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defaultThemeVersion="124226"/>
  <mc:AlternateContent xmlns:mc="http://schemas.openxmlformats.org/markup-compatibility/2006">
    <mc:Choice Requires="x15">
      <x15ac:absPath xmlns:x15ac="http://schemas.microsoft.com/office/spreadsheetml/2010/11/ac" url="G:\النشرة السنوية للأسعار والأرقام القياسية 2021\"/>
    </mc:Choice>
  </mc:AlternateContent>
  <bookViews>
    <workbookView xWindow="-120" yWindow="-120" windowWidth="29040" windowHeight="15840" tabRatio="922" firstSheet="12" activeTab="26"/>
  </bookViews>
  <sheets>
    <sheet name="PT-1" sheetId="1" r:id="rId1"/>
    <sheet name="WB-2" sheetId="2" r:id="rId2"/>
    <sheet name="GS-3" sheetId="3" r:id="rId3"/>
    <sheet name="J1-4" sheetId="4" r:id="rId4"/>
    <sheet name="PT-5" sheetId="5" r:id="rId5"/>
    <sheet name="WB-6" sheetId="28" r:id="rId6"/>
    <sheet name="GS-7" sheetId="29" r:id="rId7"/>
    <sheet name="J1-8" sheetId="30" r:id="rId8"/>
    <sheet name="PT-9" sheetId="9" r:id="rId9"/>
    <sheet name="WB-10" sheetId="31" r:id="rId10"/>
    <sheet name="GS-11" sheetId="32" r:id="rId11"/>
    <sheet name="J1-12" sheetId="33" r:id="rId12"/>
    <sheet name=" PT &amp; WB-13" sheetId="13" r:id="rId13"/>
    <sheet name=" GS &amp; J1-14" sheetId="34" r:id="rId14"/>
    <sheet name="PR-15" sheetId="15" r:id="rId15"/>
    <sheet name="ppi-16 &amp; whpi-17 " sheetId="16" r:id="rId16"/>
    <sheet name="ppi-18" sheetId="17" r:id="rId17"/>
    <sheet name="whpi-19" sheetId="18" r:id="rId18"/>
    <sheet name="CCI-20" sheetId="19" r:id="rId19"/>
    <sheet name="cci-21" sheetId="24" r:id="rId20"/>
    <sheet name="cci,rci-22-23" sheetId="25" r:id="rId21"/>
    <sheet name=" RCI-24" sheetId="20" r:id="rId22"/>
    <sheet name=" RCI-25&amp;SNCI-26" sheetId="21" r:id="rId23"/>
    <sheet name=" WNCI-27" sheetId="22" r:id="rId24"/>
    <sheet name="WNCI,SNCI-28" sheetId="26" r:id="rId25"/>
    <sheet name=" IPI-29 " sheetId="23" r:id="rId26"/>
    <sheet name="IPI-30" sheetId="27" r:id="rId27"/>
  </sheets>
  <externalReferences>
    <externalReference r:id="rId28"/>
    <externalReference r:id="rId29"/>
    <externalReference r:id="rId30"/>
  </externalReferences>
  <definedNames>
    <definedName name="_xlnm._FilterDatabase" localSheetId="13" hidden="1">' GS &amp; J1-14'!$D$1:$D$455</definedName>
    <definedName name="_xlnm._FilterDatabase" localSheetId="16" hidden="1">'ppi-18'!$G$1:$G$825</definedName>
    <definedName name="_xlnm._FilterDatabase" localSheetId="14" hidden="1">'PR-15'!$F$1:$I$1533</definedName>
    <definedName name="_xlnm._FilterDatabase" localSheetId="17" hidden="1">'whpi-19'!$B$1:$B$298</definedName>
    <definedName name="d" localSheetId="13">'ppi-16 &amp; whpi-17 '!#REF!</definedName>
    <definedName name="d" localSheetId="20">'ppi-16 &amp; whpi-17 '!#REF!</definedName>
    <definedName name="d" localSheetId="19">'ppi-16 &amp; whpi-17 '!#REF!</definedName>
    <definedName name="d" localSheetId="10">'ppi-16 &amp; whpi-17 '!#REF!</definedName>
    <definedName name="d" localSheetId="6">'ppi-16 &amp; whpi-17 '!#REF!</definedName>
    <definedName name="d" localSheetId="26">'ppi-16 &amp; whpi-17 '!#REF!</definedName>
    <definedName name="d" localSheetId="11">'ppi-16 &amp; whpi-17 '!#REF!</definedName>
    <definedName name="d" localSheetId="7">'ppi-16 &amp; whpi-17 '!#REF!</definedName>
    <definedName name="d" localSheetId="16">#REF!</definedName>
    <definedName name="d" localSheetId="9">'ppi-16 &amp; whpi-17 '!#REF!</definedName>
    <definedName name="d" localSheetId="5">'ppi-16 &amp; whpi-17 '!#REF!</definedName>
    <definedName name="d" localSheetId="17">#REF!</definedName>
    <definedName name="d" localSheetId="24">'ppi-16 &amp; whpi-17 '!#REF!</definedName>
    <definedName name="d">'ppi-16 &amp; whpi-17 '!#REF!</definedName>
    <definedName name="_xlnm.Print_Area" localSheetId="13">' GS &amp; J1-14'!$B$1:$I$455</definedName>
    <definedName name="_xlnm.Print_Area" localSheetId="12">' PT &amp; WB-13'!$B$1:$I$454</definedName>
    <definedName name="_xlnm.Print_Area" localSheetId="21">' RCI-24'!$A$1:$E$26</definedName>
    <definedName name="_xlnm.Print_Area" localSheetId="22">' RCI-25&amp;SNCI-26'!$A$1:$E$31</definedName>
    <definedName name="_xlnm.Print_Area" localSheetId="23">' WNCI-27'!$A$1:$E$23</definedName>
    <definedName name="_xlnm.Print_Area" localSheetId="20">'cci,rci-22-23'!$A$1:$O$37</definedName>
    <definedName name="_xlnm.Print_Area" localSheetId="18">'CCI-20'!$A$1:$K$29</definedName>
    <definedName name="_xlnm.Print_Area" localSheetId="19">'cci-21'!$A$1:$O$28</definedName>
    <definedName name="_xlnm.Print_Area" localSheetId="10">'GS-11'!$A$1:$R$20</definedName>
    <definedName name="_xlnm.Print_Area" localSheetId="2">'GS-3'!$A$1:$O$26</definedName>
    <definedName name="_xlnm.Print_Area" localSheetId="6">'GS-7'!$A$1:$M$47</definedName>
    <definedName name="_xlnm.Print_Area" localSheetId="26">'IPI-30'!$A$1:$O$19</definedName>
    <definedName name="_xlnm.Print_Area" localSheetId="11">'J1-12'!$A$1:$R$21</definedName>
    <definedName name="_xlnm.Print_Area" localSheetId="3">'J1-4'!$A$1:$O$28</definedName>
    <definedName name="_xlnm.Print_Area" localSheetId="7">'J1-8'!$A$1:$M$48</definedName>
    <definedName name="_xlnm.Print_Area" localSheetId="15">'ppi-16 &amp; whpi-17 '!$A$1:$K$28</definedName>
    <definedName name="_xlnm.Print_Area" localSheetId="16">'ppi-18'!$C$1:$J$134</definedName>
    <definedName name="_xlnm.Print_Area" localSheetId="14">'PR-15'!$B$1:$M$308</definedName>
    <definedName name="_xlnm.Print_Area" localSheetId="0">'PT-1'!$A$1:$O$26</definedName>
    <definedName name="_xlnm.Print_Area" localSheetId="4">'PT-5'!$A$1:$M$47</definedName>
    <definedName name="_xlnm.Print_Area" localSheetId="9">'WB-10'!$A$1:$R$21</definedName>
    <definedName name="_xlnm.Print_Area" localSheetId="1">'WB-2'!$A$1:$O$27</definedName>
    <definedName name="_xlnm.Print_Area" localSheetId="5">'WB-6'!$A$1:$M$48</definedName>
    <definedName name="_xlnm.Print_Area" localSheetId="17">'whpi-19'!$A$1:$H$108</definedName>
    <definedName name="_xlnm.Print_Area" localSheetId="24">'WNCI,SNCI-28'!$A$1:$O$29</definedName>
    <definedName name="_xlnm.Print_Titles" localSheetId="13">' GS &amp; J1-14'!$29:$36</definedName>
    <definedName name="_xlnm.Print_Titles" localSheetId="12">' PT &amp; WB-13'!$29:$36</definedName>
    <definedName name="_xlnm.Print_Titles" localSheetId="18">'CCI-20'!$1:$8</definedName>
    <definedName name="_xlnm.Print_Titles" localSheetId="15">'ppi-16 &amp; whpi-17 '!$1:$7</definedName>
    <definedName name="_xlnm.Print_Titles" localSheetId="16">'ppi-18'!$31:$37</definedName>
    <definedName name="_xlnm.Print_Titles" localSheetId="14">'PR-15'!$38:$43</definedName>
    <definedName name="_xlnm.Print_Titles" localSheetId="17">'whpi-19'!$33:$39</definedName>
    <definedName name="ش1" localSheetId="13">'ppi-16 &amp; whpi-17 '!#REF!</definedName>
    <definedName name="ش1" localSheetId="20">'ppi-16 &amp; whpi-17 '!#REF!</definedName>
    <definedName name="ش1" localSheetId="19">'ppi-16 &amp; whpi-17 '!#REF!</definedName>
    <definedName name="ش1" localSheetId="10">'ppi-16 &amp; whpi-17 '!#REF!</definedName>
    <definedName name="ش1" localSheetId="6">'ppi-16 &amp; whpi-17 '!#REF!</definedName>
    <definedName name="ش1" localSheetId="26">'ppi-16 &amp; whpi-17 '!#REF!</definedName>
    <definedName name="ش1" localSheetId="11">'ppi-16 &amp; whpi-17 '!#REF!</definedName>
    <definedName name="ش1" localSheetId="7">'ppi-16 &amp; whpi-17 '!#REF!</definedName>
    <definedName name="ش1" localSheetId="16">#REF!</definedName>
    <definedName name="ش1" localSheetId="9">'ppi-16 &amp; whpi-17 '!#REF!</definedName>
    <definedName name="ش1" localSheetId="5">'ppi-16 &amp; whpi-17 '!#REF!</definedName>
    <definedName name="ش1" localSheetId="17">#REF!</definedName>
    <definedName name="ش1" localSheetId="24">'ppi-16 &amp; whpi-17 '!#REF!</definedName>
    <definedName name="ش1">'ppi-16 &amp; whpi-17 '!#REF!</definedName>
  </definedNames>
  <calcPr calcId="162913"/>
</workbook>
</file>

<file path=xl/calcChain.xml><?xml version="1.0" encoding="utf-8"?>
<calcChain xmlns="http://schemas.openxmlformats.org/spreadsheetml/2006/main">
  <c r="Q19" i="32" l="1"/>
  <c r="Q17" i="32"/>
  <c r="Q14" i="32"/>
  <c r="Q11" i="32"/>
  <c r="Q9" i="32"/>
  <c r="Q12" i="31"/>
  <c r="Q14" i="31"/>
  <c r="Q16" i="31"/>
  <c r="Q19" i="31"/>
  <c r="Q9" i="31"/>
  <c r="Q19" i="9"/>
  <c r="Q9" i="9"/>
  <c r="B27" i="26" l="1"/>
  <c r="B18" i="27" l="1"/>
  <c r="D41" i="25" l="1"/>
  <c r="D12" i="21"/>
  <c r="B35" i="25" l="1"/>
  <c r="B16" i="25" l="1"/>
  <c r="B27" i="24" l="1"/>
  <c r="B17" i="24"/>
  <c r="I132" i="17" l="1"/>
  <c r="H132" i="17"/>
  <c r="I131" i="17"/>
  <c r="H131" i="17"/>
  <c r="I130" i="17"/>
  <c r="H130" i="17"/>
  <c r="I129" i="17"/>
  <c r="H129" i="17"/>
  <c r="I128" i="17"/>
  <c r="H128" i="17"/>
  <c r="I127" i="17"/>
  <c r="H127" i="17"/>
  <c r="I126" i="17"/>
  <c r="H126" i="17"/>
  <c r="I125" i="17"/>
  <c r="H125" i="17"/>
  <c r="I124" i="17"/>
  <c r="H124" i="17"/>
  <c r="I123" i="17"/>
  <c r="H123" i="17"/>
  <c r="I122" i="17"/>
  <c r="H122" i="17"/>
  <c r="I121" i="17"/>
  <c r="H121" i="17"/>
  <c r="I120" i="17"/>
  <c r="H120" i="17"/>
  <c r="I119" i="17"/>
  <c r="H119" i="17"/>
  <c r="I118" i="17"/>
  <c r="H118" i="17"/>
  <c r="I117" i="17"/>
  <c r="H117" i="17"/>
  <c r="I116" i="17"/>
  <c r="H116" i="17"/>
  <c r="I115" i="17"/>
  <c r="H115" i="17"/>
  <c r="I114" i="17"/>
  <c r="H114" i="17"/>
  <c r="I113" i="17"/>
  <c r="H113" i="17"/>
  <c r="I112" i="17"/>
  <c r="H112" i="17"/>
  <c r="I111" i="17"/>
  <c r="H111" i="17"/>
  <c r="I110" i="17"/>
  <c r="H110" i="17"/>
  <c r="I109" i="17"/>
  <c r="H109" i="17"/>
  <c r="I108" i="17"/>
  <c r="H108" i="17"/>
  <c r="I107" i="17"/>
  <c r="H107" i="17"/>
  <c r="I106" i="17"/>
  <c r="H106" i="17"/>
  <c r="I105" i="17"/>
  <c r="H105" i="17"/>
  <c r="I104" i="17"/>
  <c r="H104" i="17"/>
  <c r="I103" i="17"/>
  <c r="H103" i="17"/>
  <c r="I102" i="17"/>
  <c r="H102" i="17"/>
  <c r="I101" i="17"/>
  <c r="H101" i="17"/>
  <c r="I100" i="17"/>
  <c r="H100" i="17"/>
  <c r="I99" i="17"/>
  <c r="H99" i="17"/>
  <c r="I98" i="17"/>
  <c r="H98" i="17"/>
  <c r="I97" i="17"/>
  <c r="H97" i="17"/>
  <c r="I96" i="17"/>
  <c r="H96" i="17"/>
  <c r="I95" i="17"/>
  <c r="H95" i="17"/>
  <c r="I94" i="17"/>
  <c r="H94" i="17"/>
  <c r="I93" i="17"/>
  <c r="H93" i="17"/>
  <c r="I92" i="17"/>
  <c r="H92" i="17"/>
  <c r="I91" i="17"/>
  <c r="H91" i="17"/>
  <c r="I90" i="17"/>
  <c r="H90" i="17"/>
  <c r="I89" i="17"/>
  <c r="H89" i="17"/>
  <c r="I88" i="17"/>
  <c r="H88" i="17"/>
  <c r="I87" i="17"/>
  <c r="H87" i="17"/>
  <c r="I86" i="17"/>
  <c r="H86" i="17"/>
  <c r="I85" i="17"/>
  <c r="H85" i="17"/>
  <c r="I84" i="17"/>
  <c r="H84" i="17"/>
  <c r="I83" i="17"/>
  <c r="H83" i="17"/>
  <c r="I82" i="17"/>
  <c r="H82" i="17"/>
  <c r="I81" i="17"/>
  <c r="H81" i="17"/>
  <c r="I80" i="17"/>
  <c r="H80" i="17"/>
  <c r="I79" i="17"/>
  <c r="H79" i="17"/>
  <c r="I78" i="17"/>
  <c r="H78" i="17"/>
  <c r="I77" i="17"/>
  <c r="H77" i="17"/>
  <c r="I76" i="17"/>
  <c r="H76" i="17"/>
  <c r="I75" i="17"/>
  <c r="H75" i="17"/>
  <c r="I74" i="17"/>
  <c r="H74" i="17"/>
  <c r="I73" i="17"/>
  <c r="H73" i="17"/>
  <c r="I72" i="17"/>
  <c r="H72" i="17"/>
  <c r="I71" i="17"/>
  <c r="H71" i="17"/>
  <c r="I70" i="17"/>
  <c r="H70" i="17"/>
  <c r="I69" i="17"/>
  <c r="H69" i="17"/>
  <c r="I68" i="17"/>
  <c r="H68" i="17"/>
  <c r="I67" i="17"/>
  <c r="H67" i="17"/>
  <c r="I66" i="17"/>
  <c r="H66" i="17"/>
  <c r="I65" i="17"/>
  <c r="H65" i="17"/>
  <c r="I64" i="17"/>
  <c r="H64" i="17"/>
  <c r="I63" i="17"/>
  <c r="H63" i="17"/>
  <c r="I62" i="17"/>
  <c r="H62" i="17"/>
  <c r="I61" i="17"/>
  <c r="H61" i="17"/>
  <c r="I60" i="17"/>
  <c r="H60" i="17"/>
  <c r="I59" i="17"/>
  <c r="H59" i="17"/>
  <c r="I58" i="17"/>
  <c r="H58" i="17"/>
  <c r="I57" i="17"/>
  <c r="H57" i="17"/>
  <c r="I56" i="17"/>
  <c r="H56" i="17"/>
  <c r="I55" i="17"/>
  <c r="H55" i="17"/>
  <c r="I54" i="17"/>
  <c r="H54" i="17"/>
  <c r="I53" i="17"/>
  <c r="H53" i="17"/>
  <c r="I52" i="17"/>
  <c r="H52" i="17"/>
  <c r="I51" i="17"/>
  <c r="H51" i="17"/>
  <c r="I50" i="17"/>
  <c r="H50" i="17"/>
  <c r="I49" i="17"/>
  <c r="H49" i="17"/>
  <c r="I48" i="17"/>
  <c r="H48" i="17"/>
  <c r="I47" i="17"/>
  <c r="H47" i="17"/>
  <c r="I46" i="17"/>
  <c r="H46" i="17"/>
  <c r="I45" i="17"/>
  <c r="H45" i="17"/>
  <c r="I44" i="17"/>
  <c r="H44" i="17"/>
  <c r="I43" i="17"/>
  <c r="H43" i="17"/>
  <c r="I42" i="17"/>
  <c r="H42" i="17"/>
  <c r="I41" i="17"/>
  <c r="H41" i="17"/>
  <c r="I40" i="17"/>
  <c r="H40" i="17"/>
  <c r="I39" i="17"/>
  <c r="H39" i="17"/>
  <c r="I38" i="17"/>
  <c r="H38" i="17"/>
  <c r="H29" i="17"/>
  <c r="I28" i="17"/>
  <c r="H28" i="17"/>
  <c r="I27" i="17"/>
  <c r="H27" i="17"/>
  <c r="I26" i="17"/>
  <c r="H26" i="17"/>
  <c r="I25" i="17"/>
  <c r="H25" i="17"/>
  <c r="I24" i="17"/>
  <c r="H24" i="17"/>
  <c r="I23" i="17"/>
  <c r="H23" i="17"/>
  <c r="I22" i="17"/>
  <c r="H22" i="17"/>
  <c r="I21" i="17"/>
  <c r="H21" i="17"/>
  <c r="I20" i="17"/>
  <c r="H20" i="17"/>
  <c r="I19" i="17"/>
  <c r="H19" i="17"/>
  <c r="I18" i="17"/>
  <c r="H18" i="17"/>
  <c r="I17" i="17"/>
  <c r="H17" i="17"/>
  <c r="I16" i="17"/>
  <c r="H16" i="17"/>
  <c r="I15" i="17"/>
  <c r="H15" i="17"/>
  <c r="I14" i="17"/>
  <c r="H14" i="17"/>
  <c r="I13" i="17"/>
  <c r="H13" i="17"/>
  <c r="I12" i="17"/>
  <c r="H12" i="17"/>
  <c r="I11" i="17"/>
  <c r="H11" i="17"/>
  <c r="I10" i="17"/>
  <c r="H10" i="17"/>
  <c r="I9" i="17"/>
  <c r="H9" i="17"/>
  <c r="I8" i="17"/>
  <c r="H8" i="17"/>
  <c r="F132" i="17"/>
  <c r="F131" i="17"/>
  <c r="G130" i="17"/>
  <c r="F130" i="17"/>
  <c r="G129" i="17"/>
  <c r="F129" i="17"/>
  <c r="G128" i="17"/>
  <c r="F128" i="17"/>
  <c r="G125" i="17"/>
  <c r="F125" i="17"/>
  <c r="G117" i="17"/>
  <c r="F117" i="17"/>
  <c r="G116" i="17"/>
  <c r="F116" i="17"/>
  <c r="G115" i="17"/>
  <c r="F115" i="17"/>
  <c r="G114" i="17"/>
  <c r="F114" i="17"/>
  <c r="G113" i="17"/>
  <c r="F113" i="17"/>
  <c r="G112" i="17"/>
  <c r="F112" i="17"/>
  <c r="G111" i="17"/>
  <c r="F111" i="17"/>
  <c r="G110" i="17"/>
  <c r="F110" i="17"/>
  <c r="G108" i="17"/>
  <c r="F108" i="17"/>
  <c r="G106" i="17"/>
  <c r="F106" i="17"/>
  <c r="G105" i="17"/>
  <c r="F105" i="17"/>
  <c r="G104" i="17"/>
  <c r="F104" i="17"/>
  <c r="G103" i="17"/>
  <c r="F103" i="17"/>
  <c r="G102" i="17"/>
  <c r="F102" i="17"/>
  <c r="G101" i="17"/>
  <c r="F101" i="17"/>
  <c r="G100" i="17"/>
  <c r="F100" i="17"/>
  <c r="G99" i="17"/>
  <c r="F99" i="17"/>
  <c r="G98" i="17"/>
  <c r="F98" i="17"/>
  <c r="G97" i="17"/>
  <c r="F97" i="17"/>
  <c r="G96" i="17"/>
  <c r="F96" i="17"/>
  <c r="G94" i="17"/>
  <c r="F94" i="17"/>
  <c r="G93" i="17"/>
  <c r="F93" i="17"/>
  <c r="G92" i="17"/>
  <c r="F92" i="17"/>
  <c r="G91" i="17"/>
  <c r="F91" i="17"/>
  <c r="G90" i="17"/>
  <c r="F90" i="17"/>
  <c r="G89" i="17"/>
  <c r="F89" i="17"/>
  <c r="G88" i="17"/>
  <c r="F88" i="17"/>
  <c r="G87" i="17"/>
  <c r="F87" i="17"/>
  <c r="G86" i="17"/>
  <c r="F86" i="17"/>
  <c r="G85" i="17"/>
  <c r="F85" i="17"/>
  <c r="G84" i="17"/>
  <c r="F84" i="17"/>
  <c r="G83" i="17"/>
  <c r="F83" i="17"/>
  <c r="G82" i="17"/>
  <c r="F82" i="17"/>
  <c r="G81" i="17"/>
  <c r="F81" i="17"/>
  <c r="G80" i="17"/>
  <c r="F80" i="17"/>
  <c r="G79" i="17"/>
  <c r="F79" i="17"/>
  <c r="G78" i="17"/>
  <c r="F78" i="17"/>
  <c r="G77" i="17"/>
  <c r="F77" i="17"/>
  <c r="G76" i="17"/>
  <c r="F76" i="17"/>
  <c r="G75" i="17"/>
  <c r="F75" i="17"/>
  <c r="G74" i="17"/>
  <c r="F74" i="17"/>
  <c r="G73" i="17"/>
  <c r="F73" i="17"/>
  <c r="G72" i="17"/>
  <c r="F72" i="17"/>
  <c r="G71" i="17"/>
  <c r="F71" i="17"/>
  <c r="G70" i="17"/>
  <c r="F70" i="17"/>
  <c r="G69" i="17"/>
  <c r="F69" i="17"/>
  <c r="G68" i="17"/>
  <c r="F68" i="17"/>
  <c r="G67" i="17"/>
  <c r="F67" i="17"/>
  <c r="G66" i="17"/>
  <c r="F66" i="17"/>
  <c r="G65" i="17"/>
  <c r="F65" i="17"/>
  <c r="G64" i="17"/>
  <c r="F64" i="17"/>
  <c r="G63" i="17"/>
  <c r="F63" i="17"/>
  <c r="G60" i="17"/>
  <c r="F60" i="17"/>
  <c r="G59" i="17"/>
  <c r="F59" i="17"/>
  <c r="G58" i="17"/>
  <c r="F58" i="17"/>
  <c r="G57" i="17"/>
  <c r="F57" i="17"/>
  <c r="G56" i="17"/>
  <c r="F56" i="17"/>
  <c r="G55" i="17"/>
  <c r="F55" i="17"/>
  <c r="G54" i="17"/>
  <c r="F54" i="17"/>
  <c r="G53" i="17"/>
  <c r="F53" i="17"/>
  <c r="G52" i="17"/>
  <c r="F52" i="17"/>
  <c r="G51" i="17"/>
  <c r="F51" i="17"/>
  <c r="G50" i="17"/>
  <c r="F50" i="17"/>
  <c r="G49" i="17"/>
  <c r="F49" i="17"/>
  <c r="G48" i="17"/>
  <c r="F48" i="17"/>
  <c r="G47" i="17"/>
  <c r="F47" i="17"/>
  <c r="G46" i="17"/>
  <c r="F46" i="17"/>
  <c r="G45" i="17"/>
  <c r="F45" i="17"/>
  <c r="G44" i="17"/>
  <c r="F44" i="17"/>
  <c r="G43" i="17"/>
  <c r="F43" i="17"/>
  <c r="G42" i="17"/>
  <c r="F42" i="17"/>
  <c r="G41" i="17"/>
  <c r="F41" i="17"/>
  <c r="G40" i="17"/>
  <c r="F40" i="17"/>
  <c r="G39" i="17"/>
  <c r="F39" i="17"/>
  <c r="G38" i="17"/>
  <c r="F38" i="17"/>
  <c r="G26" i="17"/>
  <c r="F26" i="17"/>
  <c r="F25" i="17"/>
  <c r="G22" i="17"/>
  <c r="F22" i="17"/>
  <c r="G21" i="17"/>
  <c r="F21" i="17"/>
  <c r="G19" i="17"/>
  <c r="F19" i="17"/>
  <c r="G18" i="17"/>
  <c r="F18" i="17"/>
  <c r="G17" i="17"/>
  <c r="F17" i="17"/>
  <c r="G16" i="17"/>
  <c r="F16" i="17"/>
  <c r="G15" i="17"/>
  <c r="F15" i="17"/>
  <c r="G14" i="17"/>
  <c r="F14" i="17"/>
  <c r="G13" i="17"/>
  <c r="F13" i="17"/>
  <c r="G12" i="17"/>
  <c r="F12" i="17"/>
  <c r="G11" i="17"/>
  <c r="F11" i="17"/>
  <c r="G10" i="17"/>
  <c r="F10" i="17"/>
  <c r="G9" i="17"/>
  <c r="F9" i="17"/>
  <c r="G8" i="17"/>
  <c r="F8"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29" i="17"/>
  <c r="D28" i="17"/>
  <c r="D27" i="17"/>
  <c r="D26" i="17"/>
  <c r="D25" i="17"/>
  <c r="D24" i="17"/>
  <c r="D23" i="17"/>
  <c r="D22" i="17"/>
  <c r="D21" i="17"/>
  <c r="D20" i="17"/>
  <c r="D19" i="17"/>
  <c r="D18" i="17"/>
  <c r="D17" i="17"/>
  <c r="D16" i="17"/>
  <c r="D15" i="17"/>
  <c r="D14" i="17"/>
  <c r="D13" i="17"/>
  <c r="D12" i="17"/>
  <c r="D11" i="17"/>
  <c r="D10" i="17"/>
  <c r="D9" i="17"/>
  <c r="D8" i="17"/>
  <c r="E132" i="17"/>
  <c r="E131" i="17"/>
  <c r="E130" i="17"/>
  <c r="E129" i="17"/>
  <c r="E128" i="17"/>
  <c r="E127" i="17"/>
  <c r="E126" i="17"/>
  <c r="E125" i="17"/>
  <c r="E124" i="17"/>
  <c r="E123" i="17"/>
  <c r="E122" i="17"/>
  <c r="E121" i="17"/>
  <c r="E120" i="17"/>
  <c r="E119" i="17"/>
  <c r="E118" i="17"/>
  <c r="E117" i="17"/>
  <c r="E116" i="17"/>
  <c r="E115" i="17"/>
  <c r="E114" i="17"/>
  <c r="E113" i="17"/>
  <c r="E112" i="17"/>
  <c r="E111" i="17"/>
  <c r="E110" i="17"/>
  <c r="E109" i="17"/>
  <c r="E108" i="17"/>
  <c r="E107" i="17"/>
  <c r="E106" i="17"/>
  <c r="E105" i="17"/>
  <c r="E104" i="17"/>
  <c r="E103" i="17"/>
  <c r="E102" i="17"/>
  <c r="E101" i="17"/>
  <c r="E100" i="17"/>
  <c r="E99" i="17"/>
  <c r="E98" i="17"/>
  <c r="E97" i="17"/>
  <c r="E96" i="17"/>
  <c r="E95" i="17"/>
  <c r="E94" i="17"/>
  <c r="E93" i="17"/>
  <c r="E92" i="17"/>
  <c r="E91" i="17"/>
  <c r="E90" i="17"/>
  <c r="E89" i="17"/>
  <c r="E88" i="17"/>
  <c r="E87" i="17"/>
  <c r="E86" i="17"/>
  <c r="E85" i="17"/>
  <c r="E84" i="17"/>
  <c r="E83" i="17"/>
  <c r="E82" i="17"/>
  <c r="E81" i="17"/>
  <c r="E80" i="17"/>
  <c r="E79" i="17"/>
  <c r="E78" i="17"/>
  <c r="E77" i="17"/>
  <c r="E76" i="17"/>
  <c r="E75" i="17"/>
  <c r="E74" i="17"/>
  <c r="E73"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4" i="17"/>
  <c r="E43" i="17"/>
  <c r="E42" i="17"/>
  <c r="E41" i="17"/>
  <c r="E40" i="17"/>
  <c r="E39" i="17"/>
  <c r="E38" i="17"/>
  <c r="E28" i="17"/>
  <c r="E27" i="17"/>
  <c r="E26" i="17"/>
  <c r="E25" i="17"/>
  <c r="E24" i="17"/>
  <c r="E23" i="17"/>
  <c r="E22" i="17"/>
  <c r="E21" i="17"/>
  <c r="E20" i="17"/>
  <c r="E19" i="17"/>
  <c r="E18" i="17"/>
  <c r="E17" i="17"/>
  <c r="E16" i="17"/>
  <c r="E15" i="17"/>
  <c r="E14" i="17"/>
  <c r="E13" i="17"/>
  <c r="E12" i="17"/>
  <c r="E11" i="17"/>
  <c r="E10" i="17"/>
  <c r="E9" i="17"/>
  <c r="E8" i="17"/>
  <c r="I305" i="15" l="1"/>
  <c r="H305" i="15"/>
  <c r="G305" i="15"/>
  <c r="F305" i="15"/>
  <c r="I304" i="15"/>
  <c r="H304" i="15"/>
  <c r="G304" i="15"/>
  <c r="F304" i="15"/>
  <c r="I302" i="15"/>
  <c r="H302" i="15"/>
  <c r="G302" i="15"/>
  <c r="F302" i="15"/>
  <c r="I300" i="15"/>
  <c r="H300" i="15"/>
  <c r="G300" i="15"/>
  <c r="F300" i="15"/>
  <c r="I297" i="15"/>
  <c r="H297" i="15"/>
  <c r="G297" i="15"/>
  <c r="F297" i="15"/>
  <c r="I296" i="15"/>
  <c r="H296" i="15"/>
  <c r="G296" i="15"/>
  <c r="F296" i="15"/>
  <c r="I294" i="15"/>
  <c r="H294" i="15"/>
  <c r="G294" i="15"/>
  <c r="F294" i="15"/>
  <c r="I292" i="15"/>
  <c r="H292" i="15"/>
  <c r="G292" i="15"/>
  <c r="F292" i="15"/>
  <c r="I290" i="15"/>
  <c r="H290" i="15"/>
  <c r="G290" i="15"/>
  <c r="F290" i="15"/>
  <c r="I288" i="15"/>
  <c r="H288" i="15"/>
  <c r="G288" i="15"/>
  <c r="F288" i="15"/>
  <c r="I286" i="15"/>
  <c r="H286" i="15"/>
  <c r="G286" i="15"/>
  <c r="F286" i="15"/>
  <c r="I284" i="15"/>
  <c r="H284" i="15"/>
  <c r="G284" i="15"/>
  <c r="F284" i="15"/>
  <c r="I283" i="15"/>
  <c r="H283" i="15"/>
  <c r="G283" i="15"/>
  <c r="F283" i="15"/>
  <c r="I281" i="15"/>
  <c r="H281" i="15"/>
  <c r="G281" i="15"/>
  <c r="F281" i="15"/>
  <c r="I280" i="15"/>
  <c r="H280" i="15"/>
  <c r="G280" i="15"/>
  <c r="F280" i="15"/>
  <c r="I278" i="15"/>
  <c r="H278" i="15"/>
  <c r="G278" i="15"/>
  <c r="F278" i="15"/>
  <c r="I277" i="15"/>
  <c r="H277" i="15"/>
  <c r="G277" i="15"/>
  <c r="F277" i="15"/>
  <c r="I275" i="15"/>
  <c r="H275" i="15"/>
  <c r="G275" i="15"/>
  <c r="F275" i="15"/>
  <c r="I274" i="15"/>
  <c r="H274" i="15"/>
  <c r="G274" i="15"/>
  <c r="F274" i="15"/>
  <c r="I273" i="15"/>
  <c r="H273" i="15"/>
  <c r="G273" i="15"/>
  <c r="F273" i="15"/>
  <c r="I272" i="15"/>
  <c r="H272" i="15"/>
  <c r="G272" i="15"/>
  <c r="F272" i="15"/>
  <c r="I271" i="15"/>
  <c r="H271" i="15"/>
  <c r="G271" i="15"/>
  <c r="F271" i="15"/>
  <c r="I270" i="15"/>
  <c r="H270" i="15"/>
  <c r="G270" i="15"/>
  <c r="F270" i="15"/>
  <c r="I269" i="15"/>
  <c r="H269" i="15"/>
  <c r="G269" i="15"/>
  <c r="F269" i="15"/>
  <c r="I267" i="15"/>
  <c r="H267" i="15"/>
  <c r="G267" i="15"/>
  <c r="F267" i="15"/>
  <c r="I266" i="15"/>
  <c r="H266" i="15"/>
  <c r="G266" i="15"/>
  <c r="F266" i="15"/>
  <c r="I264" i="15"/>
  <c r="H264" i="15"/>
  <c r="G264" i="15"/>
  <c r="F264" i="15"/>
  <c r="I262" i="15"/>
  <c r="H262" i="15"/>
  <c r="G262" i="15"/>
  <c r="F262" i="15"/>
  <c r="I261" i="15"/>
  <c r="H261" i="15"/>
  <c r="G261" i="15"/>
  <c r="F261" i="15"/>
  <c r="I260" i="15"/>
  <c r="H260" i="15"/>
  <c r="G260" i="15"/>
  <c r="F260" i="15"/>
  <c r="I259" i="15"/>
  <c r="H259" i="15"/>
  <c r="G259" i="15"/>
  <c r="F259" i="15"/>
  <c r="I257" i="15"/>
  <c r="H257" i="15"/>
  <c r="G257" i="15"/>
  <c r="F257" i="15"/>
  <c r="I255" i="15"/>
  <c r="H255" i="15"/>
  <c r="G255" i="15"/>
  <c r="F255" i="15"/>
  <c r="I253" i="15"/>
  <c r="H253" i="15"/>
  <c r="G253" i="15"/>
  <c r="F253" i="15"/>
  <c r="I251" i="15"/>
  <c r="H251" i="15"/>
  <c r="G251" i="15"/>
  <c r="F251" i="15"/>
  <c r="I250" i="15"/>
  <c r="H250" i="15"/>
  <c r="G250" i="15"/>
  <c r="F250" i="15"/>
  <c r="I249" i="15"/>
  <c r="H249" i="15"/>
  <c r="G249" i="15"/>
  <c r="F249" i="15"/>
  <c r="I247" i="15"/>
  <c r="H247" i="15"/>
  <c r="G247" i="15"/>
  <c r="F247" i="15"/>
  <c r="I246" i="15"/>
  <c r="H246" i="15"/>
  <c r="G246" i="15"/>
  <c r="F246" i="15"/>
  <c r="I244" i="15"/>
  <c r="H244" i="15"/>
  <c r="G244" i="15"/>
  <c r="F244" i="15"/>
  <c r="I243" i="15"/>
  <c r="H243" i="15"/>
  <c r="G243" i="15"/>
  <c r="F243" i="15"/>
  <c r="I242" i="15"/>
  <c r="H242" i="15"/>
  <c r="G242" i="15"/>
  <c r="F242" i="15"/>
  <c r="I240" i="15"/>
  <c r="H240" i="15"/>
  <c r="G240" i="15"/>
  <c r="F240" i="15"/>
  <c r="I239" i="15"/>
  <c r="H239" i="15"/>
  <c r="G239" i="15"/>
  <c r="F239" i="15"/>
  <c r="I237" i="15"/>
  <c r="H237" i="15"/>
  <c r="G237" i="15"/>
  <c r="F237" i="15"/>
  <c r="I235" i="15"/>
  <c r="H235" i="15"/>
  <c r="G235" i="15"/>
  <c r="F235" i="15"/>
  <c r="I234" i="15"/>
  <c r="H234" i="15"/>
  <c r="G234" i="15"/>
  <c r="F234" i="15"/>
  <c r="I232" i="15"/>
  <c r="H232" i="15"/>
  <c r="G232" i="15"/>
  <c r="F232" i="15"/>
  <c r="I231" i="15"/>
  <c r="H231" i="15"/>
  <c r="G231" i="15"/>
  <c r="F231" i="15"/>
  <c r="I229" i="15"/>
  <c r="H229" i="15"/>
  <c r="G229" i="15"/>
  <c r="F229" i="15"/>
  <c r="I228" i="15"/>
  <c r="H228" i="15"/>
  <c r="G228" i="15"/>
  <c r="F228" i="15"/>
  <c r="I227" i="15"/>
  <c r="H227" i="15"/>
  <c r="G227" i="15"/>
  <c r="F227" i="15"/>
  <c r="I225" i="15"/>
  <c r="H225" i="15"/>
  <c r="G225" i="15"/>
  <c r="F225" i="15"/>
  <c r="I223" i="15"/>
  <c r="H223" i="15"/>
  <c r="G223" i="15"/>
  <c r="F223" i="15"/>
  <c r="I221" i="15"/>
  <c r="H221" i="15"/>
  <c r="G221" i="15"/>
  <c r="F221" i="15"/>
  <c r="I219" i="15"/>
  <c r="H219" i="15"/>
  <c r="G219" i="15"/>
  <c r="F219" i="15"/>
  <c r="I217" i="15"/>
  <c r="H217" i="15"/>
  <c r="G217" i="15"/>
  <c r="F217" i="15"/>
  <c r="I215" i="15"/>
  <c r="H215" i="15"/>
  <c r="G215" i="15"/>
  <c r="F215" i="15"/>
  <c r="I214" i="15"/>
  <c r="H214" i="15"/>
  <c r="G214" i="15"/>
  <c r="F214" i="15"/>
  <c r="I212" i="15"/>
  <c r="H212" i="15"/>
  <c r="G212" i="15"/>
  <c r="F212" i="15"/>
  <c r="I211" i="15"/>
  <c r="H211" i="15"/>
  <c r="G211" i="15"/>
  <c r="F211" i="15"/>
  <c r="I210" i="15"/>
  <c r="H210" i="15"/>
  <c r="G210" i="15"/>
  <c r="F210" i="15"/>
  <c r="I208" i="15"/>
  <c r="H208" i="15"/>
  <c r="G208" i="15"/>
  <c r="F208" i="15"/>
  <c r="I207" i="15"/>
  <c r="H207" i="15"/>
  <c r="G207" i="15"/>
  <c r="F207" i="15"/>
  <c r="I205" i="15"/>
  <c r="H205" i="15"/>
  <c r="G205" i="15"/>
  <c r="F205" i="15"/>
  <c r="I203" i="15"/>
  <c r="H203" i="15"/>
  <c r="G203" i="15"/>
  <c r="F203" i="15"/>
  <c r="I201" i="15"/>
  <c r="H201" i="15"/>
  <c r="G201" i="15"/>
  <c r="F201" i="15"/>
  <c r="I199" i="15"/>
  <c r="H199" i="15"/>
  <c r="G199" i="15"/>
  <c r="F199" i="15"/>
  <c r="I198" i="15"/>
  <c r="H198" i="15"/>
  <c r="G198" i="15"/>
  <c r="F198" i="15"/>
  <c r="I196" i="15"/>
  <c r="H196" i="15"/>
  <c r="G196" i="15"/>
  <c r="F196" i="15"/>
  <c r="I194" i="15"/>
  <c r="H194" i="15"/>
  <c r="G194" i="15"/>
  <c r="F194" i="15"/>
  <c r="I192" i="15"/>
  <c r="H192" i="15"/>
  <c r="G192" i="15"/>
  <c r="F192" i="15"/>
  <c r="I191" i="15"/>
  <c r="H191" i="15"/>
  <c r="G191" i="15"/>
  <c r="F191" i="15"/>
  <c r="I189" i="15"/>
  <c r="H189" i="15"/>
  <c r="G189" i="15"/>
  <c r="F189" i="15"/>
  <c r="I188" i="15"/>
  <c r="H188" i="15"/>
  <c r="G188" i="15"/>
  <c r="F188" i="15"/>
  <c r="I186" i="15"/>
  <c r="H186" i="15"/>
  <c r="G186" i="15"/>
  <c r="F186" i="15"/>
  <c r="I185" i="15"/>
  <c r="H185" i="15"/>
  <c r="G185" i="15"/>
  <c r="F185" i="15"/>
  <c r="I184" i="15"/>
  <c r="H184" i="15"/>
  <c r="G184" i="15"/>
  <c r="F184" i="15"/>
  <c r="I182" i="15"/>
  <c r="H182" i="15"/>
  <c r="G182" i="15"/>
  <c r="F182" i="15"/>
  <c r="I180" i="15"/>
  <c r="H180" i="15"/>
  <c r="G180" i="15"/>
  <c r="F180" i="15"/>
  <c r="I178" i="15"/>
  <c r="H178" i="15"/>
  <c r="G178" i="15"/>
  <c r="F178" i="15"/>
  <c r="I176" i="15"/>
  <c r="H176" i="15"/>
  <c r="G176" i="15"/>
  <c r="F176" i="15"/>
  <c r="I175" i="15"/>
  <c r="H175" i="15"/>
  <c r="G175" i="15"/>
  <c r="F175" i="15"/>
  <c r="I173" i="15"/>
  <c r="H173" i="15"/>
  <c r="G173" i="15"/>
  <c r="F173" i="15"/>
  <c r="I172" i="15"/>
  <c r="H172" i="15"/>
  <c r="G172" i="15"/>
  <c r="F172" i="15"/>
  <c r="I170" i="15"/>
  <c r="H170" i="15"/>
  <c r="G170" i="15"/>
  <c r="F170" i="15"/>
  <c r="I168" i="15"/>
  <c r="H168" i="15"/>
  <c r="G168" i="15"/>
  <c r="F168" i="15"/>
  <c r="I166" i="15"/>
  <c r="H166" i="15"/>
  <c r="G166" i="15"/>
  <c r="F166" i="15"/>
  <c r="I165" i="15"/>
  <c r="H165" i="15"/>
  <c r="G165" i="15"/>
  <c r="F165" i="15"/>
  <c r="I164" i="15"/>
  <c r="H164" i="15"/>
  <c r="G164" i="15"/>
  <c r="F164" i="15"/>
  <c r="I162" i="15"/>
  <c r="H162" i="15"/>
  <c r="G162" i="15"/>
  <c r="F162" i="15"/>
  <c r="I161" i="15"/>
  <c r="H161" i="15"/>
  <c r="G161" i="15"/>
  <c r="F161" i="15"/>
  <c r="I159" i="15"/>
  <c r="H159" i="15"/>
  <c r="G159" i="15"/>
  <c r="F159" i="15"/>
  <c r="I157" i="15"/>
  <c r="H157" i="15"/>
  <c r="G157" i="15"/>
  <c r="F157" i="15"/>
  <c r="I155" i="15"/>
  <c r="H155" i="15"/>
  <c r="G155" i="15"/>
  <c r="F155" i="15"/>
  <c r="I154" i="15"/>
  <c r="H154" i="15"/>
  <c r="G154" i="15"/>
  <c r="F154" i="15"/>
  <c r="I152" i="15"/>
  <c r="H152" i="15"/>
  <c r="G152" i="15"/>
  <c r="F152" i="15"/>
  <c r="I150" i="15"/>
  <c r="H150" i="15"/>
  <c r="G150" i="15"/>
  <c r="F150" i="15"/>
  <c r="I149" i="15"/>
  <c r="H149" i="15"/>
  <c r="G149" i="15"/>
  <c r="F149" i="15"/>
  <c r="I147" i="15"/>
  <c r="H147" i="15"/>
  <c r="G147" i="15"/>
  <c r="F147" i="15"/>
  <c r="I146" i="15"/>
  <c r="H146" i="15"/>
  <c r="G146" i="15"/>
  <c r="F146" i="15"/>
  <c r="I144" i="15"/>
  <c r="H144" i="15"/>
  <c r="G144" i="15"/>
  <c r="F144" i="15"/>
  <c r="I142" i="15"/>
  <c r="H142" i="15"/>
  <c r="G142" i="15"/>
  <c r="F142" i="15"/>
  <c r="I141" i="15"/>
  <c r="H141" i="15"/>
  <c r="G141" i="15"/>
  <c r="F141" i="15"/>
  <c r="I140" i="15"/>
  <c r="H140" i="15"/>
  <c r="G140" i="15"/>
  <c r="F140" i="15"/>
  <c r="I139" i="15"/>
  <c r="H139" i="15"/>
  <c r="G139" i="15"/>
  <c r="F139" i="15"/>
  <c r="I138" i="15"/>
  <c r="H138" i="15"/>
  <c r="G138" i="15"/>
  <c r="F138" i="15"/>
  <c r="I136" i="15"/>
  <c r="H136" i="15"/>
  <c r="G136" i="15"/>
  <c r="F136" i="15"/>
  <c r="I135" i="15"/>
  <c r="H135" i="15"/>
  <c r="G135" i="15"/>
  <c r="F135" i="15"/>
  <c r="I134" i="15"/>
  <c r="H134" i="15"/>
  <c r="G134" i="15"/>
  <c r="F134" i="15"/>
  <c r="I132" i="15"/>
  <c r="H132" i="15"/>
  <c r="G132" i="15"/>
  <c r="F132" i="15"/>
  <c r="I130" i="15"/>
  <c r="H130" i="15"/>
  <c r="G130" i="15"/>
  <c r="F130" i="15"/>
  <c r="I129" i="15"/>
  <c r="H129" i="15"/>
  <c r="G129" i="15"/>
  <c r="F129" i="15"/>
  <c r="I128" i="15"/>
  <c r="H128" i="15"/>
  <c r="G128" i="15"/>
  <c r="F128" i="15"/>
  <c r="I127" i="15"/>
  <c r="H127" i="15"/>
  <c r="G127" i="15"/>
  <c r="F127" i="15"/>
  <c r="I126" i="15"/>
  <c r="H126" i="15"/>
  <c r="G126" i="15"/>
  <c r="F126" i="15"/>
  <c r="I125" i="15"/>
  <c r="H125" i="15"/>
  <c r="G125" i="15"/>
  <c r="F125" i="15"/>
  <c r="I124" i="15"/>
  <c r="H124" i="15"/>
  <c r="G124" i="15"/>
  <c r="F124" i="15"/>
  <c r="I123" i="15"/>
  <c r="H123" i="15"/>
  <c r="G123" i="15"/>
  <c r="F123" i="15"/>
  <c r="I122" i="15"/>
  <c r="H122" i="15"/>
  <c r="G122" i="15"/>
  <c r="F122" i="15"/>
  <c r="I121" i="15"/>
  <c r="H121" i="15"/>
  <c r="G121" i="15"/>
  <c r="F121" i="15"/>
  <c r="I120" i="15"/>
  <c r="H120" i="15"/>
  <c r="G120" i="15"/>
  <c r="F120" i="15"/>
  <c r="I119" i="15"/>
  <c r="H119" i="15"/>
  <c r="G119" i="15"/>
  <c r="F119" i="15"/>
  <c r="I118" i="15"/>
  <c r="H118" i="15"/>
  <c r="G118" i="15"/>
  <c r="F118" i="15"/>
  <c r="I117" i="15"/>
  <c r="H117" i="15"/>
  <c r="G117" i="15"/>
  <c r="F117" i="15"/>
  <c r="I116" i="15"/>
  <c r="H116" i="15"/>
  <c r="G116" i="15"/>
  <c r="F116" i="15"/>
  <c r="I115" i="15"/>
  <c r="H115" i="15"/>
  <c r="G115" i="15"/>
  <c r="F115" i="15"/>
  <c r="I114" i="15"/>
  <c r="H114" i="15"/>
  <c r="G114" i="15"/>
  <c r="F114" i="15"/>
  <c r="I113" i="15"/>
  <c r="H113" i="15"/>
  <c r="G113" i="15"/>
  <c r="F113" i="15"/>
  <c r="I112" i="15"/>
  <c r="H112" i="15"/>
  <c r="G112" i="15"/>
  <c r="F112" i="15"/>
  <c r="I111" i="15"/>
  <c r="H111" i="15"/>
  <c r="G111" i="15"/>
  <c r="F111" i="15"/>
  <c r="I110" i="15"/>
  <c r="H110" i="15"/>
  <c r="G110" i="15"/>
  <c r="F110" i="15"/>
  <c r="I108" i="15"/>
  <c r="H108" i="15"/>
  <c r="G108" i="15"/>
  <c r="F108" i="15"/>
  <c r="I107" i="15"/>
  <c r="H107" i="15"/>
  <c r="G107" i="15"/>
  <c r="F107" i="15"/>
  <c r="I106" i="15"/>
  <c r="H106" i="15"/>
  <c r="G106" i="15"/>
  <c r="F106" i="15"/>
  <c r="I105" i="15"/>
  <c r="H105" i="15"/>
  <c r="G105" i="15"/>
  <c r="F105" i="15"/>
  <c r="I104" i="15"/>
  <c r="H104" i="15"/>
  <c r="G104" i="15"/>
  <c r="F104" i="15"/>
  <c r="I103" i="15"/>
  <c r="H103" i="15"/>
  <c r="G103" i="15"/>
  <c r="F103" i="15"/>
  <c r="I101" i="15"/>
  <c r="H101" i="15"/>
  <c r="G101" i="15"/>
  <c r="F101" i="15"/>
  <c r="I100" i="15"/>
  <c r="H100" i="15"/>
  <c r="G100" i="15"/>
  <c r="F100" i="15"/>
  <c r="I98" i="15"/>
  <c r="H98" i="15"/>
  <c r="G98" i="15"/>
  <c r="F98" i="15"/>
  <c r="I97" i="15"/>
  <c r="H97" i="15"/>
  <c r="G97" i="15"/>
  <c r="F97" i="15"/>
  <c r="I96" i="15"/>
  <c r="H96" i="15"/>
  <c r="G96" i="15"/>
  <c r="F96" i="15"/>
  <c r="I95" i="15"/>
  <c r="H95" i="15"/>
  <c r="G95" i="15"/>
  <c r="F95" i="15"/>
  <c r="I94" i="15"/>
  <c r="H94" i="15"/>
  <c r="G94" i="15"/>
  <c r="F94" i="15"/>
  <c r="I93" i="15"/>
  <c r="H93" i="15"/>
  <c r="G93" i="15"/>
  <c r="F93" i="15"/>
  <c r="I92" i="15"/>
  <c r="H92" i="15"/>
  <c r="G92" i="15"/>
  <c r="F92" i="15"/>
  <c r="I91" i="15"/>
  <c r="H91" i="15"/>
  <c r="G91" i="15"/>
  <c r="F91" i="15"/>
  <c r="I90" i="15"/>
  <c r="H90" i="15"/>
  <c r="G90" i="15"/>
  <c r="F90" i="15"/>
  <c r="I89" i="15"/>
  <c r="H89" i="15"/>
  <c r="G89" i="15"/>
  <c r="F89" i="15"/>
  <c r="I88" i="15"/>
  <c r="H88" i="15"/>
  <c r="G88" i="15"/>
  <c r="F88" i="15"/>
  <c r="I87" i="15"/>
  <c r="H87" i="15"/>
  <c r="G87" i="15"/>
  <c r="F87" i="15"/>
  <c r="I85" i="15"/>
  <c r="H85" i="15"/>
  <c r="G85" i="15"/>
  <c r="F85" i="15"/>
  <c r="I83" i="15"/>
  <c r="H83" i="15"/>
  <c r="G83" i="15"/>
  <c r="F83" i="15"/>
  <c r="I82" i="15"/>
  <c r="H82" i="15"/>
  <c r="G82" i="15"/>
  <c r="F82" i="15"/>
  <c r="I80" i="15"/>
  <c r="H80" i="15"/>
  <c r="G80" i="15"/>
  <c r="F80" i="15"/>
  <c r="I78" i="15"/>
  <c r="H78" i="15"/>
  <c r="G78" i="15"/>
  <c r="F78" i="15"/>
  <c r="I76" i="15"/>
  <c r="H76" i="15"/>
  <c r="G76" i="15"/>
  <c r="F76" i="15"/>
  <c r="I74" i="15"/>
  <c r="H74" i="15"/>
  <c r="F74" i="15"/>
  <c r="I73" i="15"/>
  <c r="H73" i="15"/>
  <c r="G73" i="15"/>
  <c r="F73" i="15"/>
  <c r="I72" i="15"/>
  <c r="H72" i="15"/>
  <c r="G72" i="15"/>
  <c r="F72" i="15"/>
  <c r="I70" i="15"/>
  <c r="H70" i="15"/>
  <c r="G70" i="15"/>
  <c r="F70" i="15"/>
  <c r="I68" i="15"/>
  <c r="H68" i="15"/>
  <c r="G68" i="15"/>
  <c r="F68" i="15"/>
  <c r="I66" i="15"/>
  <c r="H66" i="15"/>
  <c r="G66" i="15"/>
  <c r="F66" i="15"/>
  <c r="I65" i="15"/>
  <c r="H65" i="15"/>
  <c r="G65" i="15"/>
  <c r="F65" i="15"/>
  <c r="I63" i="15"/>
  <c r="H63" i="15"/>
  <c r="G63" i="15"/>
  <c r="F63" i="15"/>
  <c r="I61" i="15"/>
  <c r="H61" i="15"/>
  <c r="G61" i="15"/>
  <c r="F61" i="15"/>
  <c r="I60" i="15"/>
  <c r="H60" i="15"/>
  <c r="G60" i="15"/>
  <c r="F60" i="15"/>
  <c r="I58" i="15"/>
  <c r="H58" i="15"/>
  <c r="G58" i="15"/>
  <c r="F58" i="15"/>
  <c r="I56" i="15"/>
  <c r="H56" i="15"/>
  <c r="G56" i="15"/>
  <c r="F56" i="15"/>
  <c r="I55" i="15"/>
  <c r="H55" i="15"/>
  <c r="G55" i="15"/>
  <c r="F55" i="15"/>
  <c r="I53" i="15"/>
  <c r="H53" i="15"/>
  <c r="G53" i="15"/>
  <c r="F53" i="15"/>
  <c r="I51" i="15"/>
  <c r="H51" i="15"/>
  <c r="G51" i="15"/>
  <c r="F51" i="15"/>
  <c r="I50" i="15"/>
  <c r="H50" i="15"/>
  <c r="G50" i="15"/>
  <c r="F50" i="15"/>
  <c r="I48" i="15"/>
  <c r="H48" i="15"/>
  <c r="G48" i="15"/>
  <c r="F48" i="15"/>
  <c r="I46" i="15"/>
  <c r="H46" i="15"/>
  <c r="G46" i="15"/>
  <c r="F46" i="15"/>
  <c r="I45" i="15"/>
  <c r="H45" i="15"/>
  <c r="G45" i="15"/>
  <c r="F45" i="15"/>
  <c r="I37" i="15"/>
  <c r="H37" i="15"/>
  <c r="G37" i="15"/>
  <c r="F37" i="15"/>
  <c r="I35" i="15"/>
  <c r="H35" i="15"/>
  <c r="G35" i="15"/>
  <c r="F35" i="15"/>
  <c r="I33" i="15"/>
  <c r="H33" i="15"/>
  <c r="G33" i="15"/>
  <c r="F33" i="15"/>
  <c r="I31" i="15"/>
  <c r="H31" i="15"/>
  <c r="G31" i="15"/>
  <c r="F31" i="15"/>
  <c r="I30" i="15"/>
  <c r="H30" i="15"/>
  <c r="G30" i="15"/>
  <c r="F30" i="15"/>
  <c r="I28" i="15"/>
  <c r="H28" i="15"/>
  <c r="G28" i="15"/>
  <c r="F28" i="15"/>
  <c r="I27" i="15"/>
  <c r="H27" i="15"/>
  <c r="G27" i="15"/>
  <c r="F27" i="15"/>
  <c r="I25" i="15"/>
  <c r="H25" i="15"/>
  <c r="G25" i="15"/>
  <c r="F25" i="15"/>
  <c r="I24" i="15"/>
  <c r="H24" i="15"/>
  <c r="G24" i="15"/>
  <c r="F24" i="15"/>
  <c r="I23" i="15"/>
  <c r="H23" i="15"/>
  <c r="G23" i="15"/>
  <c r="F23" i="15"/>
  <c r="I21" i="15"/>
  <c r="H21" i="15"/>
  <c r="G21" i="15"/>
  <c r="F21" i="15"/>
  <c r="I20" i="15"/>
  <c r="H20" i="15"/>
  <c r="G20" i="15"/>
  <c r="F20" i="15"/>
  <c r="I18" i="15"/>
  <c r="H18" i="15"/>
  <c r="G18" i="15"/>
  <c r="F18" i="15"/>
  <c r="I16" i="15"/>
  <c r="H16" i="15"/>
  <c r="G16" i="15"/>
  <c r="F16" i="15"/>
  <c r="I14" i="15"/>
  <c r="H14" i="15"/>
  <c r="G14" i="15"/>
  <c r="F14" i="15"/>
  <c r="I12" i="15"/>
  <c r="H12" i="15"/>
  <c r="G12" i="15"/>
  <c r="F12" i="15"/>
  <c r="I11" i="15"/>
  <c r="H11" i="15"/>
  <c r="G11" i="15"/>
  <c r="F11" i="15"/>
  <c r="I10" i="15"/>
  <c r="H10" i="15"/>
  <c r="G10" i="15"/>
  <c r="F10" i="15"/>
  <c r="I9" i="15"/>
  <c r="H9" i="15"/>
  <c r="G9" i="15"/>
  <c r="F9" i="15"/>
  <c r="I8" i="15"/>
  <c r="H8" i="15"/>
  <c r="G8" i="15"/>
  <c r="F8" i="15"/>
  <c r="B26" i="4" l="1"/>
  <c r="B26" i="3"/>
  <c r="B26" i="2"/>
  <c r="B26" i="1"/>
  <c r="B17" i="27" l="1"/>
  <c r="B26" i="26"/>
  <c r="B16" i="26"/>
  <c r="B34" i="25" l="1"/>
  <c r="B15" i="25"/>
  <c r="B26" i="24"/>
  <c r="B16" i="24"/>
  <c r="J44" i="30" l="1"/>
  <c r="J43" i="30"/>
  <c r="J44" i="29"/>
  <c r="J43" i="29"/>
  <c r="J44" i="28"/>
  <c r="J43" i="28"/>
  <c r="J44" i="5"/>
  <c r="J43" i="5"/>
  <c r="B25" i="4" l="1"/>
  <c r="B25" i="3"/>
  <c r="B25" i="2"/>
  <c r="B25" i="1"/>
  <c r="B25" i="26"/>
  <c r="B15" i="26"/>
  <c r="H39" i="34" l="1"/>
  <c r="H40" i="34"/>
  <c r="H41" i="34"/>
  <c r="H42" i="34"/>
  <c r="H44" i="34"/>
  <c r="H45" i="34"/>
  <c r="H46" i="34"/>
  <c r="H48" i="34"/>
  <c r="H49" i="34"/>
  <c r="H50" i="34"/>
  <c r="H52" i="34"/>
  <c r="H54" i="34"/>
  <c r="H56" i="34"/>
  <c r="H57" i="34"/>
  <c r="H58" i="34"/>
  <c r="H60" i="34"/>
  <c r="H61" i="34"/>
  <c r="H62" i="34"/>
  <c r="H64" i="34"/>
  <c r="H65" i="34"/>
  <c r="H66" i="34"/>
  <c r="H68" i="34"/>
  <c r="H69" i="34"/>
  <c r="H70" i="34"/>
  <c r="H72" i="34"/>
  <c r="H73" i="34"/>
  <c r="H74" i="34"/>
  <c r="H76" i="34"/>
  <c r="H77" i="34"/>
  <c r="H78" i="34"/>
  <c r="H80" i="34"/>
  <c r="H81" i="34"/>
  <c r="H82" i="34"/>
  <c r="H84" i="34"/>
  <c r="H85" i="34"/>
  <c r="H86" i="34"/>
  <c r="H88" i="34"/>
  <c r="H89" i="34"/>
  <c r="H90" i="34"/>
  <c r="H92" i="34"/>
  <c r="H93" i="34"/>
  <c r="H94" i="34"/>
  <c r="H95" i="34"/>
  <c r="H96" i="34"/>
  <c r="H97" i="34"/>
  <c r="H98" i="34"/>
  <c r="H99" i="34"/>
  <c r="H100" i="34"/>
  <c r="H101" i="34"/>
  <c r="H102" i="34"/>
  <c r="H103" i="34"/>
  <c r="H104" i="34"/>
  <c r="H106" i="34"/>
  <c r="H107" i="34"/>
  <c r="H108" i="34"/>
  <c r="H109" i="34"/>
  <c r="H110" i="34"/>
  <c r="H112" i="34"/>
  <c r="H113" i="34"/>
  <c r="H114" i="34"/>
  <c r="H116" i="34"/>
  <c r="H117" i="34"/>
  <c r="H118" i="34"/>
  <c r="H120" i="34"/>
  <c r="H121" i="34"/>
  <c r="H122" i="34"/>
  <c r="H124" i="34"/>
  <c r="H125" i="34"/>
  <c r="H126" i="34"/>
  <c r="H128" i="34"/>
  <c r="H129" i="34"/>
  <c r="H130" i="34"/>
  <c r="H132" i="34"/>
  <c r="H133" i="34"/>
  <c r="H134" i="34"/>
  <c r="H136" i="34"/>
  <c r="H137" i="34"/>
  <c r="H138" i="34"/>
  <c r="H140" i="34"/>
  <c r="H141" i="34"/>
  <c r="H142" i="34"/>
  <c r="H144" i="34"/>
  <c r="H145" i="34"/>
  <c r="H148" i="34"/>
  <c r="H149" i="34"/>
  <c r="H150" i="34"/>
  <c r="H152" i="34"/>
  <c r="H153" i="34"/>
  <c r="H154" i="34"/>
  <c r="H156" i="34"/>
  <c r="H157" i="34"/>
  <c r="H158" i="34"/>
  <c r="H160" i="34"/>
  <c r="H161" i="34"/>
  <c r="H162" i="34"/>
  <c r="H164" i="34"/>
  <c r="H165" i="34"/>
  <c r="H166" i="34"/>
  <c r="H168" i="34"/>
  <c r="H169" i="34"/>
  <c r="H170" i="34"/>
  <c r="H172" i="34"/>
  <c r="H173" i="34"/>
  <c r="H174" i="34"/>
  <c r="H176" i="34"/>
  <c r="H177" i="34"/>
  <c r="H178" i="34"/>
  <c r="H180" i="34"/>
  <c r="H181" i="34"/>
  <c r="H182" i="34"/>
  <c r="H184" i="34"/>
  <c r="H185" i="34"/>
  <c r="H186" i="34"/>
  <c r="H188" i="34"/>
  <c r="H190" i="34"/>
  <c r="H192" i="34"/>
  <c r="H194" i="34"/>
  <c r="H196" i="34"/>
  <c r="H198" i="34"/>
  <c r="H200" i="34"/>
  <c r="H201" i="34"/>
  <c r="H202" i="34"/>
  <c r="H204" i="34"/>
  <c r="H206" i="34"/>
  <c r="H208" i="34"/>
  <c r="H209" i="34"/>
  <c r="H210" i="34"/>
  <c r="H212" i="34"/>
  <c r="H213" i="34"/>
  <c r="H214" i="34"/>
  <c r="H216" i="34"/>
  <c r="H217" i="34"/>
  <c r="H218" i="34"/>
  <c r="H220" i="34"/>
  <c r="H222" i="34"/>
  <c r="H224" i="34"/>
  <c r="H226" i="34"/>
  <c r="H228" i="34"/>
  <c r="H230" i="34"/>
  <c r="H232" i="34"/>
  <c r="H233" i="34"/>
  <c r="H234" i="34"/>
  <c r="H236" i="34"/>
  <c r="H237" i="34"/>
  <c r="H238" i="34"/>
  <c r="H240" i="34"/>
  <c r="H242" i="34"/>
  <c r="H244" i="34"/>
  <c r="H246" i="34"/>
  <c r="H248" i="34"/>
  <c r="H249" i="34"/>
  <c r="H250" i="34"/>
  <c r="H252" i="34"/>
  <c r="H254" i="34"/>
  <c r="H256" i="34"/>
  <c r="H257" i="34"/>
  <c r="H258" i="34"/>
  <c r="H260" i="34"/>
  <c r="H261" i="34"/>
  <c r="H262" i="34"/>
  <c r="H264" i="34"/>
  <c r="H266" i="34"/>
  <c r="H268" i="34"/>
  <c r="H270" i="34"/>
  <c r="H272" i="34"/>
  <c r="H273" i="34"/>
  <c r="H274" i="34"/>
  <c r="H276" i="34"/>
  <c r="H278" i="34"/>
  <c r="H282" i="34"/>
  <c r="H284" i="34"/>
  <c r="H286" i="34"/>
  <c r="H288" i="34"/>
  <c r="H290" i="34"/>
  <c r="H292" i="34"/>
  <c r="H294" i="34"/>
  <c r="H296" i="34"/>
  <c r="H298" i="34"/>
  <c r="H300" i="34"/>
  <c r="H302" i="34"/>
  <c r="H304" i="34"/>
  <c r="H306" i="34"/>
  <c r="H308" i="34"/>
  <c r="H310" i="34"/>
  <c r="H312" i="34"/>
  <c r="H314" i="34"/>
  <c r="H316" i="34"/>
  <c r="H318" i="34"/>
  <c r="H320" i="34"/>
  <c r="H322" i="34"/>
  <c r="H324" i="34"/>
  <c r="H326" i="34"/>
  <c r="H328" i="34"/>
  <c r="H330" i="34"/>
  <c r="H332" i="34"/>
  <c r="H334" i="34"/>
  <c r="H336" i="34"/>
  <c r="H338" i="34"/>
  <c r="H340" i="34"/>
  <c r="H342" i="34"/>
  <c r="H344" i="34"/>
  <c r="H346" i="34"/>
  <c r="H348" i="34"/>
  <c r="H350" i="34"/>
  <c r="H352" i="34"/>
  <c r="H354" i="34"/>
  <c r="H356" i="34"/>
  <c r="H358" i="34"/>
  <c r="H360" i="34"/>
  <c r="H362" i="34"/>
  <c r="H364" i="34"/>
  <c r="H366" i="34"/>
  <c r="H368" i="34"/>
  <c r="H370" i="34"/>
  <c r="H372" i="34"/>
  <c r="H373" i="34"/>
  <c r="H374" i="34"/>
  <c r="H375" i="34"/>
  <c r="H376" i="34"/>
  <c r="H377" i="34"/>
  <c r="H378" i="34"/>
  <c r="H379" i="34"/>
  <c r="H380" i="34"/>
  <c r="H382" i="34"/>
  <c r="H384" i="34"/>
  <c r="H386" i="34"/>
  <c r="H387" i="34"/>
  <c r="H388" i="34"/>
  <c r="H389" i="34"/>
  <c r="H390" i="34"/>
  <c r="H391" i="34"/>
  <c r="H392" i="34"/>
  <c r="H393" i="34"/>
  <c r="H394" i="34"/>
  <c r="H395" i="34"/>
  <c r="H397" i="34"/>
  <c r="H398" i="34"/>
  <c r="H399" i="34"/>
  <c r="H400" i="34"/>
  <c r="H401" i="34"/>
  <c r="H402" i="34"/>
  <c r="H403" i="34"/>
  <c r="H404" i="34"/>
  <c r="H405" i="34"/>
  <c r="H406" i="34"/>
  <c r="H407" i="34"/>
  <c r="H408" i="34"/>
  <c r="H409" i="34"/>
  <c r="H410" i="34"/>
  <c r="H411" i="34"/>
  <c r="H412" i="34"/>
  <c r="H413" i="34"/>
  <c r="H414" i="34"/>
  <c r="H415" i="34"/>
  <c r="H416" i="34"/>
  <c r="H417" i="34"/>
  <c r="H418" i="34"/>
  <c r="H419" i="34"/>
  <c r="H420" i="34"/>
  <c r="H421" i="34"/>
  <c r="H422" i="34"/>
  <c r="H423" i="34"/>
  <c r="H424" i="34"/>
  <c r="H425" i="34"/>
  <c r="H426" i="34"/>
  <c r="H427" i="34"/>
  <c r="H428" i="34"/>
  <c r="H429" i="34"/>
  <c r="H430" i="34"/>
  <c r="H431" i="34"/>
  <c r="H432" i="34"/>
  <c r="H433" i="34"/>
  <c r="H434" i="34"/>
  <c r="H435" i="34"/>
  <c r="H436" i="34"/>
  <c r="H437" i="34"/>
  <c r="H438" i="34"/>
  <c r="H439" i="34"/>
  <c r="H440" i="34"/>
  <c r="H441" i="34"/>
  <c r="H442" i="34"/>
  <c r="H443" i="34"/>
  <c r="H444" i="34"/>
  <c r="H445" i="34"/>
  <c r="H446" i="34"/>
  <c r="H448" i="34"/>
  <c r="H450" i="34"/>
  <c r="H452" i="34"/>
  <c r="E39" i="34"/>
  <c r="E40" i="34"/>
  <c r="E42" i="34"/>
  <c r="E44" i="34"/>
  <c r="E46" i="34"/>
  <c r="E48" i="34"/>
  <c r="E50" i="34"/>
  <c r="E52" i="34"/>
  <c r="E54" i="34"/>
  <c r="E55" i="34"/>
  <c r="E56" i="34"/>
  <c r="E58" i="34"/>
  <c r="E60" i="34"/>
  <c r="E62" i="34"/>
  <c r="E64" i="34"/>
  <c r="E66" i="34"/>
  <c r="E68" i="34"/>
  <c r="E70" i="34"/>
  <c r="E72" i="34"/>
  <c r="E74" i="34"/>
  <c r="E76" i="34"/>
  <c r="E78" i="34"/>
  <c r="E80" i="34"/>
  <c r="E82" i="34"/>
  <c r="E84" i="34"/>
  <c r="E86" i="34"/>
  <c r="E88" i="34"/>
  <c r="E90" i="34"/>
  <c r="E92" i="34"/>
  <c r="E94" i="34"/>
  <c r="E96" i="34"/>
  <c r="E98" i="34"/>
  <c r="E100" i="34"/>
  <c r="E102" i="34"/>
  <c r="E103" i="34"/>
  <c r="E104" i="34"/>
  <c r="E106" i="34"/>
  <c r="E108" i="34"/>
  <c r="E110" i="34"/>
  <c r="E112" i="34"/>
  <c r="E114" i="34"/>
  <c r="E116" i="34"/>
  <c r="E118" i="34"/>
  <c r="E119" i="34"/>
  <c r="E120" i="34"/>
  <c r="E122" i="34"/>
  <c r="E124" i="34"/>
  <c r="E126" i="34"/>
  <c r="E128" i="34"/>
  <c r="E130" i="34"/>
  <c r="E132" i="34"/>
  <c r="E134" i="34"/>
  <c r="E135" i="34"/>
  <c r="E136" i="34"/>
  <c r="E138" i="34"/>
  <c r="E140" i="34"/>
  <c r="E142" i="34"/>
  <c r="E144" i="34"/>
  <c r="E146" i="34"/>
  <c r="E148" i="34"/>
  <c r="E150" i="34"/>
  <c r="E152" i="34"/>
  <c r="E154" i="34"/>
  <c r="E156" i="34"/>
  <c r="E158" i="34"/>
  <c r="E160" i="34"/>
  <c r="E162" i="34"/>
  <c r="E164" i="34"/>
  <c r="E166" i="34"/>
  <c r="E168" i="34"/>
  <c r="E170" i="34"/>
  <c r="E172" i="34"/>
  <c r="E174" i="34"/>
  <c r="E176" i="34"/>
  <c r="E178" i="34"/>
  <c r="E180" i="34"/>
  <c r="E182" i="34"/>
  <c r="E184" i="34"/>
  <c r="E186" i="34"/>
  <c r="E190" i="34"/>
  <c r="E191" i="34"/>
  <c r="E192" i="34"/>
  <c r="E194" i="34"/>
  <c r="E196" i="34"/>
  <c r="E198" i="34"/>
  <c r="E200" i="34"/>
  <c r="E202" i="34"/>
  <c r="E204" i="34"/>
  <c r="E206" i="34"/>
  <c r="E207" i="34"/>
  <c r="E208" i="34"/>
  <c r="E210" i="34"/>
  <c r="E212" i="34"/>
  <c r="E214" i="34"/>
  <c r="E216" i="34"/>
  <c r="E218" i="34"/>
  <c r="E220" i="34"/>
  <c r="E222" i="34"/>
  <c r="E223" i="34"/>
  <c r="E224" i="34"/>
  <c r="E226" i="34"/>
  <c r="E228" i="34"/>
  <c r="E230" i="34"/>
  <c r="E232" i="34"/>
  <c r="E234" i="34"/>
  <c r="E236" i="34"/>
  <c r="E241" i="34"/>
  <c r="E243" i="34"/>
  <c r="E245" i="34"/>
  <c r="E247" i="34"/>
  <c r="E249" i="34"/>
  <c r="E251" i="34"/>
  <c r="E253" i="34"/>
  <c r="E254" i="34"/>
  <c r="E255" i="34"/>
  <c r="E257" i="34"/>
  <c r="E259" i="34"/>
  <c r="E261" i="34"/>
  <c r="E263" i="34"/>
  <c r="E265" i="34"/>
  <c r="E267" i="34"/>
  <c r="E269" i="34"/>
  <c r="E271" i="34"/>
  <c r="E273" i="34"/>
  <c r="E275" i="34"/>
  <c r="E277" i="34"/>
  <c r="E279" i="34"/>
  <c r="E281" i="34"/>
  <c r="E283" i="34"/>
  <c r="E285" i="34"/>
  <c r="E287" i="34"/>
  <c r="E289" i="34"/>
  <c r="E291" i="34"/>
  <c r="E293" i="34"/>
  <c r="E295" i="34"/>
  <c r="E297" i="34"/>
  <c r="E299" i="34"/>
  <c r="E301" i="34"/>
  <c r="E303" i="34"/>
  <c r="E305" i="34"/>
  <c r="E307" i="34"/>
  <c r="E309" i="34"/>
  <c r="E311" i="34"/>
  <c r="E313" i="34"/>
  <c r="E315" i="34"/>
  <c r="E317" i="34"/>
  <c r="E319" i="34"/>
  <c r="E321" i="34"/>
  <c r="E323" i="34"/>
  <c r="E325" i="34"/>
  <c r="E327" i="34"/>
  <c r="E329" i="34"/>
  <c r="E331" i="34"/>
  <c r="E333" i="34"/>
  <c r="E335" i="34"/>
  <c r="E337" i="34"/>
  <c r="E339" i="34"/>
  <c r="E341" i="34"/>
  <c r="E343" i="34"/>
  <c r="E345" i="34"/>
  <c r="E347" i="34"/>
  <c r="E349" i="34"/>
  <c r="E351" i="34"/>
  <c r="E353" i="34"/>
  <c r="E355" i="34"/>
  <c r="E357" i="34"/>
  <c r="E359" i="34"/>
  <c r="E361" i="34"/>
  <c r="E363" i="34"/>
  <c r="E365" i="34"/>
  <c r="E367" i="34"/>
  <c r="E369" i="34"/>
  <c r="E370" i="34"/>
  <c r="E371" i="34"/>
  <c r="E373" i="34"/>
  <c r="E375" i="34"/>
  <c r="E377" i="34"/>
  <c r="E379" i="34"/>
  <c r="E381" i="34"/>
  <c r="E383" i="34"/>
  <c r="E385" i="34"/>
  <c r="E387" i="34"/>
  <c r="E389" i="34"/>
  <c r="E391" i="34"/>
  <c r="E393" i="34"/>
  <c r="E395" i="34"/>
  <c r="E397" i="34"/>
  <c r="E399" i="34"/>
  <c r="E401" i="34"/>
  <c r="E402" i="34"/>
  <c r="E403" i="34"/>
  <c r="E405" i="34"/>
  <c r="E407" i="34"/>
  <c r="E409" i="34"/>
  <c r="E411" i="34"/>
  <c r="E413" i="34"/>
  <c r="E415" i="34"/>
  <c r="E417" i="34"/>
  <c r="E419" i="34"/>
  <c r="E421" i="34"/>
  <c r="E423" i="34"/>
  <c r="E425" i="34"/>
  <c r="E427" i="34"/>
  <c r="E429" i="34"/>
  <c r="E431" i="34"/>
  <c r="E433" i="34"/>
  <c r="E434" i="34"/>
  <c r="E435" i="34"/>
  <c r="E437" i="34"/>
  <c r="E439" i="34"/>
  <c r="E440" i="34"/>
  <c r="E441" i="34"/>
  <c r="E443" i="34"/>
  <c r="E445" i="34"/>
  <c r="E447" i="34"/>
  <c r="E449" i="34"/>
  <c r="E451" i="34"/>
  <c r="H10" i="34"/>
  <c r="H12" i="34"/>
  <c r="H14" i="34"/>
  <c r="H16" i="34"/>
  <c r="H18" i="34"/>
  <c r="H20" i="34"/>
  <c r="H22" i="34"/>
  <c r="H24" i="34"/>
  <c r="H26" i="34"/>
  <c r="H37" i="34"/>
  <c r="E11" i="34"/>
  <c r="E13" i="34"/>
  <c r="E15" i="34"/>
  <c r="E17" i="34"/>
  <c r="E19" i="34"/>
  <c r="E21" i="34"/>
  <c r="E23" i="34"/>
  <c r="E25" i="34"/>
  <c r="E27" i="34"/>
  <c r="H396" i="34"/>
  <c r="E340" i="34"/>
  <c r="E320" i="34"/>
  <c r="E308" i="34"/>
  <c r="H281" i="34"/>
  <c r="H280" i="34"/>
  <c r="H279" i="34"/>
  <c r="H275" i="34"/>
  <c r="H271" i="34"/>
  <c r="E268" i="34"/>
  <c r="H267" i="34"/>
  <c r="H263" i="34"/>
  <c r="H255" i="34"/>
  <c r="H251" i="34"/>
  <c r="H247" i="34"/>
  <c r="H245" i="34"/>
  <c r="H243" i="34"/>
  <c r="H239" i="34"/>
  <c r="H235" i="34"/>
  <c r="H231" i="34"/>
  <c r="H227" i="34"/>
  <c r="H223" i="34"/>
  <c r="H219" i="34"/>
  <c r="H215" i="34"/>
  <c r="H205" i="34"/>
  <c r="H203" i="34"/>
  <c r="H199" i="34"/>
  <c r="E197" i="34"/>
  <c r="H195" i="34"/>
  <c r="H191" i="34"/>
  <c r="H187" i="34"/>
  <c r="H183" i="34"/>
  <c r="H179" i="34"/>
  <c r="H175" i="34"/>
  <c r="H171" i="34"/>
  <c r="H167" i="34"/>
  <c r="H163" i="34"/>
  <c r="H159" i="34"/>
  <c r="H155" i="34"/>
  <c r="H151" i="34"/>
  <c r="H147" i="34"/>
  <c r="H146" i="34"/>
  <c r="H143" i="34"/>
  <c r="E141" i="34"/>
  <c r="H131" i="34"/>
  <c r="H127" i="34"/>
  <c r="E125" i="34"/>
  <c r="H123" i="34"/>
  <c r="H119" i="34"/>
  <c r="H115" i="34"/>
  <c r="H111" i="34"/>
  <c r="E109" i="34"/>
  <c r="H105" i="34"/>
  <c r="E93" i="34"/>
  <c r="H91" i="34"/>
  <c r="H87" i="34"/>
  <c r="H83" i="34"/>
  <c r="H79" i="34"/>
  <c r="E77" i="34"/>
  <c r="H75" i="34"/>
  <c r="H71" i="34"/>
  <c r="E71" i="34"/>
  <c r="H67" i="34"/>
  <c r="H63" i="34"/>
  <c r="H59" i="34"/>
  <c r="H55" i="34"/>
  <c r="H53" i="34"/>
  <c r="H51" i="34"/>
  <c r="H47" i="34"/>
  <c r="E45" i="34"/>
  <c r="H403" i="13"/>
  <c r="H396" i="13"/>
  <c r="H394" i="13"/>
  <c r="H387" i="13"/>
  <c r="H385" i="13"/>
  <c r="H383" i="13"/>
  <c r="H381" i="13"/>
  <c r="H378" i="13"/>
  <c r="H27" i="13" l="1"/>
  <c r="H23" i="13"/>
  <c r="H19" i="13"/>
  <c r="E131" i="13"/>
  <c r="E167" i="13"/>
  <c r="E175" i="13"/>
  <c r="E179" i="13"/>
  <c r="E189" i="13"/>
  <c r="E223" i="13"/>
  <c r="E227" i="13"/>
  <c r="E235" i="13"/>
  <c r="E239" i="13"/>
  <c r="E243" i="13"/>
  <c r="E267" i="13"/>
  <c r="E305" i="13"/>
  <c r="E307" i="13"/>
  <c r="E325" i="13"/>
  <c r="E415" i="13"/>
  <c r="E419" i="13"/>
  <c r="E22" i="13"/>
  <c r="E18" i="13"/>
  <c r="E14" i="13"/>
  <c r="H21" i="13"/>
  <c r="E116" i="13"/>
  <c r="E136" i="13"/>
  <c r="E168" i="13"/>
  <c r="E180" i="13"/>
  <c r="E212" i="13"/>
  <c r="E220" i="13"/>
  <c r="E224" i="13"/>
  <c r="E258" i="13"/>
  <c r="E262" i="13"/>
  <c r="E304" i="13"/>
  <c r="E332" i="13"/>
  <c r="E412" i="13"/>
  <c r="E416" i="13"/>
  <c r="E420" i="13"/>
  <c r="E424" i="13"/>
  <c r="E408" i="34"/>
  <c r="E288" i="34"/>
  <c r="E320" i="13"/>
  <c r="E99" i="13"/>
  <c r="E231" i="13"/>
  <c r="E421" i="13"/>
  <c r="E229" i="34"/>
  <c r="E213" i="34"/>
  <c r="H21" i="34"/>
  <c r="E425" i="13"/>
  <c r="H11" i="13"/>
  <c r="E65" i="13"/>
  <c r="E334" i="13"/>
  <c r="E336" i="13"/>
  <c r="E369" i="13"/>
  <c r="E395" i="13"/>
  <c r="E396" i="13"/>
  <c r="E27" i="13"/>
  <c r="E25" i="13"/>
  <c r="E23" i="13"/>
  <c r="E19" i="13"/>
  <c r="H104" i="13"/>
  <c r="H113" i="13"/>
  <c r="H119" i="13"/>
  <c r="H120" i="13"/>
  <c r="H123" i="13"/>
  <c r="H127" i="13"/>
  <c r="H134" i="13"/>
  <c r="H167" i="13"/>
  <c r="H175" i="13"/>
  <c r="H192" i="13"/>
  <c r="H194" i="13"/>
  <c r="H197" i="13"/>
  <c r="H203" i="13"/>
  <c r="H211" i="13"/>
  <c r="H219" i="13"/>
  <c r="H227" i="13"/>
  <c r="H231" i="13"/>
  <c r="E429" i="13"/>
  <c r="E432" i="13"/>
  <c r="E436" i="13"/>
  <c r="E437" i="13"/>
  <c r="E440" i="13"/>
  <c r="E441" i="13"/>
  <c r="E442" i="13"/>
  <c r="E448" i="13"/>
  <c r="E449" i="13"/>
  <c r="E37" i="34"/>
  <c r="E26" i="34"/>
  <c r="E24" i="34"/>
  <c r="E22" i="34"/>
  <c r="E20" i="34"/>
  <c r="E18" i="34"/>
  <c r="E16" i="34"/>
  <c r="E14" i="34"/>
  <c r="E188" i="34"/>
  <c r="E12" i="34"/>
  <c r="E10" i="34"/>
  <c r="H27" i="34"/>
  <c r="H25" i="34"/>
  <c r="H23" i="34"/>
  <c r="H19" i="34"/>
  <c r="H17" i="34"/>
  <c r="H15" i="34"/>
  <c r="H13" i="34"/>
  <c r="H11" i="34"/>
  <c r="E452" i="34"/>
  <c r="E450" i="34"/>
  <c r="E448" i="34"/>
  <c r="E446" i="34"/>
  <c r="E444" i="34"/>
  <c r="E442" i="34"/>
  <c r="E438" i="34"/>
  <c r="E436" i="34"/>
  <c r="E432" i="34"/>
  <c r="E430" i="34"/>
  <c r="E428" i="34"/>
  <c r="E426" i="34"/>
  <c r="E424" i="34"/>
  <c r="E422" i="34"/>
  <c r="E420" i="34"/>
  <c r="E418" i="34"/>
  <c r="E416" i="34"/>
  <c r="E414" i="34"/>
  <c r="E412" i="34"/>
  <c r="E410" i="34"/>
  <c r="E406" i="34"/>
  <c r="E404" i="34"/>
  <c r="E400" i="34"/>
  <c r="E398" i="34"/>
  <c r="E396" i="34"/>
  <c r="E394" i="34"/>
  <c r="E392" i="34"/>
  <c r="E390" i="34"/>
  <c r="E388" i="34"/>
  <c r="E386" i="34"/>
  <c r="E384" i="34"/>
  <c r="E382" i="34"/>
  <c r="E380" i="34"/>
  <c r="E378" i="34"/>
  <c r="E376" i="34"/>
  <c r="E374" i="34"/>
  <c r="E372" i="34"/>
  <c r="E368" i="34"/>
  <c r="E366" i="34"/>
  <c r="E364" i="34"/>
  <c r="E362" i="34"/>
  <c r="E360" i="34"/>
  <c r="E358" i="34"/>
  <c r="E356" i="34"/>
  <c r="E354" i="34"/>
  <c r="E352" i="34"/>
  <c r="E350" i="34"/>
  <c r="E348" i="34"/>
  <c r="E346" i="34"/>
  <c r="E344" i="34"/>
  <c r="E342" i="34"/>
  <c r="E338" i="34"/>
  <c r="E336" i="34"/>
  <c r="E334" i="34"/>
  <c r="E332" i="34"/>
  <c r="E330" i="34"/>
  <c r="E328" i="34"/>
  <c r="E326" i="34"/>
  <c r="E324" i="34"/>
  <c r="E322" i="34"/>
  <c r="E318" i="34"/>
  <c r="E316" i="34"/>
  <c r="E314" i="34"/>
  <c r="E312" i="34"/>
  <c r="E310" i="34"/>
  <c r="E306" i="34"/>
  <c r="E304" i="34"/>
  <c r="E302" i="34"/>
  <c r="E300" i="34"/>
  <c r="E298" i="34"/>
  <c r="E296" i="34"/>
  <c r="E294" i="34"/>
  <c r="E292" i="34"/>
  <c r="E290" i="34"/>
  <c r="E286" i="34"/>
  <c r="E284" i="34"/>
  <c r="E282" i="34"/>
  <c r="E280" i="34"/>
  <c r="E278" i="34"/>
  <c r="E276" i="34"/>
  <c r="E274" i="34"/>
  <c r="E272" i="34"/>
  <c r="E270" i="34"/>
  <c r="E266" i="34"/>
  <c r="E264" i="34"/>
  <c r="E262" i="34"/>
  <c r="E260" i="34"/>
  <c r="E258" i="34"/>
  <c r="E256" i="34"/>
  <c r="E252" i="34"/>
  <c r="E250" i="34"/>
  <c r="E248" i="34"/>
  <c r="E246" i="34"/>
  <c r="E244" i="34"/>
  <c r="E242" i="34"/>
  <c r="E237" i="34"/>
  <c r="E235" i="34"/>
  <c r="E233" i="34"/>
  <c r="E231" i="34"/>
  <c r="E227" i="34"/>
  <c r="E225" i="34"/>
  <c r="E221" i="34"/>
  <c r="E219" i="34"/>
  <c r="E217" i="34"/>
  <c r="E215" i="34"/>
  <c r="E211" i="34"/>
  <c r="E209" i="34"/>
  <c r="E205" i="34"/>
  <c r="E203" i="34"/>
  <c r="E201" i="34"/>
  <c r="E199" i="34"/>
  <c r="E195" i="34"/>
  <c r="E193" i="34"/>
  <c r="E189" i="34"/>
  <c r="E187" i="34"/>
  <c r="E185" i="34"/>
  <c r="E183" i="34"/>
  <c r="E181" i="34"/>
  <c r="E179" i="34"/>
  <c r="E177" i="34"/>
  <c r="E175" i="34"/>
  <c r="E173" i="34"/>
  <c r="E171" i="34"/>
  <c r="E169" i="34"/>
  <c r="E167" i="34"/>
  <c r="E165" i="34"/>
  <c r="E163" i="34"/>
  <c r="E161" i="34"/>
  <c r="E159" i="34"/>
  <c r="E157" i="34"/>
  <c r="E155" i="34"/>
  <c r="E153" i="34"/>
  <c r="E151" i="34"/>
  <c r="E149" i="34"/>
  <c r="E147" i="34"/>
  <c r="E145" i="34"/>
  <c r="E143" i="34"/>
  <c r="E139" i="34"/>
  <c r="E137" i="34"/>
  <c r="E133" i="34"/>
  <c r="E131" i="34"/>
  <c r="E129" i="34"/>
  <c r="E127" i="34"/>
  <c r="E123" i="34"/>
  <c r="E121" i="34"/>
  <c r="E117" i="34"/>
  <c r="E115" i="34"/>
  <c r="E113" i="34"/>
  <c r="E111" i="34"/>
  <c r="E107" i="34"/>
  <c r="E105" i="34"/>
  <c r="E101" i="34"/>
  <c r="E99" i="34"/>
  <c r="E97" i="34"/>
  <c r="E95" i="34"/>
  <c r="E91" i="34"/>
  <c r="E89" i="34"/>
  <c r="E87" i="34"/>
  <c r="E85" i="34"/>
  <c r="E83" i="34"/>
  <c r="E81" i="34"/>
  <c r="E79" i="34"/>
  <c r="E75" i="34"/>
  <c r="E73" i="34"/>
  <c r="E69" i="34"/>
  <c r="E67" i="34"/>
  <c r="E65" i="34"/>
  <c r="E63" i="34"/>
  <c r="E61" i="34"/>
  <c r="E59" i="34"/>
  <c r="E57" i="34"/>
  <c r="E53" i="34"/>
  <c r="E51" i="34"/>
  <c r="E49" i="34"/>
  <c r="E47" i="34"/>
  <c r="E43" i="34"/>
  <c r="E41" i="34"/>
  <c r="H451" i="34"/>
  <c r="H449" i="34"/>
  <c r="H447" i="34"/>
  <c r="H385" i="34"/>
  <c r="H383" i="34"/>
  <c r="H381" i="34"/>
  <c r="H371" i="34"/>
  <c r="H369" i="34"/>
  <c r="H367" i="34"/>
  <c r="H365" i="34"/>
  <c r="H363" i="34"/>
  <c r="H361" i="34"/>
  <c r="H359" i="34"/>
  <c r="H357" i="34"/>
  <c r="H355" i="34"/>
  <c r="H353" i="34"/>
  <c r="H351" i="34"/>
  <c r="H349" i="34"/>
  <c r="H347" i="34"/>
  <c r="H345" i="34"/>
  <c r="H343" i="34"/>
  <c r="H341" i="34"/>
  <c r="H339" i="34"/>
  <c r="H337" i="34"/>
  <c r="H335" i="34"/>
  <c r="H333" i="34"/>
  <c r="H331" i="34"/>
  <c r="H329" i="34"/>
  <c r="H327" i="34"/>
  <c r="H325" i="34"/>
  <c r="H323" i="34"/>
  <c r="H321" i="34"/>
  <c r="H319" i="34"/>
  <c r="H317" i="34"/>
  <c r="H315" i="34"/>
  <c r="H313" i="34"/>
  <c r="H311" i="34"/>
  <c r="H309" i="34"/>
  <c r="H307" i="34"/>
  <c r="H305" i="34"/>
  <c r="H303" i="34"/>
  <c r="H301" i="34"/>
  <c r="H299" i="34"/>
  <c r="H297" i="34"/>
  <c r="H295" i="34"/>
  <c r="H293" i="34"/>
  <c r="H291" i="34"/>
  <c r="H289" i="34"/>
  <c r="H287" i="34"/>
  <c r="H285" i="34"/>
  <c r="H283" i="34"/>
  <c r="H277" i="34"/>
  <c r="H269" i="34"/>
  <c r="H265" i="34"/>
  <c r="H259" i="34"/>
  <c r="H253" i="34"/>
  <c r="H241" i="34"/>
  <c r="H229" i="34"/>
  <c r="H225" i="34"/>
  <c r="H221" i="34"/>
  <c r="H211" i="34"/>
  <c r="H207" i="34"/>
  <c r="H197" i="34"/>
  <c r="H193" i="34"/>
  <c r="H189" i="34"/>
  <c r="H139" i="34"/>
  <c r="H135" i="34"/>
  <c r="H43" i="34"/>
  <c r="E15" i="13"/>
  <c r="H61" i="13"/>
  <c r="E67" i="13"/>
  <c r="E68" i="13"/>
  <c r="E70" i="13"/>
  <c r="E77" i="13"/>
  <c r="E78" i="13"/>
  <c r="E81" i="13"/>
  <c r="E83" i="13"/>
  <c r="E87" i="13"/>
  <c r="E138" i="13"/>
  <c r="E140" i="13"/>
  <c r="E142" i="13"/>
  <c r="E144" i="13"/>
  <c r="E145" i="13"/>
  <c r="E147" i="13"/>
  <c r="E149" i="13"/>
  <c r="E150" i="13"/>
  <c r="E154" i="13"/>
  <c r="E156" i="13"/>
  <c r="E157" i="13"/>
  <c r="E159" i="13"/>
  <c r="E160" i="13"/>
  <c r="E236" i="13"/>
  <c r="E340" i="13"/>
  <c r="E343" i="13"/>
  <c r="E348" i="13"/>
  <c r="E351" i="13"/>
  <c r="E356" i="13"/>
  <c r="E364" i="13"/>
  <c r="E368" i="13"/>
  <c r="E372" i="13"/>
  <c r="E376" i="13"/>
  <c r="E388" i="13"/>
  <c r="E390" i="13"/>
  <c r="E392" i="13"/>
  <c r="E393" i="13"/>
  <c r="E400" i="13"/>
  <c r="E403" i="13"/>
  <c r="H431" i="13"/>
  <c r="H451" i="13"/>
  <c r="E39" i="13"/>
  <c r="E53" i="13"/>
  <c r="E62" i="13"/>
  <c r="H136" i="13"/>
  <c r="H138" i="13"/>
  <c r="H140" i="13"/>
  <c r="H144" i="13"/>
  <c r="H151" i="13"/>
  <c r="H153" i="13"/>
  <c r="H154" i="13"/>
  <c r="H157" i="13"/>
  <c r="H158" i="13"/>
  <c r="H159" i="13"/>
  <c r="H160" i="13"/>
  <c r="H240" i="13"/>
  <c r="H241" i="13"/>
  <c r="H243" i="13"/>
  <c r="H268" i="13"/>
  <c r="H270" i="13"/>
  <c r="H276" i="13"/>
  <c r="H334" i="13"/>
  <c r="E405" i="13"/>
  <c r="E409" i="13"/>
  <c r="H39" i="13"/>
  <c r="H40" i="13"/>
  <c r="H41" i="13"/>
  <c r="H42" i="13"/>
  <c r="H44" i="13"/>
  <c r="H46" i="13"/>
  <c r="H48" i="13"/>
  <c r="H50" i="13"/>
  <c r="H62" i="13"/>
  <c r="H64" i="13"/>
  <c r="E89" i="13"/>
  <c r="E91" i="13"/>
  <c r="E93" i="13"/>
  <c r="E95" i="13"/>
  <c r="E97" i="13"/>
  <c r="E100" i="13"/>
  <c r="E101" i="13"/>
  <c r="E102" i="13"/>
  <c r="E103" i="13"/>
  <c r="E104" i="13"/>
  <c r="E106" i="13"/>
  <c r="E108" i="13"/>
  <c r="E109" i="13"/>
  <c r="E110" i="13"/>
  <c r="E111" i="13"/>
  <c r="E112" i="13"/>
  <c r="E113" i="13"/>
  <c r="E115" i="13"/>
  <c r="E341" i="13"/>
  <c r="E345" i="13"/>
  <c r="E347" i="13"/>
  <c r="E349" i="13"/>
  <c r="E352" i="13"/>
  <c r="E353" i="13"/>
  <c r="E357" i="13"/>
  <c r="E358" i="13"/>
  <c r="E360" i="13"/>
  <c r="E361" i="13"/>
  <c r="E365" i="13"/>
  <c r="H410" i="13"/>
  <c r="H411" i="13"/>
  <c r="H414" i="13"/>
  <c r="H415" i="13"/>
  <c r="H417" i="13"/>
  <c r="H419" i="13"/>
  <c r="H421" i="13"/>
  <c r="H423" i="13"/>
  <c r="H15" i="13"/>
  <c r="H65" i="13"/>
  <c r="H67" i="13"/>
  <c r="H70" i="13"/>
  <c r="H71" i="13"/>
  <c r="H73" i="13"/>
  <c r="H78" i="13"/>
  <c r="H80" i="13"/>
  <c r="H83" i="13"/>
  <c r="H84" i="13"/>
  <c r="H86" i="13"/>
  <c r="E162" i="13"/>
  <c r="E164" i="13"/>
  <c r="E171" i="13"/>
  <c r="E172" i="13"/>
  <c r="E174" i="13"/>
  <c r="E176" i="13"/>
  <c r="E190" i="13"/>
  <c r="E191" i="13"/>
  <c r="E193" i="13"/>
  <c r="E194" i="13"/>
  <c r="E198" i="13"/>
  <c r="E200" i="13"/>
  <c r="E202" i="13"/>
  <c r="E205" i="13"/>
  <c r="E208" i="13"/>
  <c r="E209" i="13"/>
  <c r="E213" i="13"/>
  <c r="E217" i="13"/>
  <c r="E221" i="13"/>
  <c r="E232" i="13"/>
  <c r="H277" i="13"/>
  <c r="H280" i="13"/>
  <c r="H281" i="13"/>
  <c r="H283" i="13"/>
  <c r="H285" i="13"/>
  <c r="H287" i="13"/>
  <c r="H289" i="13"/>
  <c r="H291" i="13"/>
  <c r="H293" i="13"/>
  <c r="H294" i="13"/>
  <c r="H295" i="13"/>
  <c r="H297" i="13"/>
  <c r="H300" i="13"/>
  <c r="H304" i="13"/>
  <c r="H310" i="13"/>
  <c r="H312" i="13"/>
  <c r="H314" i="13"/>
  <c r="H318" i="13"/>
  <c r="H321" i="13"/>
  <c r="E371" i="13"/>
  <c r="E373" i="13"/>
  <c r="E377" i="13"/>
  <c r="E380" i="13"/>
  <c r="E381" i="13"/>
  <c r="E382" i="13"/>
  <c r="E37" i="13"/>
  <c r="E26" i="13"/>
  <c r="E11" i="13"/>
  <c r="H37" i="13"/>
  <c r="H22" i="13"/>
  <c r="H20" i="13"/>
  <c r="H18" i="13"/>
  <c r="H16" i="13"/>
  <c r="H14" i="13"/>
  <c r="H12" i="13"/>
  <c r="E40" i="13"/>
  <c r="E42" i="13"/>
  <c r="E44" i="13"/>
  <c r="E46" i="13"/>
  <c r="E48" i="13"/>
  <c r="E50" i="13"/>
  <c r="E52" i="13"/>
  <c r="E55" i="13"/>
  <c r="E57" i="13"/>
  <c r="E59" i="13"/>
  <c r="E61" i="13"/>
  <c r="E63" i="13"/>
  <c r="E75" i="13"/>
  <c r="E76" i="13"/>
  <c r="H87" i="13"/>
  <c r="H88" i="13"/>
  <c r="H89" i="13"/>
  <c r="H90" i="13"/>
  <c r="H91" i="13"/>
  <c r="H93" i="13"/>
  <c r="H95" i="13"/>
  <c r="H96" i="13"/>
  <c r="H97" i="13"/>
  <c r="H98" i="13"/>
  <c r="H100" i="13"/>
  <c r="H102" i="13"/>
  <c r="H105" i="13"/>
  <c r="H106" i="13"/>
  <c r="H108" i="13"/>
  <c r="H109" i="13"/>
  <c r="H111" i="13"/>
  <c r="H114" i="13"/>
  <c r="H115" i="13"/>
  <c r="H116" i="13"/>
  <c r="H122" i="13"/>
  <c r="H125" i="13"/>
  <c r="H126" i="13"/>
  <c r="H128" i="13"/>
  <c r="H132" i="13"/>
  <c r="H135" i="13"/>
  <c r="H139" i="13"/>
  <c r="H143" i="13"/>
  <c r="E238" i="13"/>
  <c r="E240" i="13"/>
  <c r="E244" i="13"/>
  <c r="E245" i="13"/>
  <c r="E247" i="13"/>
  <c r="E268" i="13"/>
  <c r="E269" i="13"/>
  <c r="E272" i="13"/>
  <c r="H336" i="13"/>
  <c r="H339" i="13"/>
  <c r="E117" i="13"/>
  <c r="E119" i="13"/>
  <c r="E122" i="13"/>
  <c r="E127" i="13"/>
  <c r="E134" i="13"/>
  <c r="E139" i="13"/>
  <c r="E143" i="13"/>
  <c r="E148" i="13"/>
  <c r="E152" i="13"/>
  <c r="E153" i="13"/>
  <c r="H162" i="13"/>
  <c r="H164" i="13"/>
  <c r="H166" i="13"/>
  <c r="H168" i="13"/>
  <c r="H171" i="13"/>
  <c r="H176" i="13"/>
  <c r="H177" i="13"/>
  <c r="H179" i="13"/>
  <c r="H181" i="13"/>
  <c r="H185" i="13"/>
  <c r="H187" i="13"/>
  <c r="H196" i="13"/>
  <c r="H198" i="13"/>
  <c r="H204" i="13"/>
  <c r="H205" i="13"/>
  <c r="H208" i="13"/>
  <c r="H215" i="13"/>
  <c r="H222" i="13"/>
  <c r="H224" i="13"/>
  <c r="H226" i="13"/>
  <c r="H228" i="13"/>
  <c r="H232" i="13"/>
  <c r="H234" i="13"/>
  <c r="H235" i="13"/>
  <c r="H239" i="13"/>
  <c r="H252" i="13"/>
  <c r="H257" i="13"/>
  <c r="H261" i="13"/>
  <c r="H262" i="13"/>
  <c r="H267" i="13"/>
  <c r="H271" i="13"/>
  <c r="H275" i="13"/>
  <c r="E282" i="13"/>
  <c r="E284" i="13"/>
  <c r="E286" i="13"/>
  <c r="E288" i="13"/>
  <c r="E290" i="13"/>
  <c r="E292" i="13"/>
  <c r="E294" i="13"/>
  <c r="E295" i="13"/>
  <c r="E297" i="13"/>
  <c r="E298" i="13"/>
  <c r="E300" i="13"/>
  <c r="E301" i="13"/>
  <c r="E303" i="13"/>
  <c r="E309" i="13"/>
  <c r="E335" i="13"/>
  <c r="E339" i="13"/>
  <c r="H343" i="13"/>
  <c r="H352" i="13"/>
  <c r="H361" i="13"/>
  <c r="H363" i="13"/>
  <c r="H380" i="13"/>
  <c r="E397" i="13"/>
  <c r="E401" i="13"/>
  <c r="E404" i="13"/>
  <c r="E407" i="13"/>
  <c r="E408" i="13"/>
  <c r="H426" i="13"/>
  <c r="H427" i="13"/>
  <c r="H428" i="13"/>
  <c r="H433" i="13"/>
  <c r="H435" i="13"/>
  <c r="H436" i="13"/>
  <c r="H439" i="13"/>
  <c r="H441" i="13"/>
  <c r="H443" i="13"/>
  <c r="H445" i="13"/>
  <c r="H447" i="13"/>
  <c r="H448" i="13"/>
  <c r="E384" i="13"/>
  <c r="E385" i="13"/>
  <c r="E389" i="13"/>
  <c r="H400" i="13"/>
  <c r="H407" i="13"/>
  <c r="E413" i="13"/>
  <c r="E414" i="13"/>
  <c r="E417" i="13"/>
  <c r="E418" i="13"/>
  <c r="E428" i="13"/>
  <c r="E431" i="13"/>
  <c r="E433" i="13"/>
  <c r="E439" i="13"/>
  <c r="E443" i="13"/>
  <c r="E444" i="13"/>
  <c r="E445" i="13"/>
  <c r="E451" i="13"/>
  <c r="E452" i="13"/>
  <c r="H38" i="34"/>
  <c r="E38" i="34"/>
  <c r="H9" i="34"/>
  <c r="E9" i="34"/>
  <c r="E16" i="13"/>
  <c r="E20" i="13"/>
  <c r="E17" i="13"/>
  <c r="E10" i="13"/>
  <c r="H26" i="13"/>
  <c r="H53" i="13"/>
  <c r="H55" i="13"/>
  <c r="H57" i="13"/>
  <c r="H59" i="13"/>
  <c r="H68" i="13"/>
  <c r="E72" i="13"/>
  <c r="E74" i="13"/>
  <c r="E80" i="13"/>
  <c r="H81" i="13"/>
  <c r="E85" i="13"/>
  <c r="H124" i="13"/>
  <c r="H130" i="13"/>
  <c r="H145" i="13"/>
  <c r="H147" i="13"/>
  <c r="H149" i="13"/>
  <c r="E155" i="13"/>
  <c r="E170" i="13"/>
  <c r="H183" i="13"/>
  <c r="H189" i="13"/>
  <c r="E219" i="13"/>
  <c r="H230" i="13"/>
  <c r="E249" i="13"/>
  <c r="E251" i="13"/>
  <c r="E253" i="13"/>
  <c r="E255" i="13"/>
  <c r="E257" i="13"/>
  <c r="E259" i="13"/>
  <c r="E261" i="13"/>
  <c r="E263" i="13"/>
  <c r="E265" i="13"/>
  <c r="E271" i="13"/>
  <c r="H272" i="13"/>
  <c r="H274" i="13"/>
  <c r="E278" i="13"/>
  <c r="E280" i="13"/>
  <c r="E299" i="13"/>
  <c r="H306" i="13"/>
  <c r="H308" i="13"/>
  <c r="H316" i="13"/>
  <c r="H320" i="13"/>
  <c r="E322" i="13"/>
  <c r="E324" i="13"/>
  <c r="E326" i="13"/>
  <c r="E328" i="13"/>
  <c r="E330" i="13"/>
  <c r="H337" i="13"/>
  <c r="H350" i="13"/>
  <c r="E354" i="13"/>
  <c r="E367" i="13"/>
  <c r="H374" i="13"/>
  <c r="H376" i="13"/>
  <c r="E391" i="13"/>
  <c r="E398" i="13"/>
  <c r="H401" i="13"/>
  <c r="E411" i="13"/>
  <c r="H412" i="13"/>
  <c r="E427" i="13"/>
  <c r="E430" i="13"/>
  <c r="H438" i="13"/>
  <c r="H450" i="13"/>
  <c r="H452" i="13"/>
  <c r="H43" i="13"/>
  <c r="H45" i="13"/>
  <c r="H47" i="13"/>
  <c r="H49" i="13"/>
  <c r="H51" i="13"/>
  <c r="H66" i="13"/>
  <c r="H77" i="13"/>
  <c r="H79" i="13"/>
  <c r="H118" i="13"/>
  <c r="E126" i="13"/>
  <c r="E128" i="13"/>
  <c r="E130" i="13"/>
  <c r="E132" i="13"/>
  <c r="H137" i="13"/>
  <c r="H141" i="13"/>
  <c r="E151" i="13"/>
  <c r="E166" i="13"/>
  <c r="H173" i="13"/>
  <c r="E177" i="13"/>
  <c r="E181" i="13"/>
  <c r="E183" i="13"/>
  <c r="E185" i="13"/>
  <c r="E187" i="13"/>
  <c r="E204" i="13"/>
  <c r="H207" i="13"/>
  <c r="E211" i="13"/>
  <c r="E215" i="13"/>
  <c r="H216" i="13"/>
  <c r="H218" i="13"/>
  <c r="H220" i="13"/>
  <c r="E234" i="13"/>
  <c r="H237" i="13"/>
  <c r="E241" i="13"/>
  <c r="H302" i="13"/>
  <c r="E310" i="13"/>
  <c r="E312" i="13"/>
  <c r="E314" i="13"/>
  <c r="E316" i="13"/>
  <c r="E318" i="13"/>
  <c r="H333" i="13"/>
  <c r="H335" i="13"/>
  <c r="H344" i="13"/>
  <c r="H346" i="13"/>
  <c r="H348" i="13"/>
  <c r="H357" i="13"/>
  <c r="H359" i="13"/>
  <c r="E363" i="13"/>
  <c r="H370" i="13"/>
  <c r="H372" i="13"/>
  <c r="E378" i="13"/>
  <c r="E24" i="13"/>
  <c r="H13" i="13"/>
  <c r="H10" i="13"/>
  <c r="H92" i="13"/>
  <c r="H94" i="13"/>
  <c r="H107" i="13"/>
  <c r="H156" i="13"/>
  <c r="H169" i="13"/>
  <c r="H190" i="13"/>
  <c r="E196" i="13"/>
  <c r="H199" i="13"/>
  <c r="H201" i="13"/>
  <c r="E207" i="13"/>
  <c r="H210" i="13"/>
  <c r="H212" i="13"/>
  <c r="H214" i="13"/>
  <c r="E222" i="13"/>
  <c r="E226" i="13"/>
  <c r="E228" i="13"/>
  <c r="E230" i="13"/>
  <c r="H244" i="13"/>
  <c r="H246" i="13"/>
  <c r="H248" i="13"/>
  <c r="H250" i="13"/>
  <c r="H254" i="13"/>
  <c r="H256" i="13"/>
  <c r="H258" i="13"/>
  <c r="H260" i="13"/>
  <c r="H264" i="13"/>
  <c r="H266" i="13"/>
  <c r="E274" i="13"/>
  <c r="E276" i="13"/>
  <c r="H279" i="13"/>
  <c r="H298" i="13"/>
  <c r="E306" i="13"/>
  <c r="E308" i="13"/>
  <c r="H323" i="13"/>
  <c r="H325" i="13"/>
  <c r="H327" i="13"/>
  <c r="H329" i="13"/>
  <c r="H331" i="13"/>
  <c r="E337" i="13"/>
  <c r="H342" i="13"/>
  <c r="E350" i="13"/>
  <c r="H353" i="13"/>
  <c r="H355" i="13"/>
  <c r="H366" i="13"/>
  <c r="H368" i="13"/>
  <c r="E374" i="13"/>
  <c r="E387" i="13"/>
  <c r="H390" i="13"/>
  <c r="H392" i="13"/>
  <c r="H397" i="13"/>
  <c r="H399" i="13"/>
  <c r="H406" i="13"/>
  <c r="H408" i="13"/>
  <c r="E423" i="13"/>
  <c r="H424" i="13"/>
  <c r="H429" i="13"/>
  <c r="E435" i="13"/>
  <c r="E438" i="13"/>
  <c r="E447" i="13"/>
  <c r="E450" i="13"/>
  <c r="E21" i="13"/>
  <c r="H24" i="13"/>
  <c r="H17" i="13"/>
  <c r="E41" i="13"/>
  <c r="E43" i="13"/>
  <c r="E45" i="13"/>
  <c r="E47" i="13"/>
  <c r="E49" i="13"/>
  <c r="E51" i="13"/>
  <c r="E66" i="13"/>
  <c r="H75" i="13"/>
  <c r="E79" i="13"/>
  <c r="E88" i="13"/>
  <c r="E90" i="13"/>
  <c r="E92" i="13"/>
  <c r="E94" i="13"/>
  <c r="E96" i="13"/>
  <c r="E98" i="13"/>
  <c r="H99" i="13"/>
  <c r="H101" i="13"/>
  <c r="H103" i="13"/>
  <c r="E105" i="13"/>
  <c r="E107" i="13"/>
  <c r="H110" i="13"/>
  <c r="H112" i="13"/>
  <c r="E114" i="13"/>
  <c r="E118" i="13"/>
  <c r="E120" i="13"/>
  <c r="E124" i="13"/>
  <c r="H129" i="13"/>
  <c r="H131" i="13"/>
  <c r="H133" i="13"/>
  <c r="E137" i="13"/>
  <c r="E141" i="13"/>
  <c r="H150" i="13"/>
  <c r="H152" i="13"/>
  <c r="E158" i="13"/>
  <c r="H161" i="13"/>
  <c r="H163" i="13"/>
  <c r="H165" i="13"/>
  <c r="E173" i="13"/>
  <c r="H178" i="13"/>
  <c r="H180" i="13"/>
  <c r="H182" i="13"/>
  <c r="H184" i="13"/>
  <c r="H186" i="13"/>
  <c r="H188" i="13"/>
  <c r="E216" i="13"/>
  <c r="E218" i="13"/>
  <c r="H233" i="13"/>
  <c r="E237" i="13"/>
  <c r="H242" i="13"/>
  <c r="E270" i="13"/>
  <c r="E281" i="13"/>
  <c r="E283" i="13"/>
  <c r="E285" i="13"/>
  <c r="E287" i="13"/>
  <c r="E289" i="13"/>
  <c r="E291" i="13"/>
  <c r="E293" i="13"/>
  <c r="H296" i="13"/>
  <c r="E302" i="13"/>
  <c r="H309" i="13"/>
  <c r="H311" i="13"/>
  <c r="H313" i="13"/>
  <c r="H315" i="13"/>
  <c r="H317" i="13"/>
  <c r="H319" i="13"/>
  <c r="E333" i="13"/>
  <c r="H340" i="13"/>
  <c r="E344" i="13"/>
  <c r="E346" i="13"/>
  <c r="E359" i="13"/>
  <c r="H362" i="13"/>
  <c r="H364" i="13"/>
  <c r="E370" i="13"/>
  <c r="H377" i="13"/>
  <c r="H379" i="13"/>
  <c r="E383" i="13"/>
  <c r="H386" i="13"/>
  <c r="H388" i="13"/>
  <c r="E394" i="13"/>
  <c r="H404" i="13"/>
  <c r="E410" i="13"/>
  <c r="H413" i="13"/>
  <c r="H422" i="13"/>
  <c r="E426" i="13"/>
  <c r="H434" i="13"/>
  <c r="H446" i="13"/>
  <c r="E13" i="13"/>
  <c r="E12" i="13"/>
  <c r="H54" i="13"/>
  <c r="H56" i="13"/>
  <c r="H58" i="13"/>
  <c r="H60" i="13"/>
  <c r="E64" i="13"/>
  <c r="H69" i="13"/>
  <c r="E71" i="13"/>
  <c r="E73" i="13"/>
  <c r="H82" i="13"/>
  <c r="E84" i="13"/>
  <c r="E86" i="13"/>
  <c r="H121" i="13"/>
  <c r="E135" i="13"/>
  <c r="H146" i="13"/>
  <c r="H148" i="13"/>
  <c r="E169" i="13"/>
  <c r="E192" i="13"/>
  <c r="H195" i="13"/>
  <c r="E199" i="13"/>
  <c r="E201" i="13"/>
  <c r="E203" i="13"/>
  <c r="H206" i="13"/>
  <c r="E210" i="13"/>
  <c r="E214" i="13"/>
  <c r="H221" i="13"/>
  <c r="H223" i="13"/>
  <c r="H225" i="13"/>
  <c r="H229" i="13"/>
  <c r="E246" i="13"/>
  <c r="E248" i="13"/>
  <c r="E250" i="13"/>
  <c r="E252" i="13"/>
  <c r="E254" i="13"/>
  <c r="E256" i="13"/>
  <c r="E260" i="13"/>
  <c r="E264" i="13"/>
  <c r="E266" i="13"/>
  <c r="H273" i="13"/>
  <c r="E279" i="13"/>
  <c r="H305" i="13"/>
  <c r="H307" i="13"/>
  <c r="E323" i="13"/>
  <c r="E327" i="13"/>
  <c r="E329" i="13"/>
  <c r="E331" i="13"/>
  <c r="H338" i="13"/>
  <c r="E342" i="13"/>
  <c r="H349" i="13"/>
  <c r="H351" i="13"/>
  <c r="E355" i="13"/>
  <c r="H360" i="13"/>
  <c r="E366" i="13"/>
  <c r="H373" i="13"/>
  <c r="H375" i="13"/>
  <c r="H384" i="13"/>
  <c r="E399" i="13"/>
  <c r="H402" i="13"/>
  <c r="E406" i="13"/>
  <c r="H420" i="13"/>
  <c r="H432" i="13"/>
  <c r="H437" i="13"/>
  <c r="H444" i="13"/>
  <c r="H449" i="13"/>
  <c r="H52" i="13"/>
  <c r="H117" i="13"/>
  <c r="E129" i="13"/>
  <c r="E133" i="13"/>
  <c r="H142" i="13"/>
  <c r="E161" i="13"/>
  <c r="E163" i="13"/>
  <c r="E165" i="13"/>
  <c r="H172" i="13"/>
  <c r="H174" i="13"/>
  <c r="E178" i="13"/>
  <c r="E182" i="13"/>
  <c r="E184" i="13"/>
  <c r="E186" i="13"/>
  <c r="E188" i="13"/>
  <c r="H217" i="13"/>
  <c r="E233" i="13"/>
  <c r="H236" i="13"/>
  <c r="H238" i="13"/>
  <c r="E242" i="13"/>
  <c r="H269" i="13"/>
  <c r="E277" i="13"/>
  <c r="H282" i="13"/>
  <c r="H284" i="13"/>
  <c r="H286" i="13"/>
  <c r="H288" i="13"/>
  <c r="H290" i="13"/>
  <c r="H292" i="13"/>
  <c r="E296" i="13"/>
  <c r="H301" i="13"/>
  <c r="H303" i="13"/>
  <c r="E311" i="13"/>
  <c r="E313" i="13"/>
  <c r="E315" i="13"/>
  <c r="E317" i="13"/>
  <c r="E319" i="13"/>
  <c r="E321" i="13"/>
  <c r="H332" i="13"/>
  <c r="H345" i="13"/>
  <c r="H347" i="13"/>
  <c r="H358" i="13"/>
  <c r="E362" i="13"/>
  <c r="H369" i="13"/>
  <c r="H371" i="13"/>
  <c r="E379" i="13"/>
  <c r="H382" i="13"/>
  <c r="E386" i="13"/>
  <c r="H393" i="13"/>
  <c r="H395" i="13"/>
  <c r="H409" i="13"/>
  <c r="H418" i="13"/>
  <c r="E422" i="13"/>
  <c r="H425" i="13"/>
  <c r="E434" i="13"/>
  <c r="H442" i="13"/>
  <c r="E446" i="13"/>
  <c r="H25" i="13"/>
  <c r="E54" i="13"/>
  <c r="E56" i="13"/>
  <c r="E58" i="13"/>
  <c r="E60" i="13"/>
  <c r="H63" i="13"/>
  <c r="E69" i="13"/>
  <c r="H72" i="13"/>
  <c r="H74" i="13"/>
  <c r="H76" i="13"/>
  <c r="E82" i="13"/>
  <c r="H85" i="13"/>
  <c r="E121" i="13"/>
  <c r="E123" i="13"/>
  <c r="E125" i="13"/>
  <c r="E146" i="13"/>
  <c r="H155" i="13"/>
  <c r="H170" i="13"/>
  <c r="H191" i="13"/>
  <c r="H193" i="13"/>
  <c r="E195" i="13"/>
  <c r="E197" i="13"/>
  <c r="H200" i="13"/>
  <c r="H202" i="13"/>
  <c r="E206" i="13"/>
  <c r="H209" i="13"/>
  <c r="H213" i="13"/>
  <c r="E225" i="13"/>
  <c r="E229" i="13"/>
  <c r="H245" i="13"/>
  <c r="H247" i="13"/>
  <c r="H249" i="13"/>
  <c r="H251" i="13"/>
  <c r="H253" i="13"/>
  <c r="H255" i="13"/>
  <c r="H259" i="13"/>
  <c r="H263" i="13"/>
  <c r="H265" i="13"/>
  <c r="E273" i="13"/>
  <c r="E275" i="13"/>
  <c r="H278" i="13"/>
  <c r="H299" i="13"/>
  <c r="H322" i="13"/>
  <c r="H324" i="13"/>
  <c r="H326" i="13"/>
  <c r="H328" i="13"/>
  <c r="H330" i="13"/>
  <c r="E338" i="13"/>
  <c r="H341" i="13"/>
  <c r="H354" i="13"/>
  <c r="H356" i="13"/>
  <c r="H365" i="13"/>
  <c r="H367" i="13"/>
  <c r="E375" i="13"/>
  <c r="H389" i="13"/>
  <c r="H391" i="13"/>
  <c r="H398" i="13"/>
  <c r="E402" i="13"/>
  <c r="H405" i="13"/>
  <c r="H416" i="13"/>
  <c r="H430" i="13"/>
  <c r="H440" i="13"/>
  <c r="B16" i="27"/>
  <c r="D31" i="23"/>
  <c r="D30" i="23"/>
  <c r="D29" i="23"/>
  <c r="B33" i="25"/>
  <c r="B14" i="25"/>
  <c r="B25" i="24"/>
  <c r="B15" i="24"/>
  <c r="G12" i="16" l="1"/>
  <c r="Q19" i="33" l="1"/>
  <c r="Q18" i="33"/>
  <c r="Q17" i="33"/>
  <c r="Q16" i="33"/>
  <c r="Q15" i="33"/>
  <c r="Q14" i="33"/>
  <c r="Q13" i="33"/>
  <c r="Q12" i="33"/>
  <c r="Q11" i="33"/>
  <c r="Q10" i="33"/>
  <c r="Q9" i="33"/>
  <c r="Q18" i="32"/>
  <c r="Q16" i="32"/>
  <c r="Q15" i="32"/>
  <c r="Q13" i="32"/>
  <c r="Q12" i="32"/>
  <c r="Q10" i="32"/>
  <c r="Q18" i="31" l="1"/>
  <c r="Q17" i="31"/>
  <c r="Q15" i="31"/>
  <c r="Q13" i="31"/>
  <c r="Q11" i="31"/>
  <c r="Q10" i="31"/>
  <c r="L45" i="30"/>
  <c r="J45" i="30"/>
  <c r="H45" i="30"/>
  <c r="F45" i="30"/>
  <c r="D45" i="30"/>
  <c r="L44" i="30"/>
  <c r="L43" i="30"/>
  <c r="L42" i="30"/>
  <c r="J42" i="30"/>
  <c r="H42" i="30"/>
  <c r="F42" i="30"/>
  <c r="D42" i="30"/>
  <c r="L41" i="30"/>
  <c r="J41" i="30"/>
  <c r="H41" i="30"/>
  <c r="F41" i="30"/>
  <c r="D41" i="30"/>
  <c r="L40" i="30"/>
  <c r="J40" i="30"/>
  <c r="H40" i="30"/>
  <c r="F40" i="30"/>
  <c r="D40" i="30"/>
  <c r="L39" i="30"/>
  <c r="J39" i="30"/>
  <c r="H39" i="30"/>
  <c r="F39" i="30"/>
  <c r="D39" i="30"/>
  <c r="L38" i="30"/>
  <c r="J38" i="30"/>
  <c r="H38" i="30"/>
  <c r="F38" i="30"/>
  <c r="D38" i="30"/>
  <c r="L37" i="30"/>
  <c r="J37" i="30"/>
  <c r="H37" i="30"/>
  <c r="F37" i="30"/>
  <c r="D37" i="30"/>
  <c r="L36" i="30"/>
  <c r="J36" i="30"/>
  <c r="H36" i="30"/>
  <c r="F36" i="30"/>
  <c r="D36" i="30"/>
  <c r="L35" i="30"/>
  <c r="J35" i="30"/>
  <c r="H35" i="30"/>
  <c r="F35" i="30"/>
  <c r="D35" i="30"/>
  <c r="L34" i="30"/>
  <c r="J34" i="30"/>
  <c r="H34" i="30"/>
  <c r="F34" i="30"/>
  <c r="D34" i="30"/>
  <c r="L33" i="30"/>
  <c r="J33" i="30"/>
  <c r="H33" i="30"/>
  <c r="F33" i="30"/>
  <c r="D33" i="30"/>
  <c r="L32" i="30"/>
  <c r="J32" i="30"/>
  <c r="H32" i="30"/>
  <c r="F32" i="30"/>
  <c r="D32" i="30"/>
  <c r="L31" i="30"/>
  <c r="J31" i="30"/>
  <c r="H31" i="30"/>
  <c r="F31" i="30"/>
  <c r="D31" i="30"/>
  <c r="L22" i="30"/>
  <c r="J22" i="30"/>
  <c r="H22" i="30"/>
  <c r="F22" i="30"/>
  <c r="L19" i="30"/>
  <c r="J19" i="30"/>
  <c r="H19" i="30"/>
  <c r="F19" i="30"/>
  <c r="L18" i="30"/>
  <c r="J18" i="30"/>
  <c r="H18" i="30"/>
  <c r="F18" i="30"/>
  <c r="L17" i="30"/>
  <c r="J17" i="30"/>
  <c r="H17" i="30"/>
  <c r="F17" i="30"/>
  <c r="L16" i="30"/>
  <c r="J16" i="30"/>
  <c r="H16" i="30"/>
  <c r="F16" i="30"/>
  <c r="L15" i="30"/>
  <c r="J15" i="30"/>
  <c r="H15" i="30"/>
  <c r="F15" i="30"/>
  <c r="L14" i="30"/>
  <c r="J14" i="30"/>
  <c r="H14" i="30"/>
  <c r="F14" i="30"/>
  <c r="L13" i="30"/>
  <c r="J13" i="30"/>
  <c r="H13" i="30"/>
  <c r="F13" i="30"/>
  <c r="L12" i="30"/>
  <c r="J12" i="30"/>
  <c r="H12" i="30"/>
  <c r="F12" i="30"/>
  <c r="L11" i="30"/>
  <c r="J11" i="30"/>
  <c r="H11" i="30"/>
  <c r="F11" i="30"/>
  <c r="L10" i="30"/>
  <c r="J10" i="30"/>
  <c r="H10" i="30"/>
  <c r="F10" i="30"/>
  <c r="L9" i="30"/>
  <c r="J9" i="30"/>
  <c r="H9" i="30"/>
  <c r="F9" i="30"/>
  <c r="L8" i="30"/>
  <c r="J8" i="30"/>
  <c r="H8" i="30"/>
  <c r="F8" i="30"/>
  <c r="L45" i="29"/>
  <c r="J45" i="29"/>
  <c r="H45" i="29"/>
  <c r="F45" i="29"/>
  <c r="D45" i="29"/>
  <c r="L44" i="29"/>
  <c r="L43" i="29"/>
  <c r="L42" i="29"/>
  <c r="J42" i="29"/>
  <c r="H42" i="29"/>
  <c r="F42" i="29"/>
  <c r="D42" i="29"/>
  <c r="L41" i="29"/>
  <c r="J41" i="29"/>
  <c r="H41" i="29"/>
  <c r="F41" i="29"/>
  <c r="D41" i="29"/>
  <c r="L40" i="29"/>
  <c r="J40" i="29"/>
  <c r="H40" i="29"/>
  <c r="F40" i="29"/>
  <c r="D40" i="29"/>
  <c r="L39" i="29"/>
  <c r="J39" i="29"/>
  <c r="H39" i="29"/>
  <c r="F39" i="29"/>
  <c r="D39" i="29"/>
  <c r="L38" i="29"/>
  <c r="J38" i="29"/>
  <c r="H38" i="29"/>
  <c r="F38" i="29"/>
  <c r="D38" i="29"/>
  <c r="L37" i="29"/>
  <c r="J37" i="29"/>
  <c r="H37" i="29"/>
  <c r="F37" i="29"/>
  <c r="D37" i="29"/>
  <c r="L36" i="29"/>
  <c r="J36" i="29"/>
  <c r="H36" i="29"/>
  <c r="F36" i="29"/>
  <c r="D36" i="29"/>
  <c r="L35" i="29"/>
  <c r="J35" i="29"/>
  <c r="H35" i="29"/>
  <c r="F35" i="29"/>
  <c r="D35" i="29"/>
  <c r="L34" i="29"/>
  <c r="J34" i="29"/>
  <c r="H34" i="29"/>
  <c r="F34" i="29"/>
  <c r="D34" i="29"/>
  <c r="L33" i="29"/>
  <c r="J33" i="29"/>
  <c r="H33" i="29"/>
  <c r="F33" i="29"/>
  <c r="D33" i="29"/>
  <c r="L32" i="29"/>
  <c r="J32" i="29"/>
  <c r="H32" i="29"/>
  <c r="F32" i="29"/>
  <c r="D32" i="29"/>
  <c r="L31" i="29"/>
  <c r="J31" i="29"/>
  <c r="H31" i="29"/>
  <c r="F31" i="29"/>
  <c r="D31" i="29"/>
  <c r="L22" i="29"/>
  <c r="J22" i="29"/>
  <c r="H22" i="29"/>
  <c r="F22" i="29"/>
  <c r="L19" i="29"/>
  <c r="J19" i="29"/>
  <c r="H19" i="29"/>
  <c r="F19" i="29"/>
  <c r="L18" i="29"/>
  <c r="J18" i="29"/>
  <c r="H18" i="29"/>
  <c r="F18" i="29"/>
  <c r="L17" i="29"/>
  <c r="J17" i="29"/>
  <c r="H17" i="29"/>
  <c r="F17" i="29"/>
  <c r="L16" i="29"/>
  <c r="J16" i="29"/>
  <c r="H16" i="29"/>
  <c r="F16" i="29"/>
  <c r="L15" i="29"/>
  <c r="J15" i="29"/>
  <c r="H15" i="29"/>
  <c r="F15" i="29"/>
  <c r="L14" i="29"/>
  <c r="J14" i="29"/>
  <c r="H14" i="29"/>
  <c r="F14" i="29"/>
  <c r="L13" i="29"/>
  <c r="J13" i="29"/>
  <c r="H13" i="29"/>
  <c r="F13" i="29"/>
  <c r="L12" i="29"/>
  <c r="J12" i="29"/>
  <c r="H12" i="29"/>
  <c r="F12" i="29"/>
  <c r="L11" i="29"/>
  <c r="J11" i="29"/>
  <c r="H11" i="29"/>
  <c r="F11" i="29"/>
  <c r="L10" i="29"/>
  <c r="J10" i="29"/>
  <c r="H10" i="29"/>
  <c r="F10" i="29"/>
  <c r="L9" i="29"/>
  <c r="J9" i="29"/>
  <c r="H9" i="29"/>
  <c r="F9" i="29"/>
  <c r="L8" i="29"/>
  <c r="J8" i="29"/>
  <c r="H8" i="29"/>
  <c r="F8" i="29"/>
  <c r="L45" i="28"/>
  <c r="J45" i="28"/>
  <c r="H45" i="28"/>
  <c r="F45" i="28"/>
  <c r="D45" i="28"/>
  <c r="L44" i="28"/>
  <c r="L43" i="28"/>
  <c r="L42" i="28"/>
  <c r="J42" i="28"/>
  <c r="H42" i="28"/>
  <c r="F42" i="28"/>
  <c r="D42" i="28"/>
  <c r="L41" i="28"/>
  <c r="J41" i="28"/>
  <c r="H41" i="28"/>
  <c r="F41" i="28"/>
  <c r="D41" i="28"/>
  <c r="L40" i="28"/>
  <c r="J40" i="28"/>
  <c r="H40" i="28"/>
  <c r="F40" i="28"/>
  <c r="D40" i="28"/>
  <c r="L39" i="28"/>
  <c r="J39" i="28"/>
  <c r="H39" i="28"/>
  <c r="F39" i="28"/>
  <c r="D39" i="28"/>
  <c r="L38" i="28"/>
  <c r="J38" i="28"/>
  <c r="H38" i="28"/>
  <c r="F38" i="28"/>
  <c r="D38" i="28"/>
  <c r="L37" i="28"/>
  <c r="J37" i="28"/>
  <c r="H37" i="28"/>
  <c r="F37" i="28"/>
  <c r="D37" i="28"/>
  <c r="L36" i="28"/>
  <c r="J36" i="28"/>
  <c r="H36" i="28"/>
  <c r="F36" i="28"/>
  <c r="D36" i="28"/>
  <c r="L35" i="28"/>
  <c r="J35" i="28"/>
  <c r="H35" i="28"/>
  <c r="F35" i="28"/>
  <c r="D35" i="28"/>
  <c r="L34" i="28"/>
  <c r="J34" i="28"/>
  <c r="H34" i="28"/>
  <c r="F34" i="28"/>
  <c r="D34" i="28"/>
  <c r="L33" i="28"/>
  <c r="J33" i="28"/>
  <c r="H33" i="28"/>
  <c r="F33" i="28"/>
  <c r="D33" i="28"/>
  <c r="L32" i="28"/>
  <c r="J32" i="28"/>
  <c r="H32" i="28"/>
  <c r="F32" i="28"/>
  <c r="D32" i="28"/>
  <c r="L31" i="28"/>
  <c r="J31" i="28"/>
  <c r="H31" i="28"/>
  <c r="F31" i="28"/>
  <c r="D31" i="28"/>
  <c r="L22" i="28"/>
  <c r="J22" i="28"/>
  <c r="H22" i="28"/>
  <c r="F22" i="28"/>
  <c r="L19" i="28"/>
  <c r="J19" i="28"/>
  <c r="H19" i="28"/>
  <c r="F19" i="28"/>
  <c r="L18" i="28"/>
  <c r="J18" i="28"/>
  <c r="H18" i="28"/>
  <c r="F18" i="28"/>
  <c r="L17" i="28"/>
  <c r="J17" i="28"/>
  <c r="H17" i="28"/>
  <c r="F17" i="28"/>
  <c r="L16" i="28"/>
  <c r="J16" i="28"/>
  <c r="H16" i="28"/>
  <c r="F16" i="28"/>
  <c r="L15" i="28"/>
  <c r="J15" i="28"/>
  <c r="H15" i="28"/>
  <c r="F15" i="28"/>
  <c r="L14" i="28"/>
  <c r="J14" i="28"/>
  <c r="H14" i="28"/>
  <c r="F14" i="28"/>
  <c r="L13" i="28"/>
  <c r="J13" i="28"/>
  <c r="H13" i="28"/>
  <c r="F13" i="28"/>
  <c r="L12" i="28"/>
  <c r="J12" i="28"/>
  <c r="H12" i="28"/>
  <c r="F12" i="28"/>
  <c r="L11" i="28"/>
  <c r="J11" i="28"/>
  <c r="H11" i="28"/>
  <c r="F11" i="28"/>
  <c r="L10" i="28"/>
  <c r="J10" i="28"/>
  <c r="H10" i="28"/>
  <c r="F10" i="28"/>
  <c r="L9" i="28"/>
  <c r="J9" i="28"/>
  <c r="H9" i="28"/>
  <c r="F9" i="28"/>
  <c r="L8" i="28"/>
  <c r="J8" i="28"/>
  <c r="H8" i="28"/>
  <c r="F8" i="28"/>
  <c r="L44" i="5" l="1"/>
  <c r="L43" i="5"/>
  <c r="B24" i="4" l="1"/>
  <c r="B24" i="3"/>
  <c r="B24" i="2"/>
  <c r="B24" i="1" l="1"/>
  <c r="L31" i="5" l="1"/>
  <c r="F31" i="5"/>
  <c r="D31" i="5"/>
  <c r="L8" i="5"/>
  <c r="F8" i="5"/>
  <c r="B21" i="2"/>
  <c r="B22" i="2"/>
  <c r="B22" i="1"/>
  <c r="B23" i="26"/>
  <c r="B14" i="26"/>
  <c r="B31" i="25" l="1"/>
  <c r="B12" i="25" l="1"/>
  <c r="B23" i="24"/>
  <c r="B14" i="24"/>
  <c r="J18" i="19" l="1"/>
  <c r="J14" i="19"/>
  <c r="J13" i="19"/>
  <c r="J12" i="19"/>
  <c r="J11" i="19"/>
  <c r="J10" i="19"/>
  <c r="J9" i="19"/>
  <c r="J13" i="16" l="1"/>
  <c r="J12" i="16"/>
  <c r="J11" i="16"/>
  <c r="J10" i="16"/>
  <c r="J9" i="16"/>
  <c r="J8" i="16"/>
  <c r="G13" i="16"/>
  <c r="G10" i="16"/>
  <c r="G9" i="16"/>
  <c r="G8" i="16"/>
  <c r="D9" i="16"/>
  <c r="D10" i="16"/>
  <c r="D11" i="16"/>
  <c r="D12" i="16"/>
  <c r="D13" i="16"/>
  <c r="D8" i="16"/>
  <c r="H38" i="13" l="1"/>
  <c r="L45" i="5" l="1"/>
  <c r="L42" i="5"/>
  <c r="L41" i="5"/>
  <c r="L40" i="5"/>
  <c r="L39" i="5"/>
  <c r="L38" i="5"/>
  <c r="L37" i="5"/>
  <c r="L36" i="5"/>
  <c r="L35" i="5"/>
  <c r="L34" i="5"/>
  <c r="L33" i="5"/>
  <c r="L32" i="5"/>
  <c r="J45" i="5"/>
  <c r="J42" i="5"/>
  <c r="J41" i="5"/>
  <c r="J40" i="5"/>
  <c r="J39" i="5"/>
  <c r="J38" i="5"/>
  <c r="J37" i="5"/>
  <c r="J36" i="5"/>
  <c r="J35" i="5"/>
  <c r="J34" i="5"/>
  <c r="J33" i="5"/>
  <c r="J32" i="5"/>
  <c r="J31" i="5"/>
  <c r="H45" i="5"/>
  <c r="H42" i="5"/>
  <c r="H41" i="5"/>
  <c r="H40" i="5"/>
  <c r="H39" i="5"/>
  <c r="H38" i="5"/>
  <c r="H37" i="5"/>
  <c r="H36" i="5"/>
  <c r="H35" i="5"/>
  <c r="H34" i="5"/>
  <c r="H33" i="5"/>
  <c r="H32" i="5"/>
  <c r="H31" i="5"/>
  <c r="F45" i="5"/>
  <c r="F42" i="5"/>
  <c r="F41" i="5"/>
  <c r="F40" i="5"/>
  <c r="F39" i="5"/>
  <c r="F38" i="5"/>
  <c r="F37" i="5"/>
  <c r="F36" i="5"/>
  <c r="F35" i="5"/>
  <c r="F34" i="5"/>
  <c r="F33" i="5"/>
  <c r="F32" i="5"/>
  <c r="D45" i="5"/>
  <c r="D32" i="5"/>
  <c r="D33" i="5"/>
  <c r="D34" i="5"/>
  <c r="D35" i="5"/>
  <c r="D36" i="5"/>
  <c r="D37" i="5"/>
  <c r="D38" i="5"/>
  <c r="D39" i="5"/>
  <c r="D40" i="5"/>
  <c r="D41" i="5"/>
  <c r="D42" i="5"/>
  <c r="L22" i="5"/>
  <c r="L19" i="5"/>
  <c r="L18" i="5"/>
  <c r="L17" i="5"/>
  <c r="L16" i="5"/>
  <c r="L15" i="5"/>
  <c r="L14" i="5"/>
  <c r="L13" i="5"/>
  <c r="L12" i="5"/>
  <c r="L11" i="5"/>
  <c r="L10" i="5"/>
  <c r="L9" i="5"/>
  <c r="J22" i="5"/>
  <c r="J19" i="5"/>
  <c r="J18" i="5"/>
  <c r="J17" i="5"/>
  <c r="J16" i="5"/>
  <c r="J15" i="5"/>
  <c r="J14" i="5"/>
  <c r="J13" i="5"/>
  <c r="J12" i="5"/>
  <c r="J11" i="5"/>
  <c r="J10" i="5"/>
  <c r="J9" i="5"/>
  <c r="J8" i="5"/>
  <c r="H22" i="5"/>
  <c r="H19" i="5"/>
  <c r="H18" i="5"/>
  <c r="H17" i="5"/>
  <c r="H16" i="5"/>
  <c r="H15" i="5"/>
  <c r="H14" i="5"/>
  <c r="H13" i="5"/>
  <c r="H12" i="5"/>
  <c r="H11" i="5"/>
  <c r="H10" i="5"/>
  <c r="H9" i="5"/>
  <c r="H8" i="5"/>
  <c r="F22" i="5"/>
  <c r="F9" i="5"/>
  <c r="F10" i="5"/>
  <c r="F11" i="5"/>
  <c r="F12" i="5"/>
  <c r="F13" i="5"/>
  <c r="F14" i="5"/>
  <c r="F15" i="5"/>
  <c r="F16" i="5"/>
  <c r="F17" i="5"/>
  <c r="F18" i="5"/>
  <c r="F19" i="5"/>
  <c r="B21" i="4"/>
  <c r="B21" i="3"/>
  <c r="B21" i="1" l="1"/>
  <c r="B13" i="26"/>
  <c r="B24" i="26"/>
  <c r="B32" i="25" l="1"/>
  <c r="B13" i="25"/>
  <c r="B24" i="24"/>
  <c r="B13" i="24"/>
  <c r="E38" i="13" l="1"/>
  <c r="E9" i="13"/>
  <c r="B22" i="4"/>
  <c r="B20" i="4"/>
  <c r="B19" i="4"/>
  <c r="B22" i="3"/>
  <c r="B20" i="3"/>
  <c r="B19" i="3"/>
  <c r="B20" i="2"/>
  <c r="B19" i="2"/>
  <c r="B20" i="1"/>
  <c r="B19" i="1"/>
  <c r="B22" i="26"/>
  <c r="B21" i="26"/>
  <c r="B20" i="26"/>
  <c r="B19" i="26"/>
  <c r="B12" i="26"/>
  <c r="B11" i="26"/>
  <c r="B10" i="26"/>
  <c r="B9" i="26"/>
  <c r="B30" i="25"/>
  <c r="B29" i="25"/>
  <c r="B28" i="25"/>
  <c r="B27" i="25"/>
  <c r="B11" i="25"/>
  <c r="B10" i="25"/>
  <c r="B9" i="25"/>
  <c r="B22" i="24"/>
  <c r="B21" i="24"/>
  <c r="B20" i="24"/>
  <c r="B19" i="24"/>
  <c r="B12" i="24"/>
  <c r="B11" i="24"/>
  <c r="B10" i="24"/>
  <c r="B9" i="24"/>
  <c r="Q10" i="9"/>
  <c r="Q11" i="9"/>
  <c r="Q12" i="9"/>
  <c r="Q13" i="9"/>
  <c r="Q14" i="9"/>
  <c r="Q15" i="9"/>
  <c r="Q16" i="9"/>
  <c r="Q17" i="9"/>
  <c r="Q18" i="9"/>
  <c r="D32" i="23"/>
  <c r="D28" i="23"/>
  <c r="D27" i="23"/>
  <c r="D26" i="23"/>
  <c r="D25" i="23"/>
  <c r="D24" i="23"/>
  <c r="D23" i="23"/>
  <c r="D22" i="23"/>
  <c r="D21" i="23"/>
  <c r="D20" i="23"/>
  <c r="D19" i="23"/>
  <c r="D18" i="23"/>
  <c r="D17" i="23"/>
  <c r="D16" i="23"/>
  <c r="D15" i="23"/>
  <c r="D14" i="23"/>
  <c r="D13" i="23"/>
  <c r="D12" i="23"/>
  <c r="D11" i="23"/>
  <c r="D10" i="23"/>
  <c r="D9" i="23"/>
  <c r="D8" i="23"/>
  <c r="D7" i="23"/>
  <c r="D21" i="22"/>
  <c r="D20" i="22"/>
  <c r="D19" i="22"/>
  <c r="D18" i="22"/>
  <c r="D17" i="22"/>
  <c r="D16" i="22"/>
  <c r="D15" i="22"/>
  <c r="D14" i="22"/>
  <c r="D13" i="22"/>
  <c r="D12" i="22"/>
  <c r="D11" i="22"/>
  <c r="D10" i="22"/>
  <c r="D9" i="22"/>
  <c r="D8" i="22"/>
  <c r="D7" i="22"/>
  <c r="D29" i="21"/>
  <c r="D28" i="21"/>
  <c r="D27" i="21"/>
  <c r="D26" i="21"/>
  <c r="D25" i="21"/>
  <c r="D24" i="21"/>
  <c r="D23" i="21"/>
  <c r="D22" i="21"/>
  <c r="D11" i="21"/>
  <c r="D10" i="21"/>
  <c r="D9" i="21"/>
  <c r="D8" i="21"/>
  <c r="D7" i="21"/>
  <c r="D24" i="20"/>
  <c r="D23" i="20"/>
  <c r="D22" i="20"/>
  <c r="D21" i="20"/>
  <c r="D20" i="20"/>
  <c r="D19" i="20"/>
  <c r="D18" i="20"/>
  <c r="D17" i="20"/>
  <c r="D16" i="20"/>
  <c r="D15" i="20"/>
  <c r="D14" i="20"/>
  <c r="D13" i="20"/>
  <c r="D12" i="20"/>
  <c r="D11" i="20"/>
  <c r="D10" i="20"/>
  <c r="D9" i="20"/>
  <c r="D8" i="20"/>
  <c r="D7" i="20"/>
  <c r="J26" i="19"/>
  <c r="G26" i="19"/>
  <c r="D26" i="19"/>
  <c r="J25" i="19"/>
  <c r="G25" i="19"/>
  <c r="D25" i="19"/>
  <c r="J24" i="19"/>
  <c r="G24" i="19"/>
  <c r="D24" i="19"/>
  <c r="G23" i="19"/>
  <c r="D23" i="19"/>
  <c r="G22" i="19"/>
  <c r="D22" i="19"/>
  <c r="G21" i="19"/>
  <c r="D21" i="19"/>
  <c r="G20" i="19"/>
  <c r="D20" i="19"/>
  <c r="G19" i="19"/>
  <c r="D19" i="19"/>
  <c r="G18" i="19"/>
  <c r="D18" i="19"/>
  <c r="G17" i="19"/>
  <c r="D17" i="19"/>
  <c r="G16" i="19"/>
  <c r="D16" i="19"/>
  <c r="G15" i="19"/>
  <c r="D15" i="19"/>
  <c r="G14" i="19"/>
  <c r="D14" i="19"/>
  <c r="G13" i="19"/>
  <c r="D13" i="19"/>
  <c r="G12" i="19"/>
  <c r="D12" i="19"/>
  <c r="G11" i="19"/>
  <c r="D11" i="19"/>
  <c r="G10" i="19"/>
  <c r="D10" i="19"/>
  <c r="G9" i="19"/>
  <c r="D9" i="19"/>
  <c r="J28" i="16"/>
  <c r="G28" i="16"/>
  <c r="D28" i="16"/>
  <c r="J27" i="16"/>
  <c r="G27" i="16"/>
  <c r="D27" i="16"/>
  <c r="J26" i="16"/>
  <c r="G26" i="16"/>
  <c r="D26" i="16"/>
  <c r="J25" i="16"/>
  <c r="G25" i="16"/>
  <c r="D25" i="16"/>
  <c r="J24" i="16"/>
  <c r="G24" i="16"/>
  <c r="D24" i="16"/>
  <c r="H9" i="13"/>
  <c r="B18" i="4"/>
  <c r="B17" i="4"/>
  <c r="B16" i="4"/>
  <c r="B15" i="4"/>
  <c r="B13" i="4"/>
  <c r="B12" i="4"/>
  <c r="B11" i="4"/>
  <c r="B10" i="4"/>
  <c r="B9" i="4"/>
  <c r="B8" i="4"/>
  <c r="B7" i="4"/>
  <c r="B18" i="3"/>
  <c r="B17" i="3"/>
  <c r="B16" i="3"/>
  <c r="B15" i="3"/>
  <c r="B13" i="3"/>
  <c r="B12" i="3"/>
  <c r="B11" i="3"/>
  <c r="B10" i="3"/>
  <c r="B9" i="3"/>
  <c r="B8" i="3"/>
  <c r="B7" i="3"/>
  <c r="B18" i="2"/>
  <c r="B17" i="2"/>
  <c r="B16" i="2"/>
  <c r="B15" i="2"/>
  <c r="B13" i="2"/>
  <c r="B12" i="2"/>
  <c r="B11" i="2"/>
  <c r="B10" i="2"/>
  <c r="B9" i="2"/>
  <c r="B8" i="2"/>
  <c r="B7" i="2"/>
  <c r="B18" i="1"/>
  <c r="B16" i="1"/>
  <c r="B15" i="1"/>
  <c r="B11" i="1"/>
  <c r="B17" i="1"/>
  <c r="B13" i="1"/>
  <c r="B7" i="1"/>
  <c r="B8" i="1"/>
  <c r="B9" i="1"/>
  <c r="B10" i="1"/>
  <c r="B12" i="1"/>
  <c r="B9" i="27"/>
  <c r="B12" i="27"/>
  <c r="B14" i="27"/>
  <c r="B11" i="27"/>
  <c r="B10" i="27"/>
  <c r="B15" i="27"/>
  <c r="B13" i="27"/>
  <c r="B8" i="27" l="1"/>
</calcChain>
</file>

<file path=xl/sharedStrings.xml><?xml version="1.0" encoding="utf-8"?>
<sst xmlns="http://schemas.openxmlformats.org/spreadsheetml/2006/main" count="6483" uniqueCount="2899">
  <si>
    <t xml:space="preserve">المتوسط السنوي </t>
  </si>
  <si>
    <t xml:space="preserve">كانون ثاني </t>
  </si>
  <si>
    <t xml:space="preserve">شباط </t>
  </si>
  <si>
    <t xml:space="preserve">آذار </t>
  </si>
  <si>
    <t xml:space="preserve">نيسان </t>
  </si>
  <si>
    <t>حزيران</t>
  </si>
  <si>
    <t>تموز</t>
  </si>
  <si>
    <t>تشرين ثاني</t>
  </si>
  <si>
    <t>January</t>
  </si>
  <si>
    <t>March</t>
  </si>
  <si>
    <t>February</t>
  </si>
  <si>
    <t>April</t>
  </si>
  <si>
    <t>May</t>
  </si>
  <si>
    <t>June</t>
  </si>
  <si>
    <t>July</t>
  </si>
  <si>
    <t>August</t>
  </si>
  <si>
    <t>September</t>
  </si>
  <si>
    <t>October</t>
  </si>
  <si>
    <t>November</t>
  </si>
  <si>
    <t>December</t>
  </si>
  <si>
    <t>Year</t>
  </si>
  <si>
    <t>السنة</t>
  </si>
  <si>
    <t>Annual Average</t>
  </si>
  <si>
    <t>Month</t>
  </si>
  <si>
    <t>الشهر</t>
  </si>
  <si>
    <t>معامل التحويل: 1.2900 بأساس متوسط عام 2010 = 100</t>
  </si>
  <si>
    <t>Chaining Coefficient: 1.2900 Base: Average 2010 = 100</t>
  </si>
  <si>
    <t>أيار</t>
  </si>
  <si>
    <t>آب</t>
  </si>
  <si>
    <t>أيلول</t>
  </si>
  <si>
    <t>تشرين أول</t>
  </si>
  <si>
    <t>كانون أول</t>
  </si>
  <si>
    <t>معامل التحويل: 1.2667 بأساس متوسط عام 2010 = 100</t>
  </si>
  <si>
    <t>Chaining Coefficient: 1.2667 Base: Average 2010 = 100</t>
  </si>
  <si>
    <t>معامل التحويل: 1.3179 بأساس متوسط عام 2010 = 100</t>
  </si>
  <si>
    <t>Chaining Coefficient: 1.3179 Base: Average 2010 = 100</t>
  </si>
  <si>
    <t>معامل التحويل: 1.2874 بأساس متوسط عام 2010 = 100</t>
  </si>
  <si>
    <t>أقسام الإنفاق الرئيسية</t>
  </si>
  <si>
    <t>Major Groups of Expenditure</t>
  </si>
  <si>
    <t>الرقم القياسي</t>
  </si>
  <si>
    <t>نسبة التغير</t>
  </si>
  <si>
    <t>Index Number</t>
  </si>
  <si>
    <t>Percent Change %</t>
  </si>
  <si>
    <t>خدمات التعليم</t>
  </si>
  <si>
    <t xml:space="preserve"> أقسام الإنفاق الرئيسية </t>
  </si>
  <si>
    <t xml:space="preserve"> Major Groups of Expenditure</t>
  </si>
  <si>
    <t>كانون ثاني</t>
  </si>
  <si>
    <t>شباط</t>
  </si>
  <si>
    <t>آذار</t>
  </si>
  <si>
    <t xml:space="preserve">March  </t>
  </si>
  <si>
    <t>نيسان</t>
  </si>
  <si>
    <t>أقسام الإنفاق الرئيسية والفرعية</t>
  </si>
  <si>
    <t>الرقم القياسي لأسعار المستهلك</t>
  </si>
  <si>
    <t>Consumer Price Index Number</t>
  </si>
  <si>
    <t>Major and Sub Groups of Expenditure</t>
  </si>
  <si>
    <t>فلسطين</t>
  </si>
  <si>
    <t>Palestine</t>
  </si>
  <si>
    <t>الضفة الغربية*</t>
  </si>
  <si>
    <t>West Bank*</t>
  </si>
  <si>
    <t>011</t>
  </si>
  <si>
    <t>اللحوم</t>
  </si>
  <si>
    <t>Meat</t>
  </si>
  <si>
    <t>الدواجن</t>
  </si>
  <si>
    <t>Poultry</t>
  </si>
  <si>
    <t>البيض</t>
  </si>
  <si>
    <t>Eggs</t>
  </si>
  <si>
    <t>الزيوت والدهون</t>
  </si>
  <si>
    <t>Oils and fats</t>
  </si>
  <si>
    <t>الزيوت النباتية</t>
  </si>
  <si>
    <t>Vegetable oils</t>
  </si>
  <si>
    <t>الدهون</t>
  </si>
  <si>
    <t>Fats</t>
  </si>
  <si>
    <t>الفواكه الطازجة</t>
  </si>
  <si>
    <t>Fresh fruit</t>
  </si>
  <si>
    <t>الفواكه المجففة</t>
  </si>
  <si>
    <t>Dried fruits</t>
  </si>
  <si>
    <t>المكسرات</t>
  </si>
  <si>
    <t>Nuts</t>
  </si>
  <si>
    <t>الفواكه المعلبة</t>
  </si>
  <si>
    <t xml:space="preserve">Tinned fruit </t>
  </si>
  <si>
    <t>الخضروات الطازجة</t>
  </si>
  <si>
    <t>Fresh vegetables</t>
  </si>
  <si>
    <t>الخضروات المجمدة</t>
  </si>
  <si>
    <t>Frozen vegetables</t>
  </si>
  <si>
    <t>الخضروات المجففة</t>
  </si>
  <si>
    <t>Dried vegetables</t>
  </si>
  <si>
    <t>البقول المجففة</t>
  </si>
  <si>
    <t>Dried pluses</t>
  </si>
  <si>
    <t>Potatoes and other tubers</t>
  </si>
  <si>
    <t>بقول معلبة</t>
  </si>
  <si>
    <t>التوابل</t>
  </si>
  <si>
    <t>Spices</t>
  </si>
  <si>
    <t>012</t>
  </si>
  <si>
    <t>المشروبات غير الكحولية</t>
  </si>
  <si>
    <t xml:space="preserve">الشاي </t>
  </si>
  <si>
    <t>Coffee</t>
  </si>
  <si>
    <t>المشروبات الكحولية</t>
  </si>
  <si>
    <t>البيرة</t>
  </si>
  <si>
    <t>منتجات التبغ</t>
  </si>
  <si>
    <t>Tobacco products</t>
  </si>
  <si>
    <t>Textiles</t>
  </si>
  <si>
    <t>الملابس الجاهزة</t>
  </si>
  <si>
    <t>Footwear</t>
  </si>
  <si>
    <t>الأحذية</t>
  </si>
  <si>
    <t>المياه</t>
  </si>
  <si>
    <t>الكهرباء</t>
  </si>
  <si>
    <t>Electricity</t>
  </si>
  <si>
    <t>الغاز</t>
  </si>
  <si>
    <t>Gas</t>
  </si>
  <si>
    <t>الأثاث والمفروشات والسجاد</t>
  </si>
  <si>
    <t>Furniture</t>
  </si>
  <si>
    <t>Carpets</t>
  </si>
  <si>
    <t>المنسوجات المنزلية</t>
  </si>
  <si>
    <t xml:space="preserve">Household textiles </t>
  </si>
  <si>
    <t>الأجهزة المنزلية</t>
  </si>
  <si>
    <t>أواني وأدوات منزلية</t>
  </si>
  <si>
    <t>الخدمات المنزلية</t>
  </si>
  <si>
    <t>الكتب</t>
  </si>
  <si>
    <t xml:space="preserve">Books </t>
  </si>
  <si>
    <t>خدمات المطاعم والمقاهي</t>
  </si>
  <si>
    <t>المجوهرات والساعات</t>
  </si>
  <si>
    <t xml:space="preserve">Jewellery and watches </t>
  </si>
  <si>
    <t>التأمين</t>
  </si>
  <si>
    <t>الخدمات المالية</t>
  </si>
  <si>
    <t>قطاع غزة</t>
  </si>
  <si>
    <t>Gaza Strip</t>
  </si>
  <si>
    <t>القدس J1**</t>
  </si>
  <si>
    <t>Jerusalem J1**</t>
  </si>
  <si>
    <t>..</t>
  </si>
  <si>
    <t>وصف السلعة</t>
  </si>
  <si>
    <t>الماركة</t>
  </si>
  <si>
    <t>المنشأ</t>
  </si>
  <si>
    <t>الوحدة</t>
  </si>
  <si>
    <t>القدسJ1**</t>
  </si>
  <si>
    <t>Unit</t>
  </si>
  <si>
    <t>Origin</t>
  </si>
  <si>
    <t>Brand</t>
  </si>
  <si>
    <t>Item Description</t>
  </si>
  <si>
    <t>الأرز</t>
  </si>
  <si>
    <t>Rice</t>
  </si>
  <si>
    <t xml:space="preserve">أرز حبة  طويلة </t>
  </si>
  <si>
    <t>أنكل بنز</t>
  </si>
  <si>
    <t xml:space="preserve">أميركا </t>
  </si>
  <si>
    <t>باكيت/1 كغم</t>
  </si>
  <si>
    <t>Pack/1kg</t>
  </si>
  <si>
    <t>USA</t>
  </si>
  <si>
    <t>Uncle benz</t>
  </si>
  <si>
    <t>Long grain profiled rice</t>
  </si>
  <si>
    <t xml:space="preserve">أرز حبة قصيرة </t>
  </si>
  <si>
    <t>صن وايت</t>
  </si>
  <si>
    <t>أُستراليا</t>
  </si>
  <si>
    <t>كيس/25 كغم</t>
  </si>
  <si>
    <t>Sack/25 kg</t>
  </si>
  <si>
    <t>Australia</t>
  </si>
  <si>
    <t>Sun white</t>
  </si>
  <si>
    <t>Short grain profiled rice</t>
  </si>
  <si>
    <t>أرز حبة قصيرة</t>
  </si>
  <si>
    <t>شقحة</t>
  </si>
  <si>
    <t>Shoqha</t>
  </si>
  <si>
    <t>الطحين</t>
  </si>
  <si>
    <t>Flour</t>
  </si>
  <si>
    <t>طحين أبيض حيفا</t>
  </si>
  <si>
    <t>اسرائيل</t>
  </si>
  <si>
    <t>Israel</t>
  </si>
  <si>
    <t>Haifa white flour</t>
  </si>
  <si>
    <t>الخبز</t>
  </si>
  <si>
    <t>Bread</t>
  </si>
  <si>
    <t>خبز أبيض كماج</t>
  </si>
  <si>
    <t>محلي</t>
  </si>
  <si>
    <t>1 كغم</t>
  </si>
  <si>
    <t>1kg</t>
  </si>
  <si>
    <t>Local</t>
  </si>
  <si>
    <t>White bread</t>
  </si>
  <si>
    <t>القرشلة والكعك</t>
  </si>
  <si>
    <t>Qurshallah and Cake</t>
  </si>
  <si>
    <t>قرشلة بسمسم أصابع</t>
  </si>
  <si>
    <t>Qurshallah bars with sesame</t>
  </si>
  <si>
    <t>حلويات شرقية</t>
  </si>
  <si>
    <t>Oriental deserts</t>
  </si>
  <si>
    <t>كنافه ناعمة نابلسيه</t>
  </si>
  <si>
    <t>Nablus fine kunafa</t>
  </si>
  <si>
    <t>بقلاوة محشية بفستق حلبي</t>
  </si>
  <si>
    <t>Baqlawa stuffed with pistachio</t>
  </si>
  <si>
    <t>البسكويت</t>
  </si>
  <si>
    <t>Biscuits</t>
  </si>
  <si>
    <t>بسكويت ويفر بالشوكولاته والحليب</t>
  </si>
  <si>
    <t>علي بابا</t>
  </si>
  <si>
    <t xml:space="preserve">باكيت/24 قطعة </t>
  </si>
  <si>
    <t>Pack/24 piece</t>
  </si>
  <si>
    <t>Ali Baba</t>
  </si>
  <si>
    <t>Wafer biscuits with chocolate &amp; milk</t>
  </si>
  <si>
    <t>بسكويت ويفر محشي بالشوكولاته</t>
  </si>
  <si>
    <t xml:space="preserve">عليت </t>
  </si>
  <si>
    <t>باكيت/200 غم</t>
  </si>
  <si>
    <t>Pack/200 gm</t>
  </si>
  <si>
    <t>Elite</t>
  </si>
  <si>
    <t>Stuffed wafer biscuits with chocolate</t>
  </si>
  <si>
    <t>بسكويت مطلي بالشوكلاته</t>
  </si>
  <si>
    <t>كيت كات</t>
  </si>
  <si>
    <t>بريطانيا</t>
  </si>
  <si>
    <t>4 أصابع</t>
  </si>
  <si>
    <t>4 bars</t>
  </si>
  <si>
    <t>England</t>
  </si>
  <si>
    <t>Kit Kat</t>
  </si>
  <si>
    <t>Biscuits covered with chocolate</t>
  </si>
  <si>
    <t>المعكرونة</t>
  </si>
  <si>
    <t xml:space="preserve">Macaroni </t>
  </si>
  <si>
    <t>معكرونة رفيعة نمره (3)</t>
  </si>
  <si>
    <t>اوسم</t>
  </si>
  <si>
    <t>باكيت/250 غم</t>
  </si>
  <si>
    <t>Pack/250 gm</t>
  </si>
  <si>
    <t>Osem</t>
  </si>
  <si>
    <t>Thin macaroni No. (3)</t>
  </si>
  <si>
    <t>معكرونة طويلة</t>
  </si>
  <si>
    <t>أبو عيطة</t>
  </si>
  <si>
    <t>باكيت/350 غم</t>
  </si>
  <si>
    <t>Pack/350 gm</t>
  </si>
  <si>
    <t>Abu-Ei'ta</t>
  </si>
  <si>
    <t>Long macaroni</t>
  </si>
  <si>
    <t>الشعيرية</t>
  </si>
  <si>
    <t>Noodles</t>
  </si>
  <si>
    <t>شعيرية رفيعة نمره (0)</t>
  </si>
  <si>
    <t>Thin noodles No. (0)</t>
  </si>
  <si>
    <t>شعيرية رفيعة</t>
  </si>
  <si>
    <t>Thin noodles</t>
  </si>
  <si>
    <t>سميد</t>
  </si>
  <si>
    <t>Semolina</t>
  </si>
  <si>
    <t xml:space="preserve">سميد خشن صنف (أ) </t>
  </si>
  <si>
    <t>حيفا</t>
  </si>
  <si>
    <t xml:space="preserve">Haifa </t>
  </si>
  <si>
    <t xml:space="preserve"> Unpacked semolina (A)</t>
  </si>
  <si>
    <t>فريكة</t>
  </si>
  <si>
    <t>Crushed green wheat</t>
  </si>
  <si>
    <t>فريكة ناشفة مجروشة حلل</t>
  </si>
  <si>
    <t>Dry unpacked crushed green wheat</t>
  </si>
  <si>
    <t>النشا</t>
  </si>
  <si>
    <t>Starch</t>
  </si>
  <si>
    <t xml:space="preserve">نشا ناعم - أبيض </t>
  </si>
  <si>
    <t>Soft white starch</t>
  </si>
  <si>
    <t>حبوب أطفال</t>
  </si>
  <si>
    <t>Cereal preparation</t>
  </si>
  <si>
    <t xml:space="preserve">حبوب أطفال بالقمح </t>
  </si>
  <si>
    <t>سيرلاك</t>
  </si>
  <si>
    <t>علبة/400 غم</t>
  </si>
  <si>
    <t>Tin/400 gm</t>
  </si>
  <si>
    <t>Searlak</t>
  </si>
  <si>
    <t xml:space="preserve">Cereal preparation </t>
  </si>
  <si>
    <t xml:space="preserve">حبوب للرضع </t>
  </si>
  <si>
    <t>ماتيرنا</t>
  </si>
  <si>
    <t>علبة/200 غم</t>
  </si>
  <si>
    <t>Tin/200 gm</t>
  </si>
  <si>
    <t>Matirna</t>
  </si>
  <si>
    <t>حبوب افطار</t>
  </si>
  <si>
    <t>Cereal breakfast</t>
  </si>
  <si>
    <t>حبوب الافطار - كورن فليكس</t>
  </si>
  <si>
    <t>نستله</t>
  </si>
  <si>
    <t>بولندا</t>
  </si>
  <si>
    <t>علبة/700 غم</t>
  </si>
  <si>
    <t>Tin/700 gm</t>
  </si>
  <si>
    <t>Poland</t>
  </si>
  <si>
    <t>Nestle</t>
  </si>
  <si>
    <t>Cereal breakfast - cornflakes</t>
  </si>
  <si>
    <t>لحوم طازجة</t>
  </si>
  <si>
    <t>Fresh meat</t>
  </si>
  <si>
    <t>لحم غنم مع العظم طازج</t>
  </si>
  <si>
    <t>Fresh goat meat with bones</t>
  </si>
  <si>
    <t>لحم عجل طازج</t>
  </si>
  <si>
    <t>Fresh beef meat</t>
  </si>
  <si>
    <t>دواجن طازجة</t>
  </si>
  <si>
    <t>Fresh poultry</t>
  </si>
  <si>
    <t>دجاج طازج دون الريش</t>
  </si>
  <si>
    <t>Fresh chicken without feathers</t>
  </si>
  <si>
    <t>الأسماك الطازجة</t>
  </si>
  <si>
    <t>Fresh fish</t>
  </si>
  <si>
    <t>سمك مليطة وسط طازج</t>
  </si>
  <si>
    <t>Fresh fish - mulateh</t>
  </si>
  <si>
    <t>سمك بوري طازج</t>
  </si>
  <si>
    <t>Fresh fish - puri</t>
  </si>
  <si>
    <t>أسماك مجمدة</t>
  </si>
  <si>
    <t>Frozen fish</t>
  </si>
  <si>
    <t>سمك بقلا مجمد</t>
  </si>
  <si>
    <t>Frozen fish - bakla</t>
  </si>
  <si>
    <t>أسماك معلبة</t>
  </si>
  <si>
    <t>Tinned fish</t>
  </si>
  <si>
    <t>سردين أبو شنب</t>
  </si>
  <si>
    <t>البرتغال</t>
  </si>
  <si>
    <t>علبة/115 غم</t>
  </si>
  <si>
    <t>Tin/115 gm</t>
  </si>
  <si>
    <t>Portugal</t>
  </si>
  <si>
    <t xml:space="preserve">Sardine </t>
  </si>
  <si>
    <t xml:space="preserve">سمك تونا معلب </t>
  </si>
  <si>
    <t>مارينا</t>
  </si>
  <si>
    <t>تايلاند</t>
  </si>
  <si>
    <t>علبة/100 غم</t>
  </si>
  <si>
    <t>Tin/100 gm</t>
  </si>
  <si>
    <t>Thailand</t>
  </si>
  <si>
    <t>Marina</t>
  </si>
  <si>
    <t>Tinned tuna fish</t>
  </si>
  <si>
    <t>حليب طازج</t>
  </si>
  <si>
    <t>Fresh milk</t>
  </si>
  <si>
    <t>حليب مبستر 3%  دسم</t>
  </si>
  <si>
    <t>تنوفا</t>
  </si>
  <si>
    <t>علبة/1 كغم</t>
  </si>
  <si>
    <t>Tin/1kg</t>
  </si>
  <si>
    <t>Tnova</t>
  </si>
  <si>
    <t>Pasteurized milk 3% fat</t>
  </si>
  <si>
    <t>حليب مجفف</t>
  </si>
  <si>
    <t>Powdered milk</t>
  </si>
  <si>
    <t xml:space="preserve">حليب  مجفف </t>
  </si>
  <si>
    <t>نيدو</t>
  </si>
  <si>
    <t>فرنسا</t>
  </si>
  <si>
    <t>علبة/2.5 كغم</t>
  </si>
  <si>
    <t>Can/2.5 kg</t>
  </si>
  <si>
    <t>France</t>
  </si>
  <si>
    <t>Nido</t>
  </si>
  <si>
    <t>S26 Gold</t>
  </si>
  <si>
    <t>ايرلندا</t>
  </si>
  <si>
    <t>Can/400 gm</t>
  </si>
  <si>
    <t>Irlanda</t>
  </si>
  <si>
    <t xml:space="preserve">Powdered milk </t>
  </si>
  <si>
    <t>Dairy products</t>
  </si>
  <si>
    <t>لبن</t>
  </si>
  <si>
    <t>Yogurt</t>
  </si>
  <si>
    <t>لبن عادي شمينت</t>
  </si>
  <si>
    <t>لبنة</t>
  </si>
  <si>
    <t>Labaneh</t>
  </si>
  <si>
    <t>لبنة عادية</t>
  </si>
  <si>
    <t>الجنيدي</t>
  </si>
  <si>
    <t>كيس/500غم</t>
  </si>
  <si>
    <t>Sack/500 gm</t>
  </si>
  <si>
    <t>Junaidi</t>
  </si>
  <si>
    <t>الجبن</t>
  </si>
  <si>
    <t>Cheese</t>
  </si>
  <si>
    <t xml:space="preserve">جبنة صفراء </t>
  </si>
  <si>
    <t>هولندا</t>
  </si>
  <si>
    <t>باكيت/500 غم</t>
  </si>
  <si>
    <t>Netherland</t>
  </si>
  <si>
    <t>Yellow cheese</t>
  </si>
  <si>
    <t>جبنة غنم بيضاء مغلية</t>
  </si>
  <si>
    <t>White boiled goat cheese</t>
  </si>
  <si>
    <t xml:space="preserve">جبنة مثلثات </t>
  </si>
  <si>
    <t>لافاش كيري</t>
  </si>
  <si>
    <t>Lavash keree</t>
  </si>
  <si>
    <t xml:space="preserve">منتجات الألبان الأخرى </t>
  </si>
  <si>
    <t>Other dairy products</t>
  </si>
  <si>
    <t xml:space="preserve">زبدة </t>
  </si>
  <si>
    <t>باكيت/ 100 غم</t>
  </si>
  <si>
    <t xml:space="preserve"> Pack/100 gm</t>
  </si>
  <si>
    <t>Butter</t>
  </si>
  <si>
    <t>البيض الطازج</t>
  </si>
  <si>
    <t>Egg</t>
  </si>
  <si>
    <t xml:space="preserve">بيض دجاج طازج </t>
  </si>
  <si>
    <t>30 بيضة</t>
  </si>
  <si>
    <t>30 egg</t>
  </si>
  <si>
    <t>Chicken egg</t>
  </si>
  <si>
    <t>زيت زيتون</t>
  </si>
  <si>
    <t>Olive oil</t>
  </si>
  <si>
    <t>زيت الذرة</t>
  </si>
  <si>
    <t>Corn oil</t>
  </si>
  <si>
    <t xml:space="preserve">زيت ذره </t>
  </si>
  <si>
    <t>العافية</t>
  </si>
  <si>
    <t>السعودية</t>
  </si>
  <si>
    <t>علبة/3 لتر</t>
  </si>
  <si>
    <t>Can/3 liter</t>
  </si>
  <si>
    <t>Saudi Arabia</t>
  </si>
  <si>
    <t>Alafea</t>
  </si>
  <si>
    <t>الصافي</t>
  </si>
  <si>
    <t>Alsafee</t>
  </si>
  <si>
    <t>سمنة نباتية</t>
  </si>
  <si>
    <t>الغزال</t>
  </si>
  <si>
    <t>علبة/2 كغم</t>
  </si>
  <si>
    <t>Can/2 kg</t>
  </si>
  <si>
    <t>Gazalle</t>
  </si>
  <si>
    <t>Vegetable fat</t>
  </si>
  <si>
    <t>برتقال كبير الحجم أبو صره</t>
  </si>
  <si>
    <t>Big size orange</t>
  </si>
  <si>
    <t>ليمون حامض أصفر</t>
  </si>
  <si>
    <t>Yellow lemon</t>
  </si>
  <si>
    <t>كلمنتينا متوسطة الحجم</t>
  </si>
  <si>
    <t xml:space="preserve">Medium size kalamentina </t>
  </si>
  <si>
    <t>بوملي</t>
  </si>
  <si>
    <t>pummello</t>
  </si>
  <si>
    <t>موز متوسط الحجم</t>
  </si>
  <si>
    <t>Medium size banana</t>
  </si>
  <si>
    <t>موز كبير الحجم</t>
  </si>
  <si>
    <t>Big size banana</t>
  </si>
  <si>
    <t xml:space="preserve">تفاح أحمر </t>
  </si>
  <si>
    <t>Red apple</t>
  </si>
  <si>
    <t>عنب أبيض حلواني حبة طويلة</t>
  </si>
  <si>
    <t>Grapes white</t>
  </si>
  <si>
    <t>عنب أسمر عادي</t>
  </si>
  <si>
    <t>Grapes black</t>
  </si>
  <si>
    <t>بطيخ مخطط</t>
  </si>
  <si>
    <t>Striped water melon</t>
  </si>
  <si>
    <t>شمام</t>
  </si>
  <si>
    <t>Melon</t>
  </si>
  <si>
    <t>برقوق- أحمر معطر</t>
  </si>
  <si>
    <t>Plums, red</t>
  </si>
  <si>
    <t>Dried fruit</t>
  </si>
  <si>
    <t>زبيب</t>
  </si>
  <si>
    <t>تركي</t>
  </si>
  <si>
    <t>Turkey</t>
  </si>
  <si>
    <t>Raisins</t>
  </si>
  <si>
    <t>تمر</t>
  </si>
  <si>
    <t>Dates</t>
  </si>
  <si>
    <t>فستق حلبي بقشره محمص</t>
  </si>
  <si>
    <t>Unhusked roasted pistachio</t>
  </si>
  <si>
    <t>فستق سوداني مقشره</t>
  </si>
  <si>
    <t>Roasted peanut</t>
  </si>
  <si>
    <t>لوز مقشر مالح محمص</t>
  </si>
  <si>
    <t>Roasted husked salted almonds</t>
  </si>
  <si>
    <t>بزر بطيخ محمص</t>
  </si>
  <si>
    <t>Roasted water melon seeds</t>
  </si>
  <si>
    <t>مكسرات مشكلة</t>
  </si>
  <si>
    <t>Assorted nuts</t>
  </si>
  <si>
    <t>بندوره عناقيد حب كبير</t>
  </si>
  <si>
    <t xml:space="preserve"> Large size tomato</t>
  </si>
  <si>
    <t>Green house tomato</t>
  </si>
  <si>
    <t>بصل ناشف</t>
  </si>
  <si>
    <t>Dry onion</t>
  </si>
  <si>
    <t>بصل ناشف بلدي</t>
  </si>
  <si>
    <t xml:space="preserve"> 1 كغم</t>
  </si>
  <si>
    <t>Local dry onion</t>
  </si>
  <si>
    <t>ثوم ناشف بلدي</t>
  </si>
  <si>
    <t>Local dry garlic</t>
  </si>
  <si>
    <t>ثوم ناشف</t>
  </si>
  <si>
    <t>Dry garlic</t>
  </si>
  <si>
    <t>كوسا للمحاشي صغير الحجم</t>
  </si>
  <si>
    <t>Small marrow</t>
  </si>
  <si>
    <t>باذنجان عجمي كبير الحجم</t>
  </si>
  <si>
    <t>Large eggplant</t>
  </si>
  <si>
    <t xml:space="preserve">بامية خضراء </t>
  </si>
  <si>
    <t>Green okra</t>
  </si>
  <si>
    <t>فاصولياء خضراء</t>
  </si>
  <si>
    <t>Green beans</t>
  </si>
  <si>
    <t>ملوخية خضراء - مفرطة</t>
  </si>
  <si>
    <t>Green Jew's mallow</t>
  </si>
  <si>
    <t>Green pepper</t>
  </si>
  <si>
    <t>فلفل أخضر حار</t>
  </si>
  <si>
    <t>Hot green pepper</t>
  </si>
  <si>
    <t>فليفلة خضراء</t>
  </si>
  <si>
    <t>سبانخ</t>
  </si>
  <si>
    <t>Spinach</t>
  </si>
  <si>
    <t>Cauliflower</t>
  </si>
  <si>
    <t>زهرة عادية</t>
  </si>
  <si>
    <t>ملفوف أبيض</t>
  </si>
  <si>
    <t>White cabbage</t>
  </si>
  <si>
    <t>Greenhouse cucumber</t>
  </si>
  <si>
    <t>خس - حبة - متوسطة الحجم</t>
  </si>
  <si>
    <t xml:space="preserve">Medium size lettuce  </t>
  </si>
  <si>
    <t>Carrot</t>
  </si>
  <si>
    <t xml:space="preserve">جزر </t>
  </si>
  <si>
    <t>بطاطا حبة متوسطة الحجم</t>
  </si>
  <si>
    <t>Medium size potato</t>
  </si>
  <si>
    <t>رب بندوره</t>
  </si>
  <si>
    <t>Tomato paste</t>
  </si>
  <si>
    <t xml:space="preserve">رب بندوره </t>
  </si>
  <si>
    <t>عليت</t>
  </si>
  <si>
    <t>علبة/580غم</t>
  </si>
  <si>
    <t>Can/580 gm</t>
  </si>
  <si>
    <t>خضروات مجمدة</t>
  </si>
  <si>
    <t xml:space="preserve">بازيلاء خضراء مجمدة </t>
  </si>
  <si>
    <t>كيس/800 غم</t>
  </si>
  <si>
    <t>Sack/800 gm</t>
  </si>
  <si>
    <t>Frozen green sweet peas</t>
  </si>
  <si>
    <t>خضروات خضراء مجمدة</t>
  </si>
  <si>
    <t>Frozen green vegetables</t>
  </si>
  <si>
    <t>باميه خضراء مجمدة</t>
  </si>
  <si>
    <t>كيس/400 غم</t>
  </si>
  <si>
    <t>Sack/400 gm</t>
  </si>
  <si>
    <t>Frozen green okra</t>
  </si>
  <si>
    <t xml:space="preserve">بقول مجففة </t>
  </si>
  <si>
    <t>Dried bean</t>
  </si>
  <si>
    <t>عدس حب</t>
  </si>
  <si>
    <t>Lentils</t>
  </si>
  <si>
    <t>عدس مجروش</t>
  </si>
  <si>
    <t>Crushed lentils</t>
  </si>
  <si>
    <t>تركيا</t>
  </si>
  <si>
    <t>حمص حب</t>
  </si>
  <si>
    <t>Chick beans</t>
  </si>
  <si>
    <t xml:space="preserve">فول حبة صغيرة </t>
  </si>
  <si>
    <t>Local unpacked small Fava beans</t>
  </si>
  <si>
    <t>فاصولياء ناشفة حبة كبيرة</t>
  </si>
  <si>
    <t>Large dry beans</t>
  </si>
  <si>
    <t>ملوخية مجففة</t>
  </si>
  <si>
    <t>Dried Jew's mallow</t>
  </si>
  <si>
    <t>ملوخية مطحونة منشفة</t>
  </si>
  <si>
    <t>Crushed and dry Jew's mallow</t>
  </si>
  <si>
    <t>Tinned legumes</t>
  </si>
  <si>
    <t>فول حبة صغيرة معلب</t>
  </si>
  <si>
    <t>هارفست</t>
  </si>
  <si>
    <t>مصري</t>
  </si>
  <si>
    <t>علبة/380 غم</t>
  </si>
  <si>
    <t>Can/380 gm</t>
  </si>
  <si>
    <t>Egypt</t>
  </si>
  <si>
    <t>Harvest</t>
  </si>
  <si>
    <t>Small Fava beans (tinned)</t>
  </si>
  <si>
    <t>حمص حبة عادية وسط</t>
  </si>
  <si>
    <t>الكسيح</t>
  </si>
  <si>
    <t>الأردن</t>
  </si>
  <si>
    <t>علبة/500 غم</t>
  </si>
  <si>
    <t>Can/500 gm</t>
  </si>
  <si>
    <t>Jordan</t>
  </si>
  <si>
    <t>Al-kaseeh</t>
  </si>
  <si>
    <t>Medium chick beans (tinned)</t>
  </si>
  <si>
    <t xml:space="preserve">السكر </t>
  </si>
  <si>
    <t>Sugar</t>
  </si>
  <si>
    <t>سكر أبيض ناعم</t>
  </si>
  <si>
    <t>باكيت/ 1 كغم</t>
  </si>
  <si>
    <t>Fine white sugar</t>
  </si>
  <si>
    <t>حلاوة طحينية</t>
  </si>
  <si>
    <t>Halvah</t>
  </si>
  <si>
    <t>حلاوة طحينية عادي</t>
  </si>
  <si>
    <t>الهلال</t>
  </si>
  <si>
    <t>Can/700 gm</t>
  </si>
  <si>
    <t>Al- Hilal</t>
  </si>
  <si>
    <t xml:space="preserve">الشوكولاته </t>
  </si>
  <si>
    <t>Chocolate</t>
  </si>
  <si>
    <t>شكولاته عادية</t>
  </si>
  <si>
    <t>ماكنتوش</t>
  </si>
  <si>
    <t>علبة/900 غم</t>
  </si>
  <si>
    <t>Pack/900 gm</t>
  </si>
  <si>
    <t>Mackintosh</t>
  </si>
  <si>
    <t>بون بون</t>
  </si>
  <si>
    <t>البرازيل</t>
  </si>
  <si>
    <t>باكيت/510 غم</t>
  </si>
  <si>
    <t>Pack/510 gm</t>
  </si>
  <si>
    <t>Brazil</t>
  </si>
  <si>
    <t>Bon bon</t>
  </si>
  <si>
    <t>شاي أكياس</t>
  </si>
  <si>
    <t>Tea bags</t>
  </si>
  <si>
    <t>ليبتون</t>
  </si>
  <si>
    <t>100 كيس</t>
  </si>
  <si>
    <t>100 bags</t>
  </si>
  <si>
    <t>Lipton</t>
  </si>
  <si>
    <t>قهوة مطحونة</t>
  </si>
  <si>
    <t>Ground coffee</t>
  </si>
  <si>
    <t xml:space="preserve"> </t>
  </si>
  <si>
    <t>نسكافيه</t>
  </si>
  <si>
    <t>Nescafe'</t>
  </si>
  <si>
    <t>Can/200 gm</t>
  </si>
  <si>
    <t>فلفل أسود مطحون</t>
  </si>
  <si>
    <t>250 غم</t>
  </si>
  <si>
    <t>250 gm</t>
  </si>
  <si>
    <t>Ground black pepper</t>
  </si>
  <si>
    <t xml:space="preserve">بهار لحمة مشكل  </t>
  </si>
  <si>
    <t>Assorted meat spices</t>
  </si>
  <si>
    <t>ملح طعام ابيض</t>
  </si>
  <si>
    <t>White table salt</t>
  </si>
  <si>
    <t>الزعتر</t>
  </si>
  <si>
    <t>Thyme</t>
  </si>
  <si>
    <t>زعتر مطحون مع توابل نمره "أ"</t>
  </si>
  <si>
    <t>Ground thyme with spices "A"</t>
  </si>
  <si>
    <t>الطحينة</t>
  </si>
  <si>
    <t>Tehinah</t>
  </si>
  <si>
    <t>طحينة الهلال</t>
  </si>
  <si>
    <t>Tin/900 gm</t>
  </si>
  <si>
    <t>المياه المعدنية</t>
  </si>
  <si>
    <t>Mineral water</t>
  </si>
  <si>
    <t>مياه معدنية</t>
  </si>
  <si>
    <t>أروى</t>
  </si>
  <si>
    <t>عبوة/1.5 لتر</t>
  </si>
  <si>
    <t>Bottle\1.5 liter</t>
  </si>
  <si>
    <t>Arwa</t>
  </si>
  <si>
    <t>جيريكو</t>
  </si>
  <si>
    <t>Jericho</t>
  </si>
  <si>
    <t>المياه الغازية</t>
  </si>
  <si>
    <t>Soft drinks with soda</t>
  </si>
  <si>
    <t xml:space="preserve">كولا </t>
  </si>
  <si>
    <t>كوكا كولا</t>
  </si>
  <si>
    <t>علبة/330 مل</t>
  </si>
  <si>
    <t>Can\ 330 ml</t>
  </si>
  <si>
    <t>Coca cola</t>
  </si>
  <si>
    <t>Cola</t>
  </si>
  <si>
    <t>سبرايت</t>
  </si>
  <si>
    <t>Bottle\2 liter</t>
  </si>
  <si>
    <t>Sprite</t>
  </si>
  <si>
    <t>العصير</t>
  </si>
  <si>
    <t>Juice</t>
  </si>
  <si>
    <t xml:space="preserve">عصير فواكه  </t>
  </si>
  <si>
    <t>Fruit Juice</t>
  </si>
  <si>
    <t>السجائر المحلية</t>
  </si>
  <si>
    <t>Local cigarettes</t>
  </si>
  <si>
    <t>امبريال</t>
  </si>
  <si>
    <t>علبة/20 سيجارة</t>
  </si>
  <si>
    <t>20 cigarettes</t>
  </si>
  <si>
    <t>Imperial</t>
  </si>
  <si>
    <t>السجائر المستوردة</t>
  </si>
  <si>
    <t>Imported cigarettes</t>
  </si>
  <si>
    <t>سجائر عادي</t>
  </si>
  <si>
    <t>مارلبورو</t>
  </si>
  <si>
    <t>أمريكا</t>
  </si>
  <si>
    <t>Marlboro</t>
  </si>
  <si>
    <t>Medium cigarette</t>
  </si>
  <si>
    <t>كوريا</t>
  </si>
  <si>
    <t>Korea</t>
  </si>
  <si>
    <t>ملابس جاهزة</t>
  </si>
  <si>
    <t>بنطلون جينز</t>
  </si>
  <si>
    <t>بنطلون</t>
  </si>
  <si>
    <t>Trousers</t>
  </si>
  <si>
    <t>Jeans trousers</t>
  </si>
  <si>
    <t xml:space="preserve">بنطلون رجالي قماش </t>
  </si>
  <si>
    <t>Cloth trousers</t>
  </si>
  <si>
    <t>قميص رجالي كم طويل قماش - 70% قطن - 20% بولستر</t>
  </si>
  <si>
    <t>قميص</t>
  </si>
  <si>
    <t>Shirt</t>
  </si>
  <si>
    <t>Mens Shirts long sleeve cloth - 70% cotton - 20% polyester - classic</t>
  </si>
  <si>
    <t>ملابس أطفال جاهزة</t>
  </si>
  <si>
    <t>قميص أطفال كم طويل، 60% قطن، 40% بوليستر</t>
  </si>
  <si>
    <t xml:space="preserve">Shirt </t>
  </si>
  <si>
    <t>Children shirt long sleeve - 60% cotton, 40% polyester</t>
  </si>
  <si>
    <t>بلايز أطفال قطنية</t>
  </si>
  <si>
    <t>بلوز</t>
  </si>
  <si>
    <t>Blouse</t>
  </si>
  <si>
    <t>Blouse for children</t>
  </si>
  <si>
    <t>أحذية رجالية</t>
  </si>
  <si>
    <t>Shoes for men</t>
  </si>
  <si>
    <t>كندره</t>
  </si>
  <si>
    <t>Shoes</t>
  </si>
  <si>
    <t>Natural leather shoes - classic</t>
  </si>
  <si>
    <t>صندل رجالي مشبك جلد طبيعي</t>
  </si>
  <si>
    <t>نابولي</t>
  </si>
  <si>
    <t>صندل</t>
  </si>
  <si>
    <t>Sandal</t>
  </si>
  <si>
    <t>Naboli</t>
  </si>
  <si>
    <t>Interlaced sandal for men (natural leather)</t>
  </si>
  <si>
    <t>أحذية نسائية</t>
  </si>
  <si>
    <t>Foot wear for women</t>
  </si>
  <si>
    <t>صيني</t>
  </si>
  <si>
    <t>China</t>
  </si>
  <si>
    <t>أحذية أطفال</t>
  </si>
  <si>
    <t>Footwear for children</t>
  </si>
  <si>
    <t>صندل ولادي مشبك</t>
  </si>
  <si>
    <t>Sandal for boys</t>
  </si>
  <si>
    <t>تعرفة الكهرباء المنزلي (1 - 160)</t>
  </si>
  <si>
    <t>كيلو وط</t>
  </si>
  <si>
    <t>Kilowatt</t>
  </si>
  <si>
    <t>Electricity tariffs (1 - 160) Kilowatt</t>
  </si>
  <si>
    <t>تعرفة الكهرباء المنزلي (161 - 250)</t>
  </si>
  <si>
    <t>Electricity tariffs (161 - 250) Kilowatt</t>
  </si>
  <si>
    <t>اسطوانة غاز - معبئة</t>
  </si>
  <si>
    <t>اسطوانة/12كغم</t>
  </si>
  <si>
    <t>Tank/12 kg</t>
  </si>
  <si>
    <t>Propane tank - filling</t>
  </si>
  <si>
    <t>السولار</t>
  </si>
  <si>
    <t>Diesel</t>
  </si>
  <si>
    <t>سولار للتدفئة</t>
  </si>
  <si>
    <t>1 لتر</t>
  </si>
  <si>
    <t>1 liter</t>
  </si>
  <si>
    <t>Diesel for heating</t>
  </si>
  <si>
    <t>الكاز</t>
  </si>
  <si>
    <t>Kerosene</t>
  </si>
  <si>
    <t>Water</t>
  </si>
  <si>
    <t xml:space="preserve">تعرفة المياه (0 - 5) متر مكعب </t>
  </si>
  <si>
    <t>متر مكعب</t>
  </si>
  <si>
    <t>Cubic meter</t>
  </si>
  <si>
    <t xml:space="preserve">Water tariffs (0 - 5) one cubic meter  </t>
  </si>
  <si>
    <t xml:space="preserve">تعرفة المياه (5.1 - 10) متر مكعب </t>
  </si>
  <si>
    <t xml:space="preserve">Water tariffs (5.1 - 10) one cubic meter </t>
  </si>
  <si>
    <t>الأثاث</t>
  </si>
  <si>
    <t xml:space="preserve">غرفة نوم قشرة زان </t>
  </si>
  <si>
    <t>غرفة</t>
  </si>
  <si>
    <t>Bedroom</t>
  </si>
  <si>
    <t xml:space="preserve">Bedroom furniture, made of "zan"  </t>
  </si>
  <si>
    <t xml:space="preserve">طقم كنبايات 7 مقاعد خشبية </t>
  </si>
  <si>
    <t>طقم كنبايات</t>
  </si>
  <si>
    <t>Benches</t>
  </si>
  <si>
    <t>Seven benches suite of wood</t>
  </si>
  <si>
    <t xml:space="preserve">كراسي بلاستيك </t>
  </si>
  <si>
    <t>6 كراسي</t>
  </si>
  <si>
    <t>6 chairs</t>
  </si>
  <si>
    <t>Plastic chairs</t>
  </si>
  <si>
    <t>السجاد</t>
  </si>
  <si>
    <t xml:space="preserve">سجاد نايلون محسن 2×3 </t>
  </si>
  <si>
    <t>قطعة</t>
  </si>
  <si>
    <t>Piece</t>
  </si>
  <si>
    <t>Impaired nylon carpet 2×  3</t>
  </si>
  <si>
    <t>موكيت سادة سمك 3 مل</t>
  </si>
  <si>
    <t>تركال</t>
  </si>
  <si>
    <t>م2</t>
  </si>
  <si>
    <t>M2</t>
  </si>
  <si>
    <t>Turkal</t>
  </si>
  <si>
    <t>Pure moquette, 3mil</t>
  </si>
  <si>
    <t>البطانيات واللحف</t>
  </si>
  <si>
    <t>Blankets and quilts</t>
  </si>
  <si>
    <t>لحاف صيفي قماش بولستير مزدوج</t>
  </si>
  <si>
    <t>لحاف</t>
  </si>
  <si>
    <t>Quilt</t>
  </si>
  <si>
    <t>Summer quilt (polyester cloth)</t>
  </si>
  <si>
    <t>الفرشات</t>
  </si>
  <si>
    <t>Mattresses</t>
  </si>
  <si>
    <t>فرشة تخت 160/190 سبرنج</t>
  </si>
  <si>
    <t>سوبر سليب</t>
  </si>
  <si>
    <t>فرشة</t>
  </si>
  <si>
    <t>Bed mattress</t>
  </si>
  <si>
    <t>Super sleep</t>
  </si>
  <si>
    <t>Bed mattress 190/160 spring</t>
  </si>
  <si>
    <t>الثلاجات الكهربائية</t>
  </si>
  <si>
    <t>Refrigerators</t>
  </si>
  <si>
    <t>ثلاجة حجم 397 لتر</t>
  </si>
  <si>
    <t>أل جي</t>
  </si>
  <si>
    <t>ثلاجة</t>
  </si>
  <si>
    <t xml:space="preserve"> Refrigerator</t>
  </si>
  <si>
    <t>Corea</t>
  </si>
  <si>
    <t>L G</t>
  </si>
  <si>
    <t>Refrigerator 397 litter</t>
  </si>
  <si>
    <t>افران وطباخات الغاز</t>
  </si>
  <si>
    <t>Gas stoves, cookers</t>
  </si>
  <si>
    <t>فرن غاز ستانليس ستيل 60 سم</t>
  </si>
  <si>
    <t xml:space="preserve">Glem </t>
  </si>
  <si>
    <t>ايطاليا</t>
  </si>
  <si>
    <t>فرن</t>
  </si>
  <si>
    <t>stove</t>
  </si>
  <si>
    <t>Italy</t>
  </si>
  <si>
    <t>Stanlis steel stove 60 cm</t>
  </si>
  <si>
    <t>الدفايات</t>
  </si>
  <si>
    <t>Heaters</t>
  </si>
  <si>
    <t>صوبة غاز</t>
  </si>
  <si>
    <t>صوبة</t>
  </si>
  <si>
    <t>Heater</t>
  </si>
  <si>
    <t>Gaz heater</t>
  </si>
  <si>
    <t>أجهزة منزلية أخرى</t>
  </si>
  <si>
    <t>Other household appliances</t>
  </si>
  <si>
    <t>تلفون لا سلكي</t>
  </si>
  <si>
    <t>بانسونيك</t>
  </si>
  <si>
    <t>الصين</t>
  </si>
  <si>
    <t>تلفون</t>
  </si>
  <si>
    <t>Telephone</t>
  </si>
  <si>
    <t>Panasonic</t>
  </si>
  <si>
    <t xml:space="preserve">Telephone device </t>
  </si>
  <si>
    <t>مكوى كهرباء بخار-2000 واط</t>
  </si>
  <si>
    <t>فيلبس</t>
  </si>
  <si>
    <t>مكوى</t>
  </si>
  <si>
    <t>Vapor</t>
  </si>
  <si>
    <t>Philips</t>
  </si>
  <si>
    <t>Electric vapor iron - 2000 watt</t>
  </si>
  <si>
    <t xml:space="preserve">مروحة مع قصبه، مؤقت، 3 سرعات </t>
  </si>
  <si>
    <t>Gold line</t>
  </si>
  <si>
    <t>مروحة</t>
  </si>
  <si>
    <t>Fan</t>
  </si>
  <si>
    <t xml:space="preserve">Long stick fan </t>
  </si>
  <si>
    <t>Household utensils</t>
  </si>
  <si>
    <t>طقم صحون زجاج (6 صحون)</t>
  </si>
  <si>
    <t>طقم</t>
  </si>
  <si>
    <t>Set</t>
  </si>
  <si>
    <t>Set of plates (6)</t>
  </si>
  <si>
    <t xml:space="preserve"> طنجرة ضغط ستيل - حجم 12 لتر</t>
  </si>
  <si>
    <t>سلامبوس</t>
  </si>
  <si>
    <t>برتغال</t>
  </si>
  <si>
    <t>طنجرة</t>
  </si>
  <si>
    <t>Cooker</t>
  </si>
  <si>
    <t>Bortogal</t>
  </si>
  <si>
    <t>Slampos</t>
  </si>
  <si>
    <t>Pressure cooker - 12 liter</t>
  </si>
  <si>
    <t>مساحيق وسوائل التنظيف</t>
  </si>
  <si>
    <t>Cleaning powders &amp; liquids</t>
  </si>
  <si>
    <t>كلور</t>
  </si>
  <si>
    <t>عبوة/4 لتر</t>
  </si>
  <si>
    <t>4 liters</t>
  </si>
  <si>
    <t>Chlorine</t>
  </si>
  <si>
    <t>مسحوق غسيل</t>
  </si>
  <si>
    <t>ستار</t>
  </si>
  <si>
    <t>Gallon/1kg</t>
  </si>
  <si>
    <t>Star</t>
  </si>
  <si>
    <t>Washing powder</t>
  </si>
  <si>
    <t>دراجات</t>
  </si>
  <si>
    <t>Bicycles</t>
  </si>
  <si>
    <t>دراجة هوائية قطر 20 انش</t>
  </si>
  <si>
    <t>B.M.X</t>
  </si>
  <si>
    <t>دراجة</t>
  </si>
  <si>
    <t>Bicycle</t>
  </si>
  <si>
    <t>Bicycle, 20 inch diameter</t>
  </si>
  <si>
    <t>الاطارات</t>
  </si>
  <si>
    <t>Tires</t>
  </si>
  <si>
    <t>إطار ستيل 70/14/ 165</t>
  </si>
  <si>
    <t>هان كوك</t>
  </si>
  <si>
    <t>اطار</t>
  </si>
  <si>
    <t>Tire</t>
  </si>
  <si>
    <t>Han cook</t>
  </si>
  <si>
    <t>Steel tire 14/70/165</t>
  </si>
  <si>
    <t>إطار ستيل 185/14</t>
  </si>
  <si>
    <t>Steel tire 14/185</t>
  </si>
  <si>
    <t>قطع الغيار</t>
  </si>
  <si>
    <t>Parts &amp; accessories (or repairs)</t>
  </si>
  <si>
    <t>بريك فيات امامي من 2006 فما فوق</t>
  </si>
  <si>
    <t>بونتو</t>
  </si>
  <si>
    <t>بريك</t>
  </si>
  <si>
    <t>Break</t>
  </si>
  <si>
    <t>Ponto</t>
  </si>
  <si>
    <t>Front Fiat break, 2006 and above</t>
  </si>
  <si>
    <t>مساحات 20 انش</t>
  </si>
  <si>
    <t>بوش</t>
  </si>
  <si>
    <t>المانيا</t>
  </si>
  <si>
    <t>مساحة</t>
  </si>
  <si>
    <t>wiper</t>
  </si>
  <si>
    <t>Germany</t>
  </si>
  <si>
    <t>Bush</t>
  </si>
  <si>
    <t>20 inch wipers</t>
  </si>
  <si>
    <t>بلاتين سيارة سوبارو</t>
  </si>
  <si>
    <t>اليابان</t>
  </si>
  <si>
    <t>بلاتين</t>
  </si>
  <si>
    <t>Platinum</t>
  </si>
  <si>
    <t>Japan</t>
  </si>
  <si>
    <t>Platinum for Suparu</t>
  </si>
  <si>
    <t>البنزين والمحروقات</t>
  </si>
  <si>
    <t>Gasoline &amp; other fuel</t>
  </si>
  <si>
    <t>بنزين 95 ممتاز</t>
  </si>
  <si>
    <t>Excellent gasoline 95</t>
  </si>
  <si>
    <t>سولار</t>
  </si>
  <si>
    <t>Insurance</t>
  </si>
  <si>
    <t xml:space="preserve"> تأمين الزامي لسيارة خصوصي، قوة ماتور أكثر من 2000 سي سي</t>
  </si>
  <si>
    <t>سنويا</t>
  </si>
  <si>
    <t>Yearly</t>
  </si>
  <si>
    <t>Compulsory  for a private car, Mottor more than 2000 cc</t>
  </si>
  <si>
    <t xml:space="preserve"> تأمين الزامي لسيارة خصوصي، قوة ماتور من 1501 - 2000 سي سي</t>
  </si>
  <si>
    <t>Compulsory  for a private car, Mottor from 1501 - 2000 cc</t>
  </si>
  <si>
    <t>تأمين الزامي لسيارة خصوصي، قوة ماتور لغاية 1000 سي سي</t>
  </si>
  <si>
    <t>Compulsory  for a private car, Mottor up to 1000 cc</t>
  </si>
  <si>
    <t xml:space="preserve">رياض أطفال </t>
  </si>
  <si>
    <t>Kindergartens</t>
  </si>
  <si>
    <t>رسوم رياص أطفال بدون مواصلات</t>
  </si>
  <si>
    <t>Fees for kindergartens - without transport</t>
  </si>
  <si>
    <t>تعليم أساسي</t>
  </si>
  <si>
    <t>Basic education</t>
  </si>
  <si>
    <t>رسوم تعليم أساسي خاص</t>
  </si>
  <si>
    <t>Fees for private basic education</t>
  </si>
  <si>
    <t>تعليم ثانوي</t>
  </si>
  <si>
    <t>Secondary education</t>
  </si>
  <si>
    <t xml:space="preserve">رسوم تعليم ثانوي خاص </t>
  </si>
  <si>
    <t>Fees for private secondary education</t>
  </si>
  <si>
    <t>لوازم تعليمية متنوعة</t>
  </si>
  <si>
    <t>Different types of stationery</t>
  </si>
  <si>
    <t>قلم رصاص مع محاية</t>
  </si>
  <si>
    <t>Rubber tipped pencil</t>
  </si>
  <si>
    <t>قلم حبر سائل</t>
  </si>
  <si>
    <t>بايلوت</t>
  </si>
  <si>
    <t>قلم</t>
  </si>
  <si>
    <t>pen</t>
  </si>
  <si>
    <t>Pilot</t>
  </si>
  <si>
    <t>Fountain pen</t>
  </si>
  <si>
    <t>قلم حبر جاف</t>
  </si>
  <si>
    <t>بيج</t>
  </si>
  <si>
    <t>BIC</t>
  </si>
  <si>
    <t>Ball - point pen</t>
  </si>
  <si>
    <t>محاية رصاص - حجم صغير</t>
  </si>
  <si>
    <t>اوربت</t>
  </si>
  <si>
    <t>محاية</t>
  </si>
  <si>
    <t>Eraser</t>
  </si>
  <si>
    <t>Orpet</t>
  </si>
  <si>
    <t>Eraser - medium size</t>
  </si>
  <si>
    <t>دفاتر</t>
  </si>
  <si>
    <t>Copy books</t>
  </si>
  <si>
    <t xml:space="preserve">دفتر عادي </t>
  </si>
  <si>
    <t>القدس</t>
  </si>
  <si>
    <t>64 ورقة</t>
  </si>
  <si>
    <t>64 papers</t>
  </si>
  <si>
    <t>Jerusalem</t>
  </si>
  <si>
    <t>Copy book</t>
  </si>
  <si>
    <t>General physician visit charge</t>
  </si>
  <si>
    <t>كشفية طبيب عام أولى</t>
  </si>
  <si>
    <t>كشفية</t>
  </si>
  <si>
    <t>Detective</t>
  </si>
  <si>
    <t>First class General charges</t>
  </si>
  <si>
    <t>خلع أسنان عادي</t>
  </si>
  <si>
    <t>خلع سن</t>
  </si>
  <si>
    <t>plucking teeth</t>
  </si>
  <si>
    <t>Normal teeth plucking out</t>
  </si>
  <si>
    <t xml:space="preserve">الأدوية </t>
  </si>
  <si>
    <t>Medicine</t>
  </si>
  <si>
    <t>فولتارين لالتهاب المفاصل 100ملغم</t>
  </si>
  <si>
    <t>سويسرا</t>
  </si>
  <si>
    <t>باكيت/10 حبات</t>
  </si>
  <si>
    <t>10 tablets</t>
  </si>
  <si>
    <t>Switzerland</t>
  </si>
  <si>
    <t>Voltarin S.R 100gm</t>
  </si>
  <si>
    <t>جلوكوكيز للسكري</t>
  </si>
  <si>
    <t>باكيت/100 حبه</t>
  </si>
  <si>
    <t>100 tablets</t>
  </si>
  <si>
    <t>Glokokez</t>
  </si>
  <si>
    <t>جيجوكسين للقلب</t>
  </si>
  <si>
    <t>تيفا</t>
  </si>
  <si>
    <t>باكيت/50 حبه</t>
  </si>
  <si>
    <t xml:space="preserve"> 50 tablets</t>
  </si>
  <si>
    <t>Teva</t>
  </si>
  <si>
    <t>Gigoxin</t>
  </si>
  <si>
    <t>توسيبال للسعال</t>
  </si>
  <si>
    <t>بيت جالا</t>
  </si>
  <si>
    <t>زجاجه/100 مل</t>
  </si>
  <si>
    <t xml:space="preserve"> 100 ml</t>
  </si>
  <si>
    <t>Biet Jala</t>
  </si>
  <si>
    <t>Tocebal</t>
  </si>
  <si>
    <t>راندين للمعدة</t>
  </si>
  <si>
    <t>باكيت/20 حبه</t>
  </si>
  <si>
    <t xml:space="preserve"> 20 tablet</t>
  </si>
  <si>
    <t xml:space="preserve">Randeen </t>
  </si>
  <si>
    <t>دكس أوتيك لأمراض الأذن</t>
  </si>
  <si>
    <t>قطره</t>
  </si>
  <si>
    <t>Drop</t>
  </si>
  <si>
    <t>Dex-otic</t>
  </si>
  <si>
    <t>حبوب منع الحمل</t>
  </si>
  <si>
    <t>ميكروجنون</t>
  </si>
  <si>
    <t>باكيت/21 حبه</t>
  </si>
  <si>
    <t xml:space="preserve"> 21 tablets</t>
  </si>
  <si>
    <t>Mekrogenon</t>
  </si>
  <si>
    <t>pill</t>
  </si>
  <si>
    <t>عطور</t>
  </si>
  <si>
    <t>Perfumes</t>
  </si>
  <si>
    <t>عطر نسائي</t>
  </si>
  <si>
    <t>زجاجة/75 مل</t>
  </si>
  <si>
    <t>Bottle\75 ml</t>
  </si>
  <si>
    <t>Perfume for women</t>
  </si>
  <si>
    <t>عطر رجالي</t>
  </si>
  <si>
    <t>دنهل</t>
  </si>
  <si>
    <t>زجاجة/100 مل</t>
  </si>
  <si>
    <t>Bottle\100 ml</t>
  </si>
  <si>
    <t>Dnhill</t>
  </si>
  <si>
    <t>Perfume for men</t>
  </si>
  <si>
    <t>مواد تجميل</t>
  </si>
  <si>
    <t>Beauty care material</t>
  </si>
  <si>
    <t>J.D</t>
  </si>
  <si>
    <t>مسكارا</t>
  </si>
  <si>
    <t>Pen</t>
  </si>
  <si>
    <t>Mascara</t>
  </si>
  <si>
    <t>كريم يدوي</t>
  </si>
  <si>
    <t>فنجال</t>
  </si>
  <si>
    <t>علبة</t>
  </si>
  <si>
    <t>Bottle</t>
  </si>
  <si>
    <t>Fenjal</t>
  </si>
  <si>
    <t>Hand cream</t>
  </si>
  <si>
    <t>صابون تواليت</t>
  </si>
  <si>
    <t>Toilet soup &amp; shampoo</t>
  </si>
  <si>
    <t>Toilet soap</t>
  </si>
  <si>
    <t>شامبو</t>
  </si>
  <si>
    <t>سانسلك</t>
  </si>
  <si>
    <t>اميركا</t>
  </si>
  <si>
    <t>عبوة/700 مل</t>
  </si>
  <si>
    <t>Refill/700 ml</t>
  </si>
  <si>
    <t>Sunsilk</t>
  </si>
  <si>
    <t>Shampoo</t>
  </si>
  <si>
    <t>معجون حلاقة</t>
  </si>
  <si>
    <t>Shaving foam</t>
  </si>
  <si>
    <t>بالموليف</t>
  </si>
  <si>
    <t>عبوة/100 مل</t>
  </si>
  <si>
    <t>Refill/100 ml</t>
  </si>
  <si>
    <t>Balmoleev</t>
  </si>
  <si>
    <t>شفرات حلاقة</t>
  </si>
  <si>
    <t>Shaving blades</t>
  </si>
  <si>
    <t xml:space="preserve"> شفرات حلاقة سحب</t>
  </si>
  <si>
    <t>ماكش 3</t>
  </si>
  <si>
    <t>أميركا</t>
  </si>
  <si>
    <t>باكيت/4 شفرات</t>
  </si>
  <si>
    <t>4 blades</t>
  </si>
  <si>
    <t>Maksh 3</t>
  </si>
  <si>
    <t>معجون أسنان</t>
  </si>
  <si>
    <t>Tooth paste</t>
  </si>
  <si>
    <t>سنسوداين</t>
  </si>
  <si>
    <t>عبوة/75 مل</t>
  </si>
  <si>
    <t>Refill/75 ml</t>
  </si>
  <si>
    <t>Sunsodine</t>
  </si>
  <si>
    <t>ورق تواليت ومحارم وجه</t>
  </si>
  <si>
    <t>Hand kerchiefs &amp; sanitary towels</t>
  </si>
  <si>
    <t xml:space="preserve"> مناديل </t>
  </si>
  <si>
    <t>فاين</t>
  </si>
  <si>
    <t>كيس/820 غم</t>
  </si>
  <si>
    <t>Pack/820 gm</t>
  </si>
  <si>
    <t>Fine</t>
  </si>
  <si>
    <t xml:space="preserve">Hand kerchiefs </t>
  </si>
  <si>
    <t>فراشي أسنان</t>
  </si>
  <si>
    <t>Tooth brushes</t>
  </si>
  <si>
    <t>فرشاة أسنان</t>
  </si>
  <si>
    <t>فرشاة</t>
  </si>
  <si>
    <t>Brushes</t>
  </si>
  <si>
    <t>الذهب</t>
  </si>
  <si>
    <t>Gold</t>
  </si>
  <si>
    <t>ذهب عيار 21 مصنع محلياً</t>
  </si>
  <si>
    <t>غم</t>
  </si>
  <si>
    <t>gm</t>
  </si>
  <si>
    <t>Locally manufactured gold - karat 21</t>
  </si>
  <si>
    <t>ذهب عيار 24 مصنع محلياً</t>
  </si>
  <si>
    <t>Locally manufactured gold -karat 24</t>
  </si>
  <si>
    <t>Coffee shops &amp; restaurants services</t>
  </si>
  <si>
    <t>صحن حمص</t>
  </si>
  <si>
    <t>Chick peas (Hummos) plate</t>
  </si>
  <si>
    <t>صحن حمص - داخل المطعم</t>
  </si>
  <si>
    <t>صحن</t>
  </si>
  <si>
    <t>Plate</t>
  </si>
  <si>
    <t>صحن فول</t>
  </si>
  <si>
    <t>Faua beans (Foul) plate</t>
  </si>
  <si>
    <t>صحن فول - داخل المطعم</t>
  </si>
  <si>
    <t>ساندويشات</t>
  </si>
  <si>
    <t>Sandwish</t>
  </si>
  <si>
    <t>ساندويش فلافل - كماج</t>
  </si>
  <si>
    <t>ساندويش</t>
  </si>
  <si>
    <t>Falafel sandwish</t>
  </si>
  <si>
    <t>ساندويش شاورما لحمة - شراك</t>
  </si>
  <si>
    <t xml:space="preserve">Shawerma sandwish </t>
  </si>
  <si>
    <t>الأبواب الرئيسية</t>
  </si>
  <si>
    <t xml:space="preserve"> الرقم القياسي لأسعار المنتج</t>
  </si>
  <si>
    <t xml:space="preserve"> Producer Price Index Number</t>
  </si>
  <si>
    <t>Major Categories</t>
  </si>
  <si>
    <t>مصدر</t>
  </si>
  <si>
    <t>Exported</t>
  </si>
  <si>
    <t>اجمالي</t>
  </si>
  <si>
    <t>Total</t>
  </si>
  <si>
    <t xml:space="preserve"> Percent Change %</t>
  </si>
  <si>
    <t>الزراعة</t>
  </si>
  <si>
    <t>Agriculture</t>
  </si>
  <si>
    <t>صيد الأسماك</t>
  </si>
  <si>
    <t>Fishing</t>
  </si>
  <si>
    <t>التعدين واستغلال المحاجر</t>
  </si>
  <si>
    <t>Mining &amp; Quarrying</t>
  </si>
  <si>
    <t>الصناعات التحويلية</t>
  </si>
  <si>
    <t>Manufacturing</t>
  </si>
  <si>
    <t>الرقم القياسي العام لأسعار المنتج</t>
  </si>
  <si>
    <r>
      <t xml:space="preserve">Base Year (2007=100) </t>
    </r>
    <r>
      <rPr>
        <b/>
        <sz val="11"/>
        <color indexed="8"/>
        <rFont val="Simplified Arabic"/>
        <family val="1"/>
      </rPr>
      <t>سنة الأساس</t>
    </r>
  </si>
  <si>
    <t xml:space="preserve"> الرقم القياسي لأسعار الجملة</t>
  </si>
  <si>
    <t xml:space="preserve"> Wholesale Price Index Number</t>
  </si>
  <si>
    <t>مستورد</t>
  </si>
  <si>
    <t>Imported</t>
  </si>
  <si>
    <t>الرقم القياسي العام لأسعار الجملة</t>
  </si>
  <si>
    <t>الأبواب الرئيسية والفرعية</t>
  </si>
  <si>
    <t>الرقم القياسي لأسعار المنتج</t>
  </si>
  <si>
    <t>Major and Sub Categories</t>
  </si>
  <si>
    <t xml:space="preserve">   Exported</t>
  </si>
  <si>
    <t>زراعة المحاصيل</t>
  </si>
  <si>
    <t>Crops horticulture</t>
  </si>
  <si>
    <t>الحبوب والبقول المجففة</t>
  </si>
  <si>
    <t xml:space="preserve">الخضروات الطازجة والمجففة </t>
  </si>
  <si>
    <t>Fresh and dried vegetable</t>
  </si>
  <si>
    <t>تربية الحيوان</t>
  </si>
  <si>
    <t>الحيوانات الحية</t>
  </si>
  <si>
    <t>Livestock</t>
  </si>
  <si>
    <t>المنتجات الحيوانية</t>
  </si>
  <si>
    <t>Products of livestock</t>
  </si>
  <si>
    <t>Production of meat, fish, fruit, vegetables &amp; oil</t>
  </si>
  <si>
    <t>Meat products</t>
  </si>
  <si>
    <t>Fruit and vegitables canned or frozen</t>
  </si>
  <si>
    <t>Vegetable, animal oils &amp; fats</t>
  </si>
  <si>
    <t>Grain mill product</t>
  </si>
  <si>
    <t>Animal feeds</t>
  </si>
  <si>
    <t>Other food products</t>
  </si>
  <si>
    <t>Bakery products</t>
  </si>
  <si>
    <t>Beverages</t>
  </si>
  <si>
    <t>Alcholic drinks</t>
  </si>
  <si>
    <t>Soft drinks</t>
  </si>
  <si>
    <t>Manufacture of wearing apparel</t>
  </si>
  <si>
    <t>Luggage and handbags</t>
  </si>
  <si>
    <t>Paper and paper products</t>
  </si>
  <si>
    <t>الطباعة</t>
  </si>
  <si>
    <t>Chemical and chemical products</t>
  </si>
  <si>
    <t>Drugs and medicines</t>
  </si>
  <si>
    <t>Other chemicals</t>
  </si>
  <si>
    <t>Non-structural non-refractory ceramic ware</t>
  </si>
  <si>
    <t>Fabricated metal products except machinery and equipment</t>
  </si>
  <si>
    <t>Manufacture of electrical machinary</t>
  </si>
  <si>
    <t>Furniture and other manufacturing products</t>
  </si>
  <si>
    <r>
      <t>Base Year (2007=100)</t>
    </r>
    <r>
      <rPr>
        <b/>
        <sz val="11"/>
        <color indexed="8"/>
        <rFont val="Simplified Arabic"/>
        <family val="1"/>
      </rPr>
      <t xml:space="preserve"> سنة الأساس</t>
    </r>
  </si>
  <si>
    <t xml:space="preserve">    Wholesale Price Index Number</t>
  </si>
  <si>
    <t xml:space="preserve">  محلي</t>
  </si>
  <si>
    <t xml:space="preserve">  Local</t>
  </si>
  <si>
    <t xml:space="preserve">  مستورد</t>
  </si>
  <si>
    <t xml:space="preserve">  Imported</t>
  </si>
  <si>
    <t xml:space="preserve">  اجمالي</t>
  </si>
  <si>
    <t xml:space="preserve">  Total</t>
  </si>
  <si>
    <t>Dried pulses and cerials</t>
  </si>
  <si>
    <t>المنتجات الغذائية والمشروبات</t>
  </si>
  <si>
    <t>Food products &amp;beverages</t>
  </si>
  <si>
    <t xml:space="preserve">اللحوم والأسماك والفواكه والخضار والزيوت </t>
  </si>
  <si>
    <t>اللحوم ومنتجاتها</t>
  </si>
  <si>
    <t>منتجات الأسماك</t>
  </si>
  <si>
    <t>Fish products</t>
  </si>
  <si>
    <t>الفواكه والخضروات المعلبة والمحفوظة</t>
  </si>
  <si>
    <t>الزيوت والدهون النباتية والحيوانية</t>
  </si>
  <si>
    <t>منتجات الألبان</t>
  </si>
  <si>
    <t>منتجات طحن الحبوب والاعلاف</t>
  </si>
  <si>
    <t>Feed and grain mill product</t>
  </si>
  <si>
    <t>منتجات طحن الحبوب</t>
  </si>
  <si>
    <t>الأعلاف الحيوانية</t>
  </si>
  <si>
    <t>منتجات الأغذية الأخرى</t>
  </si>
  <si>
    <t>منتجات المخابز</t>
  </si>
  <si>
    <t>السكر</t>
  </si>
  <si>
    <t>الكاكاو والشوكولاته والحلويات السكرية</t>
  </si>
  <si>
    <t xml:space="preserve">Cocoa chocolate and suger confectionery  </t>
  </si>
  <si>
    <t>المعكرونة والشعيرية</t>
  </si>
  <si>
    <t>منتجات أغذية أخرى</t>
  </si>
  <si>
    <t>المشروبات</t>
  </si>
  <si>
    <t>المشروبات الروحية</t>
  </si>
  <si>
    <t>المشروبات المرطبة والغازية</t>
  </si>
  <si>
    <t>المنسوجات</t>
  </si>
  <si>
    <t>الخيوط والمنسوجات</t>
  </si>
  <si>
    <t>Spinning, weaving &amp; finishing of textiles</t>
  </si>
  <si>
    <t xml:space="preserve">نسيج المنسوجات </t>
  </si>
  <si>
    <t>Spinning of textiles</t>
  </si>
  <si>
    <t>منسوجات أخرى</t>
  </si>
  <si>
    <t>Other textiles</t>
  </si>
  <si>
    <t xml:space="preserve">منسوجات جاهزة عدا الملابس </t>
  </si>
  <si>
    <t>Made-up textile article exept apparel</t>
  </si>
  <si>
    <t>أقمشة وأصناف من التريكو</t>
  </si>
  <si>
    <t>knitted fabrics and articls</t>
  </si>
  <si>
    <t>منتجات الجلود</t>
  </si>
  <si>
    <t>Leather products</t>
  </si>
  <si>
    <t>الجلود والحقائب والأحذية</t>
  </si>
  <si>
    <t>Leather,suits and footwear</t>
  </si>
  <si>
    <t xml:space="preserve">الجلود المدبوغة </t>
  </si>
  <si>
    <t>Leather</t>
  </si>
  <si>
    <t>الحقائب</t>
  </si>
  <si>
    <t>الخشب ومنتجاته</t>
  </si>
  <si>
    <t>Wood and wood products</t>
  </si>
  <si>
    <t>صنع الصفائح من الخشب</t>
  </si>
  <si>
    <t>Wood sheets</t>
  </si>
  <si>
    <t>مصنوعات النجارة</t>
  </si>
  <si>
    <t>Carpentry products</t>
  </si>
  <si>
    <t xml:space="preserve">منتجات خشبية متنوعة </t>
  </si>
  <si>
    <t>Other wood products</t>
  </si>
  <si>
    <t>الورق ومنتجات الورق</t>
  </si>
  <si>
    <t>الأوعية الورقية</t>
  </si>
  <si>
    <t>Paper container</t>
  </si>
  <si>
    <t>منتجات أخرى من الورق</t>
  </si>
  <si>
    <t>Other paper products</t>
  </si>
  <si>
    <t>المواد والمنتجات الكيماوية</t>
  </si>
  <si>
    <t xml:space="preserve">كيماويات أخرى </t>
  </si>
  <si>
    <t>مبيدات آفات وحشرات</t>
  </si>
  <si>
    <t>Fertilizers</t>
  </si>
  <si>
    <t>الدهانات</t>
  </si>
  <si>
    <t>Paints</t>
  </si>
  <si>
    <t>المستحضرات الصيدلانية والدوائية</t>
  </si>
  <si>
    <t xml:space="preserve">الصابون والمطهرات ومواد النظافة </t>
  </si>
  <si>
    <t xml:space="preserve">Soap, cleaning preparations, and cosmitic </t>
  </si>
  <si>
    <t>منتجات المطاط والبلاستيك</t>
  </si>
  <si>
    <t>Plastic and rubber products</t>
  </si>
  <si>
    <t>منتجات المعادن اللافلزية</t>
  </si>
  <si>
    <t>Non-metalic meneral products</t>
  </si>
  <si>
    <t>الزجاج ومنتجاته</t>
  </si>
  <si>
    <t>Glass and glass production</t>
  </si>
  <si>
    <t>Non-metalic mineral product</t>
  </si>
  <si>
    <t>المنتجات الخزفية غير الإنشائية</t>
  </si>
  <si>
    <t>المنتجات الخزفية الإنشائية</t>
  </si>
  <si>
    <t>Structural non-refactory ceramic</t>
  </si>
  <si>
    <t>الاسمنت والجير والجبس</t>
  </si>
  <si>
    <t xml:space="preserve">Cement and lime </t>
  </si>
  <si>
    <t>منتجات الإسمنت والجبس</t>
  </si>
  <si>
    <t>Cement and lime products</t>
  </si>
  <si>
    <t>قص وتشكيل الحجارة والرخام</t>
  </si>
  <si>
    <t>Construction stones</t>
  </si>
  <si>
    <t>الحديد والصلب</t>
  </si>
  <si>
    <t>Iron and steel</t>
  </si>
  <si>
    <t>منتجات المعادن عدا الماكنات</t>
  </si>
  <si>
    <t>Mine products otther than machines</t>
  </si>
  <si>
    <t>المنتجات المعدنية الإنشائية</t>
  </si>
  <si>
    <t>Structural metal products</t>
  </si>
  <si>
    <t>الخزانات والصهاريج</t>
  </si>
  <si>
    <t>Tanks and containers</t>
  </si>
  <si>
    <t>منتجات المعادن المشكلة الأخرى</t>
  </si>
  <si>
    <t>Other fabricated metal products</t>
  </si>
  <si>
    <t>أدوات مائدة معدنية متنوعة</t>
  </si>
  <si>
    <t>Manufacture of cutlery and hand tools</t>
  </si>
  <si>
    <t>منتجات معدنية أخرى</t>
  </si>
  <si>
    <t>الآلات غير المصنفة الأخرى</t>
  </si>
  <si>
    <t>Other manufacturings</t>
  </si>
  <si>
    <t>آلات متعددة الأغراض</t>
  </si>
  <si>
    <t>General purpose machinary</t>
  </si>
  <si>
    <t>الآلات والمعدات</t>
  </si>
  <si>
    <t>Machinery and equipment</t>
  </si>
  <si>
    <t xml:space="preserve">صنع الآلات المتخصصة الغرض  </t>
  </si>
  <si>
    <t>Manufacture of one purpose machinery</t>
  </si>
  <si>
    <t xml:space="preserve">صنع الآلات الزراعية </t>
  </si>
  <si>
    <t>صنع العدد الآلية</t>
  </si>
  <si>
    <t>Machinary tools</t>
  </si>
  <si>
    <t>آلات لعمليات التعدين والمحاجر</t>
  </si>
  <si>
    <t>Machinery for Mining and quarring</t>
  </si>
  <si>
    <t>الأجهزة المنزلية الأخرى</t>
  </si>
  <si>
    <t>Other domestic appliances</t>
  </si>
  <si>
    <t>آلات المكاتب والمحاسبة والحاسوب</t>
  </si>
  <si>
    <t>Office, accounters and computers</t>
  </si>
  <si>
    <t>صنع آلات وأجهزة كهربائية أخرى</t>
  </si>
  <si>
    <t xml:space="preserve">المولدات والمحركات </t>
  </si>
  <si>
    <t>Motors and genarators</t>
  </si>
  <si>
    <t>صنع أجهزة توزيع كهرباء</t>
  </si>
  <si>
    <t>Manufacture of electricity</t>
  </si>
  <si>
    <t>المصابيح الكهربائية</t>
  </si>
  <si>
    <t>Normal electric lamps</t>
  </si>
  <si>
    <t>الأثاث والمنتجات الصناعية الأخرى</t>
  </si>
  <si>
    <t>صنع منتجات غير مصنفة أخرى</t>
  </si>
  <si>
    <t>Other manufacturing products</t>
  </si>
  <si>
    <t>المجوهرات</t>
  </si>
  <si>
    <t>منتجات صناعية أخرى</t>
  </si>
  <si>
    <r>
      <t xml:space="preserve">Base Year (2013 = 100) </t>
    </r>
    <r>
      <rPr>
        <b/>
        <sz val="11"/>
        <color indexed="8"/>
        <rFont val="Simplified Arabic"/>
        <family val="1"/>
      </rPr>
      <t>سنة الأساس</t>
    </r>
  </si>
  <si>
    <t>الرقم القياسي لأسعار تكاليف البناء</t>
  </si>
  <si>
    <t>Construction Cost Index</t>
  </si>
  <si>
    <t xml:space="preserve">Major and Sub Groups </t>
  </si>
  <si>
    <t>المباني السكنية</t>
  </si>
  <si>
    <t>المباني غير السكنية</t>
  </si>
  <si>
    <t>مباني العظم</t>
  </si>
  <si>
    <t>Residential Buildings</t>
  </si>
  <si>
    <t>Non-Residential Buildings</t>
  </si>
  <si>
    <t>Skeleton Buildings</t>
  </si>
  <si>
    <t>الخامات والمواد الاولية</t>
  </si>
  <si>
    <t>Raw Materials</t>
  </si>
  <si>
    <t>منتجات المحاجر والكسارات</t>
  </si>
  <si>
    <t>Quarries and quarrying products</t>
  </si>
  <si>
    <t>قطع وتشكيل الأحجار</t>
  </si>
  <si>
    <t>Cutting and shaping stones</t>
  </si>
  <si>
    <t>أصناف اسمنتية</t>
  </si>
  <si>
    <t>Cement products</t>
  </si>
  <si>
    <t>بلاط خزف وصيني وبورسلان</t>
  </si>
  <si>
    <t>Tiles and Panels from Ceramic</t>
  </si>
  <si>
    <t>أبواب وشبابيك حديدية والمنيوم</t>
  </si>
  <si>
    <t>Aluminum and metal doors and windows</t>
  </si>
  <si>
    <t>حنفيات ومحابس</t>
  </si>
  <si>
    <t>Taps and hydrants</t>
  </si>
  <si>
    <t xml:space="preserve">منتجات الخشب </t>
  </si>
  <si>
    <t>Wood products</t>
  </si>
  <si>
    <t xml:space="preserve">منتجات البلاستك وأدوات صحية </t>
  </si>
  <si>
    <t xml:space="preserve">Plastic products and health tools  </t>
  </si>
  <si>
    <t>بويلرات وأجهزة منزلية أخرى</t>
  </si>
  <si>
    <t>Boilers and other home appliances</t>
  </si>
  <si>
    <t>معدات تمديدات كهربائية</t>
  </si>
  <si>
    <t>Equipment and electrical networking</t>
  </si>
  <si>
    <t>مصابيح ونيونات</t>
  </si>
  <si>
    <t>Lamps</t>
  </si>
  <si>
    <t xml:space="preserve">استئجار معدات </t>
  </si>
  <si>
    <t>Rental of equipment</t>
  </si>
  <si>
    <t>أجور وتكاليف عمال</t>
  </si>
  <si>
    <t>الرقم القياسي العام لأسعار تكاليف البناء</t>
  </si>
  <si>
    <r>
      <t>Base Month December (2008 = 100)</t>
    </r>
    <r>
      <rPr>
        <b/>
        <sz val="11"/>
        <rFont val="Times New Roman"/>
        <family val="1"/>
      </rPr>
      <t xml:space="preserve"> </t>
    </r>
    <r>
      <rPr>
        <b/>
        <sz val="11"/>
        <rFont val="Simplified Arabic"/>
        <family val="1"/>
      </rPr>
      <t>شهر الأساس كانون أول</t>
    </r>
  </si>
  <si>
    <t>المجموعات الرئيسية والفرعية</t>
  </si>
  <si>
    <t>الخامات والمواد الأولية</t>
  </si>
  <si>
    <t xml:space="preserve"> Raw Materials</t>
  </si>
  <si>
    <t xml:space="preserve"> Quarries and quarrying products</t>
  </si>
  <si>
    <t>إسفلت ومنتجاته</t>
  </si>
  <si>
    <t>دهانات الطرق</t>
  </si>
  <si>
    <t xml:space="preserve"> Road paints</t>
  </si>
  <si>
    <t xml:space="preserve">منتجات البلاستك </t>
  </si>
  <si>
    <t xml:space="preserve"> Plastic products</t>
  </si>
  <si>
    <t xml:space="preserve">الاسمنت  </t>
  </si>
  <si>
    <t xml:space="preserve"> Cement</t>
  </si>
  <si>
    <t>المنتجات الاسمنتية</t>
  </si>
  <si>
    <t xml:space="preserve"> Cement products</t>
  </si>
  <si>
    <t xml:space="preserve"> Iron and steel</t>
  </si>
  <si>
    <t>منتجات سبك</t>
  </si>
  <si>
    <t xml:space="preserve"> Foundry products</t>
  </si>
  <si>
    <t>أدوات معدنية أخرى</t>
  </si>
  <si>
    <t xml:space="preserve"> Other metals</t>
  </si>
  <si>
    <t>أسلاك وكيبلات كهربائية</t>
  </si>
  <si>
    <t xml:space="preserve"> Electric wires and cables</t>
  </si>
  <si>
    <t xml:space="preserve"> Water</t>
  </si>
  <si>
    <t>أجور مواصلات</t>
  </si>
  <si>
    <t xml:space="preserve"> Transportation fees</t>
  </si>
  <si>
    <t xml:space="preserve"> Rental of equipments</t>
  </si>
  <si>
    <t>تكاليف تشغيل معدات وصيانة</t>
  </si>
  <si>
    <t xml:space="preserve"> Operating costs of equipment and maintenance</t>
  </si>
  <si>
    <t>أجور وتكاليف متنوعة</t>
  </si>
  <si>
    <t xml:space="preserve"> Wages and miscellaneous costs</t>
  </si>
  <si>
    <t>الرقم القياسي العام لتكاليف الطرق</t>
  </si>
  <si>
    <r>
      <t>Base Month December (2008 = 100)</t>
    </r>
    <r>
      <rPr>
        <b/>
        <sz val="11"/>
        <rFont val="Simplified Arabic"/>
        <family val="1"/>
      </rPr>
      <t xml:space="preserve"> شهر الأساس كانون أول</t>
    </r>
  </si>
  <si>
    <t>نوع الطريق</t>
  </si>
  <si>
    <t xml:space="preserve"> Type of Road</t>
  </si>
  <si>
    <t xml:space="preserve"> طرق زراعية</t>
  </si>
  <si>
    <t xml:space="preserve"> صيانة طرق بلدية</t>
  </si>
  <si>
    <t xml:space="preserve"> Maintenance of the municipality roads</t>
  </si>
  <si>
    <t xml:space="preserve"> تطوير طرق بلدية</t>
  </si>
  <si>
    <t xml:space="preserve"> Development of the municipality roads</t>
  </si>
  <si>
    <t xml:space="preserve"> صيانة طرق خارجية</t>
  </si>
  <si>
    <t xml:space="preserve">  تطوير طرق خارجية</t>
  </si>
  <si>
    <t xml:space="preserve"> Development of outside roads</t>
  </si>
  <si>
    <t xml:space="preserve"> الرقم  القياسي العام لأسعار تكاليف الطرق</t>
  </si>
  <si>
    <r>
      <t>Base Month January (2010 = 100)</t>
    </r>
    <r>
      <rPr>
        <b/>
        <sz val="11"/>
        <rFont val="Times New Roman"/>
        <family val="1"/>
      </rPr>
      <t xml:space="preserve"> </t>
    </r>
    <r>
      <rPr>
        <b/>
        <sz val="11"/>
        <rFont val="Simplified Arabic"/>
        <family val="1"/>
      </rPr>
      <t>شهر الأساس كانون ثاني</t>
    </r>
  </si>
  <si>
    <t>المجموعات الفرعية</t>
  </si>
  <si>
    <t xml:space="preserve"> Sub Groups </t>
  </si>
  <si>
    <t>الحفريات</t>
  </si>
  <si>
    <t>Excavations</t>
  </si>
  <si>
    <t>مواد الطمم</t>
  </si>
  <si>
    <t>Deface materials</t>
  </si>
  <si>
    <t>Asphalt, bitumen mixture and its products</t>
  </si>
  <si>
    <t>مواسير بلاستيك وباطون</t>
  </si>
  <si>
    <t>Plastic and cements pipes</t>
  </si>
  <si>
    <t>مناهل</t>
  </si>
  <si>
    <t>Fountains</t>
  </si>
  <si>
    <t>مصاريف إدارية</t>
  </si>
  <si>
    <t>Administrative expenses</t>
  </si>
  <si>
    <t>أجور وتكاليف أخرى</t>
  </si>
  <si>
    <t>Wages and other costs</t>
  </si>
  <si>
    <t>الرقم القياسي العام لأسعار تكاليف انشاء شبكات الصرف الصحي</t>
  </si>
  <si>
    <t>خزانات المياه</t>
  </si>
  <si>
    <t>Water Reservoirs</t>
  </si>
  <si>
    <t>الخرسانة</t>
  </si>
  <si>
    <t>Concrete</t>
  </si>
  <si>
    <t xml:space="preserve">الحديد </t>
  </si>
  <si>
    <t>Iron</t>
  </si>
  <si>
    <t>أعمال البناء والدهانات</t>
  </si>
  <si>
    <t>Construction work and paint</t>
  </si>
  <si>
    <t>متفرقات</t>
  </si>
  <si>
    <t>Miscellaneous</t>
  </si>
  <si>
    <t>مصاريف ادارية</t>
  </si>
  <si>
    <t>شبكات المياه</t>
  </si>
  <si>
    <t>Water Networks</t>
  </si>
  <si>
    <t>Deface Materials</t>
  </si>
  <si>
    <t>مواسير بلاستيك وحديد</t>
  </si>
  <si>
    <t xml:space="preserve">Plastic and steel pipes </t>
  </si>
  <si>
    <t>الرقم القياسي العام لأسعار تكاليف إنشاء شبكات المياه</t>
  </si>
  <si>
    <t xml:space="preserve">المجموعات الرئيسية والفرعية </t>
  </si>
  <si>
    <t>Mining and quarrying</t>
  </si>
  <si>
    <t>Manufacture of tobacco products</t>
  </si>
  <si>
    <t>Manufacture of textiles</t>
  </si>
  <si>
    <t>Manufacture of wood and its products</t>
  </si>
  <si>
    <t>Manufacture of paper and its products</t>
  </si>
  <si>
    <t>Manufacture of coke, refined petroleum products</t>
  </si>
  <si>
    <t>Manufacture of rubber and plastic</t>
  </si>
  <si>
    <t>Manufacture of Non-metallic mineral products</t>
  </si>
  <si>
    <t>الرقم القياسي العام لكميات الانتاج الصناعي</t>
  </si>
  <si>
    <t>0999</t>
  </si>
  <si>
    <t>01</t>
  </si>
  <si>
    <t>0111</t>
  </si>
  <si>
    <t>0112</t>
  </si>
  <si>
    <t>01122</t>
  </si>
  <si>
    <t>0113</t>
  </si>
  <si>
    <t>0114</t>
  </si>
  <si>
    <t>01141</t>
  </si>
  <si>
    <t>01143</t>
  </si>
  <si>
    <t>0115</t>
  </si>
  <si>
    <t>01151</t>
  </si>
  <si>
    <t>01152</t>
  </si>
  <si>
    <t>0116</t>
  </si>
  <si>
    <t>01161</t>
  </si>
  <si>
    <t>01162</t>
  </si>
  <si>
    <t>01163</t>
  </si>
  <si>
    <t>01164</t>
  </si>
  <si>
    <t>0117</t>
  </si>
  <si>
    <t>01171</t>
  </si>
  <si>
    <t>01172</t>
  </si>
  <si>
    <t>01173</t>
  </si>
  <si>
    <t>01174</t>
  </si>
  <si>
    <t>01175</t>
  </si>
  <si>
    <t>01176</t>
  </si>
  <si>
    <t>01177</t>
  </si>
  <si>
    <t>0118</t>
  </si>
  <si>
    <t>0119</t>
  </si>
  <si>
    <t>01192</t>
  </si>
  <si>
    <t>01193</t>
  </si>
  <si>
    <t>0121</t>
  </si>
  <si>
    <t>0122</t>
  </si>
  <si>
    <t>02</t>
  </si>
  <si>
    <t>021</t>
  </si>
  <si>
    <t>0213</t>
  </si>
  <si>
    <t>03</t>
  </si>
  <si>
    <t>031</t>
  </si>
  <si>
    <t>0311</t>
  </si>
  <si>
    <t>0312</t>
  </si>
  <si>
    <t>0313</t>
  </si>
  <si>
    <t>0314</t>
  </si>
  <si>
    <t>03142</t>
  </si>
  <si>
    <t>032</t>
  </si>
  <si>
    <t>0321</t>
  </si>
  <si>
    <t>04</t>
  </si>
  <si>
    <t>041</t>
  </si>
  <si>
    <t>043</t>
  </si>
  <si>
    <t>044</t>
  </si>
  <si>
    <t>0441</t>
  </si>
  <si>
    <t>0442</t>
  </si>
  <si>
    <t>0443</t>
  </si>
  <si>
    <t>045</t>
  </si>
  <si>
    <t>0451</t>
  </si>
  <si>
    <t>0452</t>
  </si>
  <si>
    <t>0453</t>
  </si>
  <si>
    <t>0454</t>
  </si>
  <si>
    <t>05</t>
  </si>
  <si>
    <t>051</t>
  </si>
  <si>
    <t>0511</t>
  </si>
  <si>
    <t>052</t>
  </si>
  <si>
    <t>053</t>
  </si>
  <si>
    <t>0531</t>
  </si>
  <si>
    <t>0532</t>
  </si>
  <si>
    <t>054</t>
  </si>
  <si>
    <t>055</t>
  </si>
  <si>
    <t>0552</t>
  </si>
  <si>
    <t>056</t>
  </si>
  <si>
    <t>0561</t>
  </si>
  <si>
    <t>0562</t>
  </si>
  <si>
    <t>06</t>
  </si>
  <si>
    <t>061</t>
  </si>
  <si>
    <t>0611</t>
  </si>
  <si>
    <t>0612</t>
  </si>
  <si>
    <t>0613</t>
  </si>
  <si>
    <t>062</t>
  </si>
  <si>
    <t>0622</t>
  </si>
  <si>
    <t>0623</t>
  </si>
  <si>
    <t>063</t>
  </si>
  <si>
    <t>07</t>
  </si>
  <si>
    <t>071</t>
  </si>
  <si>
    <t>0711</t>
  </si>
  <si>
    <t>072</t>
  </si>
  <si>
    <t>0721</t>
  </si>
  <si>
    <t>0722</t>
  </si>
  <si>
    <t>0723</t>
  </si>
  <si>
    <t>0724</t>
  </si>
  <si>
    <t>073</t>
  </si>
  <si>
    <t>0732</t>
  </si>
  <si>
    <t>0733</t>
  </si>
  <si>
    <t>08</t>
  </si>
  <si>
    <t>081</t>
  </si>
  <si>
    <t>0812</t>
  </si>
  <si>
    <t>0813</t>
  </si>
  <si>
    <t>09</t>
  </si>
  <si>
    <t>093</t>
  </si>
  <si>
    <t>0932</t>
  </si>
  <si>
    <t>094</t>
  </si>
  <si>
    <t>الزراعة والحراجة وصيد الأسماك</t>
  </si>
  <si>
    <t>إمدادات الكهرباء والغاز والبخار وتكييف الهواء</t>
  </si>
  <si>
    <t>امدادات المياه وأنشطة الصرف الصحي وادارة النفايات ومعالجتها</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</si>
  <si>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</si>
  <si>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</si>
  <si>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</si>
  <si>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</si>
  <si>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</si>
  <si>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صناعة المنتجات الغذائية</t>
  </si>
  <si>
    <t>صناعة المشروبات</t>
  </si>
  <si>
    <t>صناعة منتجات التبغ</t>
  </si>
  <si>
    <t>صناعة المنسوجات</t>
  </si>
  <si>
    <t>صناعة الملابس</t>
  </si>
  <si>
    <t>صناعة الجلد والمنتجات ذات الصلة</t>
  </si>
  <si>
    <t>صناعة الخشب ومنتجات الخشب</t>
  </si>
  <si>
    <t>صناعة الورق ومنتجات الورق</t>
  </si>
  <si>
    <t>الطباعة واستنساخ وسائط الأعلام المسجلة</t>
  </si>
  <si>
    <t>صناعة فحم الكوك والمنتجات النفطية المكررة</t>
  </si>
  <si>
    <t>صناعة الكيماويات والمنتجات الكيميائية</t>
  </si>
  <si>
    <t>صناعة المنتجات الصيدلانية الأساسية ومستحضراتها</t>
  </si>
  <si>
    <t>صناعة منتجات المطاط واللدائن</t>
  </si>
  <si>
    <t>صناعة منتجات المعادن اللافلزية الأخرى</t>
  </si>
  <si>
    <t>صناعة منتجات المعادن المشكلة عدا الماكنات والمعدات</t>
  </si>
  <si>
    <t>صناعة الأثاث</t>
  </si>
  <si>
    <t>تجميع و معالجة وتنقية وتوزيع المياه</t>
  </si>
  <si>
    <t>انشطة جمع النفايات ومعالجتها وتصريفها واسترجاع المواد</t>
  </si>
  <si>
    <t>Manufacture of food products</t>
  </si>
  <si>
    <t>Manufacture of beverages</t>
  </si>
  <si>
    <t xml:space="preserve">Manufacture of leather and related products </t>
  </si>
  <si>
    <t xml:space="preserve">Printing and reproduction of recorded media </t>
  </si>
  <si>
    <t xml:space="preserve">Manufacture of furniture </t>
  </si>
  <si>
    <t>Water supply, sewerage, waste management and remediation activities</t>
  </si>
  <si>
    <t>Water collection, treatment and supply</t>
  </si>
  <si>
    <t>Waste collection, treatment and disposal activities, materials recovery</t>
  </si>
  <si>
    <t>Base Year (2013 = 100) سنة الأساس</t>
  </si>
  <si>
    <t>Base Month December (2008 = 100) شهر الأساس كانون أول</t>
  </si>
  <si>
    <t xml:space="preserve"> Water Networks</t>
  </si>
  <si>
    <t>شبكات الصرف الصحي</t>
  </si>
  <si>
    <t>Sewage Networks</t>
  </si>
  <si>
    <t>Chaining Coefficient: 1.2874 Base: Average 2010 = 100</t>
  </si>
  <si>
    <t xml:space="preserve">حليب مجفف للأطفال </t>
  </si>
  <si>
    <t>Mining and Quarrying</t>
  </si>
  <si>
    <t>Cement, lime and gypsum</t>
  </si>
  <si>
    <t xml:space="preserve">Labour wages </t>
  </si>
  <si>
    <t xml:space="preserve"> Labour cost and wages</t>
  </si>
  <si>
    <t>10</t>
  </si>
  <si>
    <t>101</t>
  </si>
  <si>
    <t>11</t>
  </si>
  <si>
    <t>111</t>
  </si>
  <si>
    <t>11111</t>
  </si>
  <si>
    <t>12</t>
  </si>
  <si>
    <t>121</t>
  </si>
  <si>
    <t>1212</t>
  </si>
  <si>
    <t xml:space="preserve">الرقم القياسي العام لأسعار المنتج </t>
  </si>
  <si>
    <t>أنشطة زراعة المحاصيل والإنتاج الحيواني والصيد والخدمات ذات الصلة</t>
  </si>
  <si>
    <t xml:space="preserve">زراعة المحاصيل غير الدائمة </t>
  </si>
  <si>
    <t>زراعة الحبوب (عدا الأرز) والمحاصيل البقولية والبذور الزيتية</t>
  </si>
  <si>
    <t>زراعة الخضراوات والبطيخات والجذريات والدرنيات</t>
  </si>
  <si>
    <t>زراعة المحاصيل الدائمة المعمرة</t>
  </si>
  <si>
    <t>زراعة المحاصيل الدائمة</t>
  </si>
  <si>
    <t>زراعة الفواكه المدارية وشبه المدارية</t>
  </si>
  <si>
    <t>زراعة الحمضيات</t>
  </si>
  <si>
    <t>زراعة التفاحيات والثمار ذات النواة الصلبة</t>
  </si>
  <si>
    <t>زراعة أشجار وشجيرات الفواكه الأخرى والجوزيات</t>
  </si>
  <si>
    <t>زراعة الثمار الزيتية</t>
  </si>
  <si>
    <t>تربية الابقار والجاموس</t>
  </si>
  <si>
    <t xml:space="preserve">تربية الأغنام والماعز </t>
  </si>
  <si>
    <t>تربية الدواجن</t>
  </si>
  <si>
    <t>تربية الحيوانات الأخرى</t>
  </si>
  <si>
    <t>صيد الأسماك وتربية الأحياء المائية</t>
  </si>
  <si>
    <t>الصيد البحري</t>
  </si>
  <si>
    <t>إستخراج الأحجار والرمال والطفل (الصلصال)</t>
  </si>
  <si>
    <t xml:space="preserve">تجهيز وحفظ اللحوم </t>
  </si>
  <si>
    <t>تجهيز وحفظ الفواكه والخضراوات</t>
  </si>
  <si>
    <t>صناعة الزيوت والدهون النباتية والحيوانية</t>
  </si>
  <si>
    <t>صناعة منتجات الألبان</t>
  </si>
  <si>
    <t>صناعة منتجات مطاحن الحبوب، والنشا ومنتجات النشا</t>
  </si>
  <si>
    <t xml:space="preserve">صناعة منتجات مطاحن الحبوب </t>
  </si>
  <si>
    <t xml:space="preserve">صناعة منتجات الاغذية الاخرى </t>
  </si>
  <si>
    <t>صناعة منتجات المخابز</t>
  </si>
  <si>
    <t>صناعة الكاكاو والشيكولاته والحلويات السكرية</t>
  </si>
  <si>
    <t>صناعة المعكرونة والشعيرية والمفتول والمنتجات النشوية المماثلة</t>
  </si>
  <si>
    <t>صناعة منتجات غذائية أخرى غير المصنفة في مكان آخر</t>
  </si>
  <si>
    <t>صناعة الأعلاف الحيوانية المحضرة</t>
  </si>
  <si>
    <t>صناعة المنسوجات الجاهزة عدا الملابس</t>
  </si>
  <si>
    <t xml:space="preserve">صناعة الملابس </t>
  </si>
  <si>
    <t>صناعة الملابس عدا الملابس المصنوعة من الفراء</t>
  </si>
  <si>
    <t>دباغة وتهيئة الجلود وصناعة حقائب الامتعة وحقائب اليد وغيرها وصناعة السروج والأعنة وتهيئة ودباغة الفرو</t>
  </si>
  <si>
    <t>صناعة حقائب الأمتعة وحقائب اليد والسروج والأعنة</t>
  </si>
  <si>
    <t>صناعة الأحذية</t>
  </si>
  <si>
    <t>صناعة الخشب ومنتجات الخشب والفلين عدا صناعة الأثاث، صناعة الأصناف المنتجة من القش ومواد الضفر</t>
  </si>
  <si>
    <t>صنع منتجات من الخشب والفلين والقش ومواد الضفر</t>
  </si>
  <si>
    <t>صناعة منتجات النجارة المستخدمة فى البناء</t>
  </si>
  <si>
    <t>صناعة الأوعية الخشبية</t>
  </si>
  <si>
    <t>صناعة اصناف أخرى من الورق والورق المقوى (الكرتون)</t>
  </si>
  <si>
    <t>الطباعة وأنشطة الخدمات المتصلة بها</t>
  </si>
  <si>
    <t>صناعة المنتجات النفطية المكررة</t>
  </si>
  <si>
    <t>صناعة منتجات كيميائيه أخرى</t>
  </si>
  <si>
    <t>صناعة الدهانات والورنيشات والطلاءات المماثلة وأحبار الطباعة والاصماغ</t>
  </si>
  <si>
    <t>صناعة الصابون ومستحضرات التنظيف والتلميع والعطور ومستحضرات التجميل</t>
  </si>
  <si>
    <t>صناعة المستحضرات الصيدلانية (المنتجات الدوائية الكيماوية والنباتية)</t>
  </si>
  <si>
    <t>صناعة المنتجات اللدائنية (البلاستك)</t>
  </si>
  <si>
    <t>صناعة منتجات المعادن اللافلزية غير المصنفة فى مكان آخر</t>
  </si>
  <si>
    <t>صنع أصناف من الخرسانة والأسمنت والجص</t>
  </si>
  <si>
    <t>قطع وتشكيل وإتمام تجهيز الأحجار</t>
  </si>
  <si>
    <t>صناعة المنتجات المعدنية اللافلزية الأخرى غير المصنفة فى مكان آخر</t>
  </si>
  <si>
    <t>صناعة المنتجات المعدنية الإنشائية والصهاريج والخزانات ومولدات بخار الماء</t>
  </si>
  <si>
    <t>صناعة المنتجات المعدنية الإنشائية</t>
  </si>
  <si>
    <t xml:space="preserve">صناعة الأثاث </t>
  </si>
  <si>
    <t>توليد ونقل وتوزيع الطاقه (الكهربائية)</t>
  </si>
  <si>
    <t xml:space="preserve"> استرجاع المواد</t>
  </si>
  <si>
    <t xml:space="preserve">Coop and animal production, hunting and related service activities </t>
  </si>
  <si>
    <t xml:space="preserve">Growing of non-perennial Coops </t>
  </si>
  <si>
    <t>Growing of cereals (except rice), leguminous Coops and oil seeds</t>
  </si>
  <si>
    <t>Growing of vegetables and melons, roots and tubers</t>
  </si>
  <si>
    <t xml:space="preserve">Growing of perennial Coops </t>
  </si>
  <si>
    <t>Growing of tropical and subtropical fruits</t>
  </si>
  <si>
    <t>Growing of citrus fruits</t>
  </si>
  <si>
    <t>Growing of pome fruits and stone fruits</t>
  </si>
  <si>
    <t>Growing of oleaginous fruits</t>
  </si>
  <si>
    <t>Growing of spices, aromatic, drug and pharmaceutical Coops</t>
  </si>
  <si>
    <t xml:space="preserve">Animal production </t>
  </si>
  <si>
    <t>Raising of cattle and buffaloes</t>
  </si>
  <si>
    <t>Raising of sheep and goats</t>
  </si>
  <si>
    <t>Raising of poultry</t>
  </si>
  <si>
    <t>Raising of other animals</t>
  </si>
  <si>
    <t xml:space="preserve">Fishing and aquaculture </t>
  </si>
  <si>
    <t xml:space="preserve">Fishing </t>
  </si>
  <si>
    <t>Marine fishing</t>
  </si>
  <si>
    <t xml:space="preserve">Other mining and quarrying </t>
  </si>
  <si>
    <t xml:space="preserve">Quarrying of stone, sand and clay </t>
  </si>
  <si>
    <t xml:space="preserve">Manufacture of food products </t>
  </si>
  <si>
    <t xml:space="preserve">Processing and preserving of meat </t>
  </si>
  <si>
    <t xml:space="preserve">Processing and preserving of fruit and vegetables </t>
  </si>
  <si>
    <t>Processing and preserving of fruit and vegetables</t>
  </si>
  <si>
    <t>Manufacture of vegetable and animal oils and fats</t>
  </si>
  <si>
    <t>Manufacture of dairy products</t>
  </si>
  <si>
    <t xml:space="preserve">Manufacture of grain mill products, starches and starch products </t>
  </si>
  <si>
    <t>Manufacture of grain mill products</t>
  </si>
  <si>
    <t xml:space="preserve">Manufacture of other food products </t>
  </si>
  <si>
    <t>Manufacture of bakery products</t>
  </si>
  <si>
    <t>Manufacture of cocoa, chocolate and sugar confectionery</t>
  </si>
  <si>
    <t>Manufacture of macaroni, noodles, couscous and similar farinaceous products</t>
  </si>
  <si>
    <t>Manufacture of other food products n.e.c</t>
  </si>
  <si>
    <t>Manufacture of prepared animal feeds</t>
  </si>
  <si>
    <t xml:space="preserve">Manufacture of beverages </t>
  </si>
  <si>
    <t>Manufacture of soft drinks; production of mineral waters and other bottled waters</t>
  </si>
  <si>
    <t xml:space="preserve">Manufacture of textiles </t>
  </si>
  <si>
    <t>Manufacture of made-up textile articles, except apparel</t>
  </si>
  <si>
    <t xml:space="preserve">Manufacture of wearing apparel </t>
  </si>
  <si>
    <t xml:space="preserve">Manufacture of wearing apparel, except fur apparel </t>
  </si>
  <si>
    <t>Manufacture of wearing apparel, except fur apparel</t>
  </si>
  <si>
    <t xml:space="preserve">Tanning and dressing of leather; Manufacture of luggage, handbags, saddlery and harness; dressing and dyeing of fur </t>
  </si>
  <si>
    <t>Manufacture of luggage, handbags and the like, saddlery and harness</t>
  </si>
  <si>
    <t xml:space="preserve">Manufacture of footwear </t>
  </si>
  <si>
    <t xml:space="preserve">Manufacture of wood and  products of wood and cork, except furniture; Manufacture of articles of straw and plaiting materials </t>
  </si>
  <si>
    <t xml:space="preserve">Manufacture of products of wood, cork, straw and plaiting materials </t>
  </si>
  <si>
    <t>Manufacture of builders' carpentry and joinery</t>
  </si>
  <si>
    <t>Manufacture of wooden containers</t>
  </si>
  <si>
    <t xml:space="preserve">Manufacture of paper and paper products </t>
  </si>
  <si>
    <t>Manufacture of corrugated paper and paperboard and of containers of paper and paperboard</t>
  </si>
  <si>
    <t>Manufacture of other articles of paper and paperboard</t>
  </si>
  <si>
    <t xml:space="preserve">Printing and service activities related to printing </t>
  </si>
  <si>
    <t>Printing</t>
  </si>
  <si>
    <t xml:space="preserve">Manufacture of coke and refined petroleum products </t>
  </si>
  <si>
    <t xml:space="preserve">Manufacture of refined petroleum products </t>
  </si>
  <si>
    <t xml:space="preserve">Manufacture of chemicals and chemical products </t>
  </si>
  <si>
    <t xml:space="preserve">Manufacture of other chemical products </t>
  </si>
  <si>
    <t>Manufacture of paints, varnishes and similar coatings, printing ink and mastics</t>
  </si>
  <si>
    <t>Manufacture of soap and detergents, cleaning and polishing preparations, perfumes and toilet preparations</t>
  </si>
  <si>
    <t xml:space="preserve">Manufacture of basic pharmaceutical products and pharmaceutical preparations </t>
  </si>
  <si>
    <t>Manufacture of pharmaceuticals, medicinal chemical and botanical products</t>
  </si>
  <si>
    <t xml:space="preserve">Manufacture of rubber and plastics products </t>
  </si>
  <si>
    <t xml:space="preserve">Manufacture of plastics products </t>
  </si>
  <si>
    <t xml:space="preserve">Manufacture of other non-metallic mineral products </t>
  </si>
  <si>
    <t xml:space="preserve">Manufacture of non-metallic mineral products n.e.c. </t>
  </si>
  <si>
    <t>Cutting, shaping and finishing of stone</t>
  </si>
  <si>
    <t>Manufacture of other non-metallic mineral products n.e.c.</t>
  </si>
  <si>
    <t xml:space="preserve">Manufacture of fabricated metal products, except machinery and equipment </t>
  </si>
  <si>
    <t xml:space="preserve">Manufacture of structural metal products, tanks, reservoirs and steam generators </t>
  </si>
  <si>
    <t>Manufacture of structural metal products</t>
  </si>
  <si>
    <t xml:space="preserve">Electric power generation, transmission and distribution </t>
  </si>
  <si>
    <t>Waste collection, treatment and disposal activities; materials recovery</t>
  </si>
  <si>
    <t>Materials recovery</t>
  </si>
  <si>
    <t>الباب (أ)</t>
  </si>
  <si>
    <t>01 - 03</t>
  </si>
  <si>
    <t>0123</t>
  </si>
  <si>
    <t>0124</t>
  </si>
  <si>
    <t>0125</t>
  </si>
  <si>
    <t>0126</t>
  </si>
  <si>
    <t>0128</t>
  </si>
  <si>
    <t>014</t>
  </si>
  <si>
    <t>0141</t>
  </si>
  <si>
    <t>0144</t>
  </si>
  <si>
    <t>0146</t>
  </si>
  <si>
    <t>0149</t>
  </si>
  <si>
    <t>الباب (ب)</t>
  </si>
  <si>
    <t>05-09</t>
  </si>
  <si>
    <t>0810</t>
  </si>
  <si>
    <t>الباب (ج)</t>
  </si>
  <si>
    <t>10-33</t>
  </si>
  <si>
    <t>1010</t>
  </si>
  <si>
    <t>103</t>
  </si>
  <si>
    <t>1030</t>
  </si>
  <si>
    <t>104</t>
  </si>
  <si>
    <t>1040</t>
  </si>
  <si>
    <t>1050</t>
  </si>
  <si>
    <t>1061</t>
  </si>
  <si>
    <t>1071</t>
  </si>
  <si>
    <t>1073</t>
  </si>
  <si>
    <t>1074</t>
  </si>
  <si>
    <t>1079</t>
  </si>
  <si>
    <t>108</t>
  </si>
  <si>
    <t>1080</t>
  </si>
  <si>
    <t>1104</t>
  </si>
  <si>
    <t>1392</t>
  </si>
  <si>
    <t>1410</t>
  </si>
  <si>
    <t>1512</t>
  </si>
  <si>
    <t>152</t>
  </si>
  <si>
    <t>1520</t>
  </si>
  <si>
    <t>1622</t>
  </si>
  <si>
    <t>1623</t>
  </si>
  <si>
    <t>1702</t>
  </si>
  <si>
    <t>1709</t>
  </si>
  <si>
    <t>1811</t>
  </si>
  <si>
    <t>1920</t>
  </si>
  <si>
    <t>2022</t>
  </si>
  <si>
    <t>2023</t>
  </si>
  <si>
    <t>2100</t>
  </si>
  <si>
    <t>2220</t>
  </si>
  <si>
    <t>2395</t>
  </si>
  <si>
    <t>2396</t>
  </si>
  <si>
    <t>2399</t>
  </si>
  <si>
    <t>2511</t>
  </si>
  <si>
    <t>الباب (د)</t>
  </si>
  <si>
    <t>3510</t>
  </si>
  <si>
    <t>الباب (ه)</t>
  </si>
  <si>
    <t>36-39</t>
  </si>
  <si>
    <t>3830</t>
  </si>
  <si>
    <r>
      <t xml:space="preserve">Base Month January (2010 = 100) </t>
    </r>
    <r>
      <rPr>
        <b/>
        <sz val="11"/>
        <rFont val="Simplified Arabic"/>
        <family val="1"/>
      </rPr>
      <t>شهر الأساس كانون ثاني</t>
    </r>
  </si>
  <si>
    <t>Macaroni (spaghetti) and noodels</t>
  </si>
  <si>
    <t>Jewelry</t>
  </si>
  <si>
    <t xml:space="preserve"> Asphalt and bitumen mixture and its products</t>
  </si>
  <si>
    <t xml:space="preserve"> Agricultural roads</t>
  </si>
  <si>
    <t xml:space="preserve"> Maintenance of outside roads</t>
  </si>
  <si>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</si>
  <si>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</si>
  <si>
    <t>حذاء رجالي جلد طبيعي كلاسيك</t>
  </si>
  <si>
    <t>حذاء عادية</t>
  </si>
  <si>
    <t xml:space="preserve"> أطباء عموميون</t>
  </si>
  <si>
    <t>Overall Producer Price Index</t>
  </si>
  <si>
    <t>Overall Wholesale Price Index</t>
  </si>
  <si>
    <t xml:space="preserve">صيد الأسماك </t>
  </si>
  <si>
    <t>Overall Construction Cost Index</t>
  </si>
  <si>
    <t xml:space="preserve"> Overall Road Cost Index</t>
  </si>
  <si>
    <t>Overall Industrial Production Index</t>
  </si>
  <si>
    <t>Overall Sewage Networks Cost Index</t>
  </si>
  <si>
    <t>Overall Water Networks Cost Index</t>
  </si>
  <si>
    <t>** البيانات تمثل ذلك الجزء من محافظة القدس والذي ضمه الاحتلال الإسرائيلي إليه عنوة بعيد احتلاله للضفة الغربية عام 1967.</t>
  </si>
  <si>
    <t>** Data represent those parts of Jerusalem which were annexed by Israeli Occupation in 1967.</t>
  </si>
  <si>
    <t>لاكوست</t>
  </si>
  <si>
    <t>Lacost</t>
  </si>
  <si>
    <t>Producer Price Index Number</t>
  </si>
  <si>
    <r>
      <t>الأسعار بالشيقل الإسرائيلي</t>
    </r>
    <r>
      <rPr>
        <b/>
        <sz val="11"/>
        <rFont val="Times New Roman"/>
        <family val="1"/>
        <charset val="178"/>
      </rPr>
      <t xml:space="preserve"> </t>
    </r>
    <r>
      <rPr>
        <b/>
        <sz val="11"/>
        <rFont val="Arial"/>
        <family val="2"/>
      </rPr>
      <t>Prices in NIS</t>
    </r>
  </si>
  <si>
    <t>(..) لا ينطبق.</t>
  </si>
  <si>
    <t>(..) Not applicable.</t>
  </si>
  <si>
    <t>بندوره بيوت بلاستيكية</t>
  </si>
  <si>
    <t>خيار بيوت بلاستيكية</t>
  </si>
  <si>
    <t>عبوة/2 لتر</t>
  </si>
  <si>
    <t>معامل التحويل: 1.1077 بأساس متوسط عام 2018 = 100</t>
  </si>
  <si>
    <t>Chaining Coefficient: 1.1077 Base: Average 2018 = 100</t>
  </si>
  <si>
    <t>Chaining Coefficient: 1.1426 Base: Average 2018 = 100</t>
  </si>
  <si>
    <t>معامل التحويل: 1.1426 بأساس متوسط عام 2018 = 100</t>
  </si>
  <si>
    <t>معامل التحويل: 1.0281 بأساس متوسط عام 2018 = 100</t>
  </si>
  <si>
    <t>Chaining Coefficient: 1.0281 Base: Average 2018 = 100</t>
  </si>
  <si>
    <t>معامل التحويل: 1.1658 بأساس متوسط عام 2018 = 100</t>
  </si>
  <si>
    <t>Chaining Coefficient: 1.1658 Base: Average 2018 = 100</t>
  </si>
  <si>
    <r>
      <rPr>
        <b/>
        <sz val="11"/>
        <rFont val="Arial"/>
        <family val="2"/>
      </rPr>
      <t>Base Year (2018 = 100)</t>
    </r>
    <r>
      <rPr>
        <b/>
        <sz val="11"/>
        <rFont val="Times New Roman"/>
        <family val="1"/>
        <charset val="178"/>
      </rPr>
      <t xml:space="preserve"> </t>
    </r>
    <r>
      <rPr>
        <b/>
        <sz val="11"/>
        <rFont val="Simplified Arabic"/>
        <family val="1"/>
      </rPr>
      <t>سنة الأساس</t>
    </r>
  </si>
  <si>
    <t>المواد الغذائية والمشروبات غير الكحولية</t>
  </si>
  <si>
    <t>المشروبات الكحولية، والتبغ</t>
  </si>
  <si>
    <t>الملابس والأحذية</t>
  </si>
  <si>
    <t>المسكن والمياه والكهرباء والغاز وغيرها من الوقود</t>
  </si>
  <si>
    <t>المفروشات والمعدات المنزلية وصيانة المنازل الروتينية</t>
  </si>
  <si>
    <t>الصحة</t>
  </si>
  <si>
    <t>المواصلات</t>
  </si>
  <si>
    <t>المعلومات والاتصالات</t>
  </si>
  <si>
    <t>الترفيه، الرياضة، الثقافة، الحدائق والحيوانات الأليفة</t>
  </si>
  <si>
    <t>المطاعم وخدمات الاقامة</t>
  </si>
  <si>
    <t>السلع والخدمات المتنوعة</t>
  </si>
  <si>
    <t>التأمين والخدمات المالية</t>
  </si>
  <si>
    <t>الرعاية الشخصية والحماية الاجتماعية والسلع والخدمات المتنوعة</t>
  </si>
  <si>
    <t>Food and Non-Alcoholic Beverages</t>
  </si>
  <si>
    <t>Alcholoic Beverages, Tobacco and Narcotics</t>
  </si>
  <si>
    <t>Clothing and Footwear</t>
  </si>
  <si>
    <t>Housing, Water, Electricity, Gas and Other Fuels</t>
  </si>
  <si>
    <t>Furnishings, Household Equipment and Routine Houshold Maintenance</t>
  </si>
  <si>
    <t>Health</t>
  </si>
  <si>
    <t xml:space="preserve">Transport </t>
  </si>
  <si>
    <t>Information and Communication</t>
  </si>
  <si>
    <t>Recreation, Sport, Culture, Gardens and Pets</t>
  </si>
  <si>
    <t>Education Services</t>
  </si>
  <si>
    <t>Resturants and Accomodation Services</t>
  </si>
  <si>
    <t>Insurance and Financial Services</t>
  </si>
  <si>
    <t xml:space="preserve">Personal Care, Social Protection and Miscellaneous Goods and Services </t>
  </si>
  <si>
    <t>Consumer Price Index</t>
  </si>
  <si>
    <t>رقم المجموعة</t>
  </si>
  <si>
    <t>13</t>
  </si>
  <si>
    <t>السلع والخدمات المتنوعة (12+13)</t>
  </si>
  <si>
    <t>Miscellaneous Goods and Services (12+13)</t>
  </si>
  <si>
    <t>تم الاعتماد على الإصدار الجديد من تصنيف الاستهلاك الفردي حسب الغرض من الاستخدام COICOP – 2018 والصادر عن شعبة الأمم المتحدة، لتصنيف المجموعات الرئيسية والسلع والخدمات الاستهلاكية مع مطلع العام 2019 والذي يتألف من 13 مجموعة رئيسية، ولأغراض المقارنة مع سلسلة البيانات السابقة لمؤشر أسعار المستهلك تم دمج المجموعتين 12، 13 لمقارنتها مع مجموعة السلع والخدمات المتنوعة سابقاً (12) ضمن التصنيف السابق COICOP - 1999.</t>
  </si>
  <si>
    <t>Resturants and Accomodat-ion Services</t>
  </si>
  <si>
    <t xml:space="preserve">Miscellane-ous Goods and Services </t>
  </si>
  <si>
    <r>
      <t>Base Year (2018 = 100)</t>
    </r>
    <r>
      <rPr>
        <b/>
        <sz val="11"/>
        <rFont val="Times New Roman"/>
        <family val="1"/>
        <charset val="178"/>
      </rPr>
      <t xml:space="preserve"> </t>
    </r>
    <r>
      <rPr>
        <b/>
        <sz val="11"/>
        <rFont val="Simplified Arabic"/>
        <family val="1"/>
      </rPr>
      <t>سنة الأساس</t>
    </r>
  </si>
  <si>
    <t>Information and Communic-ation</t>
  </si>
  <si>
    <t>0111+0116+0115+0119</t>
  </si>
  <si>
    <t>زراعة  التوابل والمحاصيل العطرية ومحاصيل العقاقير والصيدلة</t>
  </si>
  <si>
    <t>الانتاج  الحيواني</t>
  </si>
  <si>
    <t xml:space="preserve"> الانشطة الاخرى للتعدين واستغلال المحاجر </t>
  </si>
  <si>
    <t>810</t>
  </si>
  <si>
    <t>الباب (ج) + (د) + (ه)</t>
  </si>
  <si>
    <t>10-33+ 35 + 36-39</t>
  </si>
  <si>
    <t>10+11</t>
  </si>
  <si>
    <t>صناعة المنتجات الغذائية + صناعة المشروبات</t>
  </si>
  <si>
    <t>تجهيز وحفظ الفواكه  والمكسرات والخضراوات</t>
  </si>
  <si>
    <t>صناعة  المشروبات الخفيفة (المرطبات) وانتاج المياه المعدنية وغيرها من المياه المعبأة</t>
  </si>
  <si>
    <t>صناعة المنسوجات الأخرى</t>
  </si>
  <si>
    <t>صناعة الجلد والمنتجات  ذات الصلة</t>
  </si>
  <si>
    <t>صناعة الورق المموج  والمقوى (الكرتون) والأوعية  المصنوعة من الورق او الورق المقوى</t>
  </si>
  <si>
    <t xml:space="preserve"> صناعة المنتجات الصيدلانية الاساسية ومستحضراتها</t>
  </si>
  <si>
    <t>صناعة الزجاج والمنتجات الزجاجية</t>
  </si>
  <si>
    <t>2310</t>
  </si>
  <si>
    <t>24</t>
  </si>
  <si>
    <t>صناعة الفلزات الاساسية (صناعة المنتجات المعدنية الأساسية )</t>
  </si>
  <si>
    <t>241</t>
  </si>
  <si>
    <t>صناعة الحديد والصلب الاساسية</t>
  </si>
  <si>
    <t>2410</t>
  </si>
  <si>
    <t xml:space="preserve"> صناعة منتجات المعادن المشكلة عدا الماكنات والمعدات </t>
  </si>
  <si>
    <t>32</t>
  </si>
  <si>
    <t>صناعات تحويلية آخرى</t>
  </si>
  <si>
    <t>321</t>
  </si>
  <si>
    <t xml:space="preserve">صناعة المجوهرات والحلي الثمينة والأصناف المتصلة </t>
  </si>
  <si>
    <t>3211</t>
  </si>
  <si>
    <t xml:space="preserve">صناعة المجوهرات والأصناف المتصلة </t>
  </si>
  <si>
    <t>امدادات المياه وانشطة الصرف الصحي  وادارة النفايات ومعالجتها</t>
  </si>
  <si>
    <t xml:space="preserve">أنشطة المعالجة وخدمات ادارة النفايات الاخرى </t>
  </si>
  <si>
    <t xml:space="preserve"> Growing of other tree and bush fruits and nuts</t>
  </si>
  <si>
    <t>Quarrying of stone, sand and clay</t>
  </si>
  <si>
    <t>Manufacturing+Electricity, gas, steam and air conditioning supply+Water supply; sewerage, waste management and remediation activities</t>
  </si>
  <si>
    <t xml:space="preserve">Manufacture of food products and beverages </t>
  </si>
  <si>
    <t>Manufacture of other textiles</t>
  </si>
  <si>
    <t>Manufacture of glass and glass products</t>
  </si>
  <si>
    <t>Manufacture of articles of conCoete, cement and plaster</t>
  </si>
  <si>
    <t>Manufacture of basic metals</t>
  </si>
  <si>
    <t>Manufacture of basic iron and steel</t>
  </si>
  <si>
    <t>Other manufacturing</t>
  </si>
  <si>
    <t>Manufacture of jewellery, bijouterie and related articles</t>
  </si>
  <si>
    <t>Manufacture of jewellery and related articles</t>
  </si>
  <si>
    <t>Remediation activities and other waste management services</t>
  </si>
  <si>
    <t>الصناعات التحويلية + إمدادات الكهرباء والغاز والبخار وتكييف الهواء + امدادات المياه وانشطة الصرف الصحي  وادارة النفايات ومعالجتها</t>
  </si>
  <si>
    <t>صناعة الفلزات الاساسية (صناعة المنتجات المعدنية الأساسية)</t>
  </si>
  <si>
    <t>أنشطة المعالجة وخدمات ادارة النفايات الأخرى</t>
  </si>
  <si>
    <t>Manufacture of chemicals &amp; its products</t>
  </si>
  <si>
    <t>Manufacture of pharmaceuticals  and its products</t>
  </si>
  <si>
    <t xml:space="preserve">Manufacture of basic metals </t>
  </si>
  <si>
    <t xml:space="preserve">Other manufacturing </t>
  </si>
  <si>
    <t>المواد الغذائية</t>
  </si>
  <si>
    <t>الحبوب ومنتجات الحبوب</t>
  </si>
  <si>
    <t>01111</t>
  </si>
  <si>
    <t>الحبوب</t>
  </si>
  <si>
    <t>011112</t>
  </si>
  <si>
    <t>011112.1</t>
  </si>
  <si>
    <t>الأرز حبة طويلة</t>
  </si>
  <si>
    <t>011112.2</t>
  </si>
  <si>
    <t>الأرز حبة قصيرة</t>
  </si>
  <si>
    <t>011116</t>
  </si>
  <si>
    <t>الذرة</t>
  </si>
  <si>
    <t>011119</t>
  </si>
  <si>
    <t>حبوب اخرى</t>
  </si>
  <si>
    <t>011119.1</t>
  </si>
  <si>
    <t>السميد</t>
  </si>
  <si>
    <t>011119.2</t>
  </si>
  <si>
    <t>الفريكة</t>
  </si>
  <si>
    <t>01112</t>
  </si>
  <si>
    <t>دقيق الحبوب</t>
  </si>
  <si>
    <t>011121</t>
  </si>
  <si>
    <t>دقيق القمح</t>
  </si>
  <si>
    <t>011121.1</t>
  </si>
  <si>
    <t>دقيق القمح البلدي</t>
  </si>
  <si>
    <t>011121.2</t>
  </si>
  <si>
    <t>دقيق أبيض</t>
  </si>
  <si>
    <t>01113</t>
  </si>
  <si>
    <t>الخبز ومنتجات المخابز</t>
  </si>
  <si>
    <t>011131</t>
  </si>
  <si>
    <t>011131.1</t>
  </si>
  <si>
    <t>خبز كماج</t>
  </si>
  <si>
    <t>011131.2</t>
  </si>
  <si>
    <t>انواع اخرى من الخبز (الخبز الفرنسي، التوست الأبيض والأسود، خبز البجيت)</t>
  </si>
  <si>
    <t>FOOD AND NON-ALCOHOLIC BEVERAGES</t>
  </si>
  <si>
    <t>FOOD</t>
  </si>
  <si>
    <t>Cereals and cereal products</t>
  </si>
  <si>
    <t>Cereals</t>
  </si>
  <si>
    <t>Long grain rice</t>
  </si>
  <si>
    <t>Short grain rice</t>
  </si>
  <si>
    <t>Maize (corn)</t>
  </si>
  <si>
    <t>Other cereals</t>
  </si>
  <si>
    <t>Flour of cereals</t>
  </si>
  <si>
    <t>Flour of wheat</t>
  </si>
  <si>
    <t>Wheat flour</t>
  </si>
  <si>
    <t>White flour</t>
  </si>
  <si>
    <t>Bread and bakery products</t>
  </si>
  <si>
    <t>Bread - kmaj</t>
  </si>
  <si>
    <t>Other breads (French bread, baguette, white or black toast)</t>
  </si>
  <si>
    <t>011139</t>
  </si>
  <si>
    <t>منتجات المخابز الأخرى</t>
  </si>
  <si>
    <t>011139.1</t>
  </si>
  <si>
    <t>القرشلة</t>
  </si>
  <si>
    <t>011139.2</t>
  </si>
  <si>
    <t>الحلويات الشرقية</t>
  </si>
  <si>
    <t>011139.3</t>
  </si>
  <si>
    <t>الكيك، الجاتوه، والبتفور</t>
  </si>
  <si>
    <t>011139.4</t>
  </si>
  <si>
    <t>01114</t>
  </si>
  <si>
    <t>حبوب الافطار</t>
  </si>
  <si>
    <t>011140</t>
  </si>
  <si>
    <t>01115</t>
  </si>
  <si>
    <t>المعكرونة، الشعيرية، المفتول، ومنتجات المعكرونة المماثلة</t>
  </si>
  <si>
    <t>011150</t>
  </si>
  <si>
    <t>011150.1</t>
  </si>
  <si>
    <t>011150.2</t>
  </si>
  <si>
    <t>011150.3</t>
  </si>
  <si>
    <t>البرغل</t>
  </si>
  <si>
    <t>01119</t>
  </si>
  <si>
    <t>منتجات الحبوب ومنتجات الحبوب الاخرى "الشبس"</t>
  </si>
  <si>
    <t>011190</t>
  </si>
  <si>
    <t>الحيوانات الحية واللحوم وأجزاء أخرى من الحيوانات البرية المذبوحة</t>
  </si>
  <si>
    <t>0112.1</t>
  </si>
  <si>
    <t>0112.1.1</t>
  </si>
  <si>
    <t>اللحوم الطازجة</t>
  </si>
  <si>
    <t>0112.1.2</t>
  </si>
  <si>
    <t>اللحوم المجمدة أو المبردة</t>
  </si>
  <si>
    <t>0112.1.3</t>
  </si>
  <si>
    <t>كبد الأغنام والأبقار</t>
  </si>
  <si>
    <t>0112.1.4</t>
  </si>
  <si>
    <t>منتجات اللحوم الاخرى</t>
  </si>
  <si>
    <t>0112.2</t>
  </si>
  <si>
    <t>0112.2.1</t>
  </si>
  <si>
    <t>الدواجن الطازجة</t>
  </si>
  <si>
    <t>0112.2.2</t>
  </si>
  <si>
    <t>كبد الدواجن والحبش</t>
  </si>
  <si>
    <t>0112.2.3</t>
  </si>
  <si>
    <t>منتجات الدواجن الاخرى</t>
  </si>
  <si>
    <t>اللحوم طازجة أو مبردة أو مجمدة</t>
  </si>
  <si>
    <t>011221</t>
  </si>
  <si>
    <t>لحوم حيوانات الأبقار، طازجة أو مبردة أو مجمدة</t>
  </si>
  <si>
    <t>011221.1</t>
  </si>
  <si>
    <t>اللحم البقري الطازج</t>
  </si>
  <si>
    <t>011221.2</t>
  </si>
  <si>
    <t>اللحم البقري المجمد</t>
  </si>
  <si>
    <t>011223</t>
  </si>
  <si>
    <t>لحوم الماعز والضأن والأغنام، طازجة أو مبردة أو مجمدة</t>
  </si>
  <si>
    <t>011223.1</t>
  </si>
  <si>
    <t>لحم الغنم الطازج</t>
  </si>
  <si>
    <t>011224</t>
  </si>
  <si>
    <t>لحوم الدواجن، طازجة، مبردة أو مجمدة</t>
  </si>
  <si>
    <t>011224.1</t>
  </si>
  <si>
    <t>الدجاج الطازج</t>
  </si>
  <si>
    <t>011224.2</t>
  </si>
  <si>
    <t>الحبش الطازج</t>
  </si>
  <si>
    <t>01125</t>
  </si>
  <si>
    <t>اللحوم والأطراف والدم وأجزاء أخرى من تحضيرات الحيوانات المذبوحة</t>
  </si>
  <si>
    <t>011253</t>
  </si>
  <si>
    <t>الكبد</t>
  </si>
  <si>
    <t>011253.1</t>
  </si>
  <si>
    <t>011253.2</t>
  </si>
  <si>
    <t>011259</t>
  </si>
  <si>
    <t>اللحوم الاخرى ومنتجاتها</t>
  </si>
  <si>
    <t>011259.1</t>
  </si>
  <si>
    <t>011259.2</t>
  </si>
  <si>
    <t>السمك والمأكولات البحرية الأخرى</t>
  </si>
  <si>
    <t>01131</t>
  </si>
  <si>
    <t>أسماك حية طازجة أو مبردة أو مجمدة</t>
  </si>
  <si>
    <t>011319</t>
  </si>
  <si>
    <t>أسماك أخرى طازجة، مبردة، أو مجمدة</t>
  </si>
  <si>
    <t>01133</t>
  </si>
  <si>
    <t>منتجات الأسماك الاخرى</t>
  </si>
  <si>
    <t>011331</t>
  </si>
  <si>
    <t>التونة</t>
  </si>
  <si>
    <t xml:space="preserve">الحليب ومنتجات الألبان الأخرى والبيض </t>
  </si>
  <si>
    <t xml:space="preserve">الحليب الخام </t>
  </si>
  <si>
    <t>011411</t>
  </si>
  <si>
    <t>الحليب الخام والكامل من الماشية</t>
  </si>
  <si>
    <t xml:space="preserve">انواع أخرى من الحليب والقشدة </t>
  </si>
  <si>
    <t>011432</t>
  </si>
  <si>
    <t>الحليب المجفف</t>
  </si>
  <si>
    <t>01145</t>
  </si>
  <si>
    <t>الأجبان</t>
  </si>
  <si>
    <t>011450</t>
  </si>
  <si>
    <t>011450.1</t>
  </si>
  <si>
    <t>الجبنة الصفراء</t>
  </si>
  <si>
    <t>011450.2</t>
  </si>
  <si>
    <t>الجبنة البيضاء</t>
  </si>
  <si>
    <t>011450.3</t>
  </si>
  <si>
    <t>جبنة المثلثات</t>
  </si>
  <si>
    <t>01146</t>
  </si>
  <si>
    <t>اللبن والمنتجات المماثلة</t>
  </si>
  <si>
    <t>011460</t>
  </si>
  <si>
    <t>011460.1</t>
  </si>
  <si>
    <t>اللبن</t>
  </si>
  <si>
    <t>011460.2</t>
  </si>
  <si>
    <t>اللبنة</t>
  </si>
  <si>
    <t>01148</t>
  </si>
  <si>
    <t>011481</t>
  </si>
  <si>
    <t>بيض الدجاج الطازج وغيرها من الطيور</t>
  </si>
  <si>
    <t>01149</t>
  </si>
  <si>
    <t>منتجات ألبان أخرى</t>
  </si>
  <si>
    <t>011490</t>
  </si>
  <si>
    <t>011511</t>
  </si>
  <si>
    <t xml:space="preserve">زيت عباد الشمس </t>
  </si>
  <si>
    <t>011513</t>
  </si>
  <si>
    <t>زيت الزيتون</t>
  </si>
  <si>
    <t>011517</t>
  </si>
  <si>
    <t>الزبدة والدهون والزيوت الأخرى المشتقة من الحليب</t>
  </si>
  <si>
    <t>011529</t>
  </si>
  <si>
    <t>الدهون والزيوت الأخرى المشتقة من الحليب</t>
  </si>
  <si>
    <t>الفواكه والمكسرات</t>
  </si>
  <si>
    <t>0116.1</t>
  </si>
  <si>
    <t>الفواكه طازجة</t>
  </si>
  <si>
    <t>0116.2</t>
  </si>
  <si>
    <t>الفوكه المجففة</t>
  </si>
  <si>
    <t>0116.3</t>
  </si>
  <si>
    <t>0116.4</t>
  </si>
  <si>
    <t>التمر والتين والفاكهة الاستوائية الطازجة</t>
  </si>
  <si>
    <t>011611</t>
  </si>
  <si>
    <t>افوكادو</t>
  </si>
  <si>
    <t>011612</t>
  </si>
  <si>
    <t>موز</t>
  </si>
  <si>
    <t>011613</t>
  </si>
  <si>
    <t>رطب</t>
  </si>
  <si>
    <t>011614</t>
  </si>
  <si>
    <t>تين</t>
  </si>
  <si>
    <t>011615</t>
  </si>
  <si>
    <t xml:space="preserve">المانجا، والجوافة </t>
  </si>
  <si>
    <t>فواكه حمضيات طازجة</t>
  </si>
  <si>
    <t>011621</t>
  </si>
  <si>
    <t>البوملي والجريب فروت</t>
  </si>
  <si>
    <t>011622</t>
  </si>
  <si>
    <t>الليمون والليمون الحامض</t>
  </si>
  <si>
    <t>011623</t>
  </si>
  <si>
    <t>برتقال</t>
  </si>
  <si>
    <t>011624</t>
  </si>
  <si>
    <t>المندلينا واليوسفي والكلمنتينا</t>
  </si>
  <si>
    <t>ثمار وفاكهة طازجة ذات نواه صلبة</t>
  </si>
  <si>
    <t>011631</t>
  </si>
  <si>
    <t>تفاح</t>
  </si>
  <si>
    <t>011632</t>
  </si>
  <si>
    <t>الكمثرى والسفرجل</t>
  </si>
  <si>
    <t>011633</t>
  </si>
  <si>
    <t>مشمش</t>
  </si>
  <si>
    <t>011635</t>
  </si>
  <si>
    <t>الخوخ والنكتارين</t>
  </si>
  <si>
    <t>011636</t>
  </si>
  <si>
    <t>البرقوق والجرانق</t>
  </si>
  <si>
    <t>التوت الطازج</t>
  </si>
  <si>
    <t>011645</t>
  </si>
  <si>
    <t>فراولة</t>
  </si>
  <si>
    <t>01165</t>
  </si>
  <si>
    <t>الفواكه الأخرى الطازجة</t>
  </si>
  <si>
    <t>011651</t>
  </si>
  <si>
    <t>عنب</t>
  </si>
  <si>
    <t>011652</t>
  </si>
  <si>
    <t>الكيوي</t>
  </si>
  <si>
    <t>011653</t>
  </si>
  <si>
    <t xml:space="preserve">الشمام </t>
  </si>
  <si>
    <t>011654</t>
  </si>
  <si>
    <t>بطيخ</t>
  </si>
  <si>
    <t>011655</t>
  </si>
  <si>
    <t>الكاكا</t>
  </si>
  <si>
    <t>011659</t>
  </si>
  <si>
    <t>الفواكه الأخرى الطازجة "الرمان"</t>
  </si>
  <si>
    <t>01167</t>
  </si>
  <si>
    <t xml:space="preserve">فاكهة مجففة </t>
  </si>
  <si>
    <t>011679</t>
  </si>
  <si>
    <t>غيرها من الفواكه المجففة</t>
  </si>
  <si>
    <t>01168</t>
  </si>
  <si>
    <t>011681</t>
  </si>
  <si>
    <t>لوز</t>
  </si>
  <si>
    <t>011688</t>
  </si>
  <si>
    <t>الفول السوداني</t>
  </si>
  <si>
    <t>011689</t>
  </si>
  <si>
    <t xml:space="preserve">المكسرات الأخرى مع قشرة </t>
  </si>
  <si>
    <t>01169</t>
  </si>
  <si>
    <t>مكسرات الفواكه والمكسرات وغيرها</t>
  </si>
  <si>
    <t>011692</t>
  </si>
  <si>
    <t>فاكهة معلبة</t>
  </si>
  <si>
    <t>011694</t>
  </si>
  <si>
    <t>المكسرات والبذور محمصة أو مملحة أو محضرة بطريقة أخرى</t>
  </si>
  <si>
    <t>الخضار والدرنات والبقول</t>
  </si>
  <si>
    <t>0117.1</t>
  </si>
  <si>
    <t>0117.2</t>
  </si>
  <si>
    <t>0117.3</t>
  </si>
  <si>
    <t>0117.4</t>
  </si>
  <si>
    <t>0117.5</t>
  </si>
  <si>
    <t>البطاطس والدرنات الأخرى</t>
  </si>
  <si>
    <t>0117.6</t>
  </si>
  <si>
    <t>الخضروات المعلبة والبقول</t>
  </si>
  <si>
    <t>الخضار الورقية أو الجذعية، طازجة أو مبردة</t>
  </si>
  <si>
    <t>011712</t>
  </si>
  <si>
    <t>الكرنب (الملفوف)</t>
  </si>
  <si>
    <t>011713</t>
  </si>
  <si>
    <t>القرنبيط (الزهرة)</t>
  </si>
  <si>
    <t>011714</t>
  </si>
  <si>
    <t xml:space="preserve">الخس </t>
  </si>
  <si>
    <t>011715</t>
  </si>
  <si>
    <t>خضار فاكهة، طازجة أو مبردة</t>
  </si>
  <si>
    <t>011721</t>
  </si>
  <si>
    <t>الفلفل والفلفل الأخضر</t>
  </si>
  <si>
    <t>011722</t>
  </si>
  <si>
    <t>الخيار والفقوس</t>
  </si>
  <si>
    <t>011723</t>
  </si>
  <si>
    <t xml:space="preserve">الباذنجان </t>
  </si>
  <si>
    <t>011724</t>
  </si>
  <si>
    <t>البندورة</t>
  </si>
  <si>
    <t>011725</t>
  </si>
  <si>
    <t xml:space="preserve">الكوسا والقرع </t>
  </si>
  <si>
    <t>011726</t>
  </si>
  <si>
    <t>بامية</t>
  </si>
  <si>
    <t>الخضار البقولية الخضراء، طازجة أو مبردة</t>
  </si>
  <si>
    <t>011731</t>
  </si>
  <si>
    <t>الفاصوليا الخضراء</t>
  </si>
  <si>
    <t>011735</t>
  </si>
  <si>
    <t>الفول الأخضر</t>
  </si>
  <si>
    <t>خضروات أخرى طازجة أو مبردة</t>
  </si>
  <si>
    <t>011741</t>
  </si>
  <si>
    <t>الجزر واللفت</t>
  </si>
  <si>
    <t>011742</t>
  </si>
  <si>
    <t>الثوم الأخضر</t>
  </si>
  <si>
    <t>011743</t>
  </si>
  <si>
    <t xml:space="preserve">البصل الأخضر </t>
  </si>
  <si>
    <t>011747</t>
  </si>
  <si>
    <t>زيتون</t>
  </si>
  <si>
    <t>011748</t>
  </si>
  <si>
    <t>الذرة الخضراء</t>
  </si>
  <si>
    <t>011749</t>
  </si>
  <si>
    <t xml:space="preserve">الخضروات الأخرى، طازجة أو مبردة </t>
  </si>
  <si>
    <t>الدرنات</t>
  </si>
  <si>
    <t>011751</t>
  </si>
  <si>
    <t>بطاطا</t>
  </si>
  <si>
    <t>البقول</t>
  </si>
  <si>
    <t>011761</t>
  </si>
  <si>
    <t>الفاصولياء المجففة</t>
  </si>
  <si>
    <t>011763</t>
  </si>
  <si>
    <t>الحمص المجفف</t>
  </si>
  <si>
    <t>011764</t>
  </si>
  <si>
    <t>العدس المجفف</t>
  </si>
  <si>
    <t>011769</t>
  </si>
  <si>
    <t>بقول اخرى مجففة</t>
  </si>
  <si>
    <t>الخضروات الأخرى المجففة</t>
  </si>
  <si>
    <t>011770</t>
  </si>
  <si>
    <t>011770.1</t>
  </si>
  <si>
    <t>الملوخية المجففة</t>
  </si>
  <si>
    <t>011770.2</t>
  </si>
  <si>
    <t>زعتر جاف</t>
  </si>
  <si>
    <t>011770.3</t>
  </si>
  <si>
    <t>البصل الجاف</t>
  </si>
  <si>
    <t>011770.4</t>
  </si>
  <si>
    <t>الثوم الجاف</t>
  </si>
  <si>
    <t>01178</t>
  </si>
  <si>
    <t>الخضار والدرنات المجمدة</t>
  </si>
  <si>
    <t>011780</t>
  </si>
  <si>
    <t>01179</t>
  </si>
  <si>
    <t xml:space="preserve">منتجات الخضراوات والدرنات والبقول وغيرها الاخرى </t>
  </si>
  <si>
    <t>011791</t>
  </si>
  <si>
    <t>دقيق الخضروات والبقول والدرنات</t>
  </si>
  <si>
    <t>011792</t>
  </si>
  <si>
    <t>خضروات معلبة</t>
  </si>
  <si>
    <t>011793</t>
  </si>
  <si>
    <t>الزيتون المحفوظة</t>
  </si>
  <si>
    <t>011794</t>
  </si>
  <si>
    <t>البطاطا المجمدة</t>
  </si>
  <si>
    <t xml:space="preserve">السكر والحلويات </t>
  </si>
  <si>
    <t>01182</t>
  </si>
  <si>
    <t>بدائل السكر وسكريات اخرى</t>
  </si>
  <si>
    <t>011820</t>
  </si>
  <si>
    <t>01183</t>
  </si>
  <si>
    <t>المربى، هلام الفاكهة، مربى البرتقال والعسل</t>
  </si>
  <si>
    <t>011831</t>
  </si>
  <si>
    <t>عسل</t>
  </si>
  <si>
    <t>011839</t>
  </si>
  <si>
    <t>المربيات الأخرى وهلام والفاكهة ومربى البرتقال</t>
  </si>
  <si>
    <t>01185</t>
  </si>
  <si>
    <t>الشوكولا والكاكاو والمنتجات الغذائية القائمة على الكاكاو</t>
  </si>
  <si>
    <t>011851</t>
  </si>
  <si>
    <t>الشوكولاته، بما في ذلك الشوكولاته البيضاء</t>
  </si>
  <si>
    <t>011853</t>
  </si>
  <si>
    <t>مسحوق الكاكاو</t>
  </si>
  <si>
    <t>01186</t>
  </si>
  <si>
    <t>الثلج والآيس كريم والشراب</t>
  </si>
  <si>
    <t>011860</t>
  </si>
  <si>
    <t>01189</t>
  </si>
  <si>
    <t>غيرها من الحلويات والسكريات</t>
  </si>
  <si>
    <t>011899</t>
  </si>
  <si>
    <t>غيرها من الحلويات والسكريات (لا تحتوي على الكاكاو)</t>
  </si>
  <si>
    <t>الطعام الجاهز والمنتجات الغذائية الأخرى</t>
  </si>
  <si>
    <t>أغذية الأطفال</t>
  </si>
  <si>
    <t>011921</t>
  </si>
  <si>
    <t>حليب الأطفال</t>
  </si>
  <si>
    <t>011923</t>
  </si>
  <si>
    <t>أغذية الأطفال المجانسة</t>
  </si>
  <si>
    <t>الملح والتوابل والصلصات</t>
  </si>
  <si>
    <t>011931</t>
  </si>
  <si>
    <t>ملح</t>
  </si>
  <si>
    <t>011939</t>
  </si>
  <si>
    <t>الصلصات والتوابل الأخرى</t>
  </si>
  <si>
    <t>01194</t>
  </si>
  <si>
    <t>التوابل والأعشاب والبذور</t>
  </si>
  <si>
    <t>011940</t>
  </si>
  <si>
    <t>01199</t>
  </si>
  <si>
    <t>منتجات غذائية أخرى</t>
  </si>
  <si>
    <t>011990</t>
  </si>
  <si>
    <t xml:space="preserve">منتجات غذائية أخرى </t>
  </si>
  <si>
    <t>بدائل القهوة والبن</t>
  </si>
  <si>
    <t>01220</t>
  </si>
  <si>
    <t>012201</t>
  </si>
  <si>
    <t>قهوة</t>
  </si>
  <si>
    <t>01230</t>
  </si>
  <si>
    <t>الشاي</t>
  </si>
  <si>
    <t>012301</t>
  </si>
  <si>
    <t>الشاي الأخضر والأوراق</t>
  </si>
  <si>
    <t>01250</t>
  </si>
  <si>
    <t>012500</t>
  </si>
  <si>
    <t>المشروبات الغازية</t>
  </si>
  <si>
    <t>01260</t>
  </si>
  <si>
    <t>012600</t>
  </si>
  <si>
    <t>0129</t>
  </si>
  <si>
    <t>غيرها من المشروبات غير الكحولية "العصائر"</t>
  </si>
  <si>
    <t>01290</t>
  </si>
  <si>
    <t>012900</t>
  </si>
  <si>
    <t>02130</t>
  </si>
  <si>
    <t>023</t>
  </si>
  <si>
    <t>التبغ</t>
  </si>
  <si>
    <t>0230</t>
  </si>
  <si>
    <t>02301</t>
  </si>
  <si>
    <t xml:space="preserve">السجائر </t>
  </si>
  <si>
    <t>02301.1</t>
  </si>
  <si>
    <t>02301.2</t>
  </si>
  <si>
    <t>02303</t>
  </si>
  <si>
    <t xml:space="preserve">منتجات التبغ الأخرى </t>
  </si>
  <si>
    <t>الملابس</t>
  </si>
  <si>
    <t>03121</t>
  </si>
  <si>
    <t xml:space="preserve">الملابس للرجال أو الأولاد </t>
  </si>
  <si>
    <t>03122</t>
  </si>
  <si>
    <t xml:space="preserve">الملابس للنساء أو الفتيات </t>
  </si>
  <si>
    <t>03123</t>
  </si>
  <si>
    <t>الملابس للرضع (من 0 إلى أقل من سنتين)</t>
  </si>
  <si>
    <t>03124</t>
  </si>
  <si>
    <t xml:space="preserve">الزي المدرسي </t>
  </si>
  <si>
    <t>أصناف أخرى من الملابس والاكسسوارات والملابس (SD)</t>
  </si>
  <si>
    <t>03131</t>
  </si>
  <si>
    <t xml:space="preserve">أصناف أخرى من الملابس </t>
  </si>
  <si>
    <t>إصلاح وتفصيل واستئجار الملابس</t>
  </si>
  <si>
    <t xml:space="preserve">الأحذية والأحذية الأخرى </t>
  </si>
  <si>
    <t>03211</t>
  </si>
  <si>
    <t>الأحذية الرجالية</t>
  </si>
  <si>
    <t>03212</t>
  </si>
  <si>
    <t xml:space="preserve">الأحذية النسائية </t>
  </si>
  <si>
    <t>03213</t>
  </si>
  <si>
    <t>أحذية للرضع والأطفال</t>
  </si>
  <si>
    <t>الإيجار الفعلي للسكن</t>
  </si>
  <si>
    <t>0411</t>
  </si>
  <si>
    <t xml:space="preserve">الإيجار الفعلي المدفوع من قبل المستأجرين للإقامة الرئيسية </t>
  </si>
  <si>
    <t>04110</t>
  </si>
  <si>
    <t>صيانة وإصلاح وأمن المسكن</t>
  </si>
  <si>
    <t>0431</t>
  </si>
  <si>
    <t>مواد لصيانة وإصلاح المسكن</t>
  </si>
  <si>
    <t>04311</t>
  </si>
  <si>
    <t>مواد لإصلاح صيانة المسكن</t>
  </si>
  <si>
    <t>0432</t>
  </si>
  <si>
    <t>خدمات لصيانة وإصلاح وأمن المسكن</t>
  </si>
  <si>
    <t>04320</t>
  </si>
  <si>
    <t>إمدادات المياه والخدمات المتنوعة المتعلقة بالمسكن</t>
  </si>
  <si>
    <t xml:space="preserve">إمدادات المياه </t>
  </si>
  <si>
    <t>04411</t>
  </si>
  <si>
    <t>إمدادات المياه من خلال أنظمة الشبكات</t>
  </si>
  <si>
    <t>جمع النفايات</t>
  </si>
  <si>
    <t>04420</t>
  </si>
  <si>
    <t>جمع مياه الصرف الصحي</t>
  </si>
  <si>
    <t>04431</t>
  </si>
  <si>
    <t xml:space="preserve">جمع مياه الصرف الصحي من خلال أنظمة الصرف الصحي </t>
  </si>
  <si>
    <t>الكهرباء والغاز وغيرها من الوقود</t>
  </si>
  <si>
    <t xml:space="preserve">الكهرباء </t>
  </si>
  <si>
    <t>04510</t>
  </si>
  <si>
    <t>04522</t>
  </si>
  <si>
    <t xml:space="preserve">هيدروكربونات مسالة </t>
  </si>
  <si>
    <t>الوقود السائل</t>
  </si>
  <si>
    <t>04530</t>
  </si>
  <si>
    <t xml:space="preserve">الوقود الصلب </t>
  </si>
  <si>
    <t>04541</t>
  </si>
  <si>
    <t>الفحم، قوالب الفحم والجفت</t>
  </si>
  <si>
    <t>الأثاث، المفروشات، والسجاد للمنازل</t>
  </si>
  <si>
    <t>05111</t>
  </si>
  <si>
    <t>الأثاث المنزلي</t>
  </si>
  <si>
    <t>05113</t>
  </si>
  <si>
    <t>معدات الإضاءة</t>
  </si>
  <si>
    <t>05119</t>
  </si>
  <si>
    <t>البسط والسجاد والمفروشات</t>
  </si>
  <si>
    <t>0521</t>
  </si>
  <si>
    <t xml:space="preserve">المنسوجات المنزلية </t>
  </si>
  <si>
    <t>05211</t>
  </si>
  <si>
    <t>أقمشة الستائر والستائر</t>
  </si>
  <si>
    <t>05212</t>
  </si>
  <si>
    <t>أغطية السرير</t>
  </si>
  <si>
    <t>05213</t>
  </si>
  <si>
    <t>مناشف الطاولة ومناشف الحمام</t>
  </si>
  <si>
    <t>05219</t>
  </si>
  <si>
    <t>المنسوجات المنزلية الأخرى</t>
  </si>
  <si>
    <t>الأجهزة المنزلية الرئيسية سواء الكهربائية أم لا</t>
  </si>
  <si>
    <t>05311</t>
  </si>
  <si>
    <t xml:space="preserve">أجهزة المطبخ الرئيسية </t>
  </si>
  <si>
    <t>05312</t>
  </si>
  <si>
    <t>أجهزة الغسيل الرئيسية</t>
  </si>
  <si>
    <t>05313</t>
  </si>
  <si>
    <t xml:space="preserve">السخانات ومكيفات الهواء </t>
  </si>
  <si>
    <t>05314</t>
  </si>
  <si>
    <t xml:space="preserve">أجهزة التنظيف </t>
  </si>
  <si>
    <t xml:space="preserve">الأجهزة المنزلية الكهربائية الصغيرة </t>
  </si>
  <si>
    <t>05329</t>
  </si>
  <si>
    <t xml:space="preserve">الأجهزة الكهربائية المنزلية الصغيرة الأخرى </t>
  </si>
  <si>
    <t>الأوني الزجاجية وأدوات المائدة والأواني المنزلية</t>
  </si>
  <si>
    <t>0541</t>
  </si>
  <si>
    <t xml:space="preserve">الأواني الزجاجية وأدوات المائدة والأواني المنزلية </t>
  </si>
  <si>
    <t>05411</t>
  </si>
  <si>
    <t xml:space="preserve">الأواني الزجاجية ، الكريستال ، الأدوات الخزفية والصينية </t>
  </si>
  <si>
    <t>05413</t>
  </si>
  <si>
    <t xml:space="preserve">أواني وأدوات المطبخ غير الكهربائية </t>
  </si>
  <si>
    <t>أدوات ومعدات للمنزل والحديقة</t>
  </si>
  <si>
    <t xml:space="preserve">الأدوات غير الآلية والملحقات المتنوعة </t>
  </si>
  <si>
    <t>05522</t>
  </si>
  <si>
    <t xml:space="preserve">اكسسوارات متنوعة </t>
  </si>
  <si>
    <t>السلع والخدمات لصيانة الأجهزة الروتينية</t>
  </si>
  <si>
    <t xml:space="preserve">السلع المنزلية غير المعمرة </t>
  </si>
  <si>
    <t>05611</t>
  </si>
  <si>
    <t xml:space="preserve">منتجات التنظيف والصيانة </t>
  </si>
  <si>
    <t>05619</t>
  </si>
  <si>
    <t>غيرها من المواد المنزلية الصغيرة غير دائمة</t>
  </si>
  <si>
    <t>05629</t>
  </si>
  <si>
    <t>الخدمات المنزلية الأخرى</t>
  </si>
  <si>
    <t>الأدوية والمنتجات الصحية</t>
  </si>
  <si>
    <t>06111</t>
  </si>
  <si>
    <t xml:space="preserve">الأدوية واللقاحات والمستحضرات الصيدلانية الأخرى </t>
  </si>
  <si>
    <t xml:space="preserve">منتجات طبية </t>
  </si>
  <si>
    <t>06123</t>
  </si>
  <si>
    <t>أجهزة المعالجة للاستخدام الشخصي</t>
  </si>
  <si>
    <t>منتجات مساعدة</t>
  </si>
  <si>
    <t>06131</t>
  </si>
  <si>
    <t>منتجات مساعدة للرؤية</t>
  </si>
  <si>
    <t>خدمات الرعاية في الخارج</t>
  </si>
  <si>
    <t xml:space="preserve">العيادات الخارجية خدمات طب الأسنان </t>
  </si>
  <si>
    <t>06222</t>
  </si>
  <si>
    <t xml:space="preserve">خدمات طب الأسنان الخارجية الأخرى </t>
  </si>
  <si>
    <t>خدمات رعاية المرضى الخارجيين الأخرى (باستثناء الأدوية الوقائية وطب الأسنان)</t>
  </si>
  <si>
    <t>06231</t>
  </si>
  <si>
    <t>خدمات علاجية وتأهيلية خارجية (باستثناء خدمات طب الأسنان)</t>
  </si>
  <si>
    <t>خدمات رعاية المرضى</t>
  </si>
  <si>
    <t>0631</t>
  </si>
  <si>
    <t xml:space="preserve">خدمات علاجية وتأهيلية للمرضى الداخليين </t>
  </si>
  <si>
    <t>06310</t>
  </si>
  <si>
    <t>064</t>
  </si>
  <si>
    <t xml:space="preserve">خدمات صحية أخرى </t>
  </si>
  <si>
    <t>0641</t>
  </si>
  <si>
    <t xml:space="preserve">خدمات التصوير التشخيصي وخدمات المختبرات الطبية </t>
  </si>
  <si>
    <t>06410</t>
  </si>
  <si>
    <t>شراء المركبات</t>
  </si>
  <si>
    <t xml:space="preserve">السيارات </t>
  </si>
  <si>
    <t>07111</t>
  </si>
  <si>
    <t xml:space="preserve">السيارات الجديدة </t>
  </si>
  <si>
    <t>0712</t>
  </si>
  <si>
    <t>الدرجات الهوائية</t>
  </si>
  <si>
    <t>07120</t>
  </si>
  <si>
    <t>تشغيل معدات النقل الشخصية</t>
  </si>
  <si>
    <t xml:space="preserve">قطع غيار واكسسوارات لمعدات النقل الشخصية </t>
  </si>
  <si>
    <t>07211</t>
  </si>
  <si>
    <t xml:space="preserve">الإطارات </t>
  </si>
  <si>
    <t>07212</t>
  </si>
  <si>
    <t xml:space="preserve">قطع غيار لمعدات النقل الشخصية </t>
  </si>
  <si>
    <t>الوقود ومواد التشحيم لمعدات النقل الشخصية</t>
  </si>
  <si>
    <t>07221</t>
  </si>
  <si>
    <t xml:space="preserve">ديزل </t>
  </si>
  <si>
    <t>07222</t>
  </si>
  <si>
    <t xml:space="preserve">بنزين </t>
  </si>
  <si>
    <t>07224</t>
  </si>
  <si>
    <t xml:space="preserve">زيوت التشحيم </t>
  </si>
  <si>
    <t xml:space="preserve">صيانة وإصلاح معدات النقل الشخصية </t>
  </si>
  <si>
    <t>07230</t>
  </si>
  <si>
    <t xml:space="preserve">خدمات أخرى تتعلق بمعدات النقل الشخصية </t>
  </si>
  <si>
    <t>07242</t>
  </si>
  <si>
    <t>الخدمات</t>
  </si>
  <si>
    <t>07243</t>
  </si>
  <si>
    <t>دروس القيادة والاختبارات والتراخيص واختبارات الجدارة للطرق</t>
  </si>
  <si>
    <t>خدمات نقل الركاب</t>
  </si>
  <si>
    <t xml:space="preserve">نقل الركاب عن طريق البر </t>
  </si>
  <si>
    <t>07321</t>
  </si>
  <si>
    <t>نقل الركاب بالحافلات والحافلات</t>
  </si>
  <si>
    <t>07322</t>
  </si>
  <si>
    <t>نقل الركاب بسيارة أجرة وسيارة مستأجرة مع سائق</t>
  </si>
  <si>
    <t>نقل الركاب عن طريق الجو</t>
  </si>
  <si>
    <t>07332</t>
  </si>
  <si>
    <t>نقل الركاب عن طريق الجو، دولي</t>
  </si>
  <si>
    <t>معدات الاتصالات والإتصالات</t>
  </si>
  <si>
    <t xml:space="preserve">معدات الهاتف المحمول </t>
  </si>
  <si>
    <t>08120</t>
  </si>
  <si>
    <t>معدات تجهيز المعلومات</t>
  </si>
  <si>
    <t>08131</t>
  </si>
  <si>
    <t xml:space="preserve">أجهزة الكمبيوتر وأجهزة الكمبيوتر المحمولة والأجهزة اللوحية </t>
  </si>
  <si>
    <t>0814</t>
  </si>
  <si>
    <t xml:space="preserve">معدات استقبال وتسجيل واستنساخ الصوت والرؤية </t>
  </si>
  <si>
    <t>08140</t>
  </si>
  <si>
    <t>083</t>
  </si>
  <si>
    <t>خدمات المعلومات والاتصالات</t>
  </si>
  <si>
    <t>0831</t>
  </si>
  <si>
    <t xml:space="preserve">خدمات الاتصالات الثابتة </t>
  </si>
  <si>
    <t>08310</t>
  </si>
  <si>
    <t>0832</t>
  </si>
  <si>
    <t>خدمات الاتصالات المحمولة</t>
  </si>
  <si>
    <t>08320</t>
  </si>
  <si>
    <t>0833</t>
  </si>
  <si>
    <t>خدمات توفير النفاذ إلى الإنترنت وخدمات التخزين للانترنت</t>
  </si>
  <si>
    <t>08330</t>
  </si>
  <si>
    <t>092</t>
  </si>
  <si>
    <t>غيرها من السلع الترفيهية</t>
  </si>
  <si>
    <t>0921</t>
  </si>
  <si>
    <t>ألعاب هوايات</t>
  </si>
  <si>
    <t>09212</t>
  </si>
  <si>
    <t>ألعاب هوايات أخرى</t>
  </si>
  <si>
    <t>حدائق الحيوانات الأليفة والحيوانات الأليفة</t>
  </si>
  <si>
    <t>الحيوانات الأليفة والمنتجات المتعلقة بالحيوانات</t>
  </si>
  <si>
    <t>09322</t>
  </si>
  <si>
    <t>منتجات للحيوانات الأليفة والحيوانات الأليفة الأخرى</t>
  </si>
  <si>
    <t>خدمات ترفيهية</t>
  </si>
  <si>
    <t>0946</t>
  </si>
  <si>
    <t xml:space="preserve">خدمات ترفيهية ورياضية </t>
  </si>
  <si>
    <t>09461</t>
  </si>
  <si>
    <t>09462</t>
  </si>
  <si>
    <t xml:space="preserve">الخدمات الرياضية </t>
  </si>
  <si>
    <t>096</t>
  </si>
  <si>
    <t>خدمات ثقافية</t>
  </si>
  <si>
    <t>0963</t>
  </si>
  <si>
    <t xml:space="preserve">خدمات التصوير الفوتوغرافي </t>
  </si>
  <si>
    <t>09630</t>
  </si>
  <si>
    <t>خدمات التصوير الفوتوغرافي</t>
  </si>
  <si>
    <t>097</t>
  </si>
  <si>
    <t>صحف، وكتب</t>
  </si>
  <si>
    <t>0971</t>
  </si>
  <si>
    <t>09711</t>
  </si>
  <si>
    <t>الكتب التعليمية أو النصية</t>
  </si>
  <si>
    <t>0974</t>
  </si>
  <si>
    <t>القرطاسية ومواد الرسم</t>
  </si>
  <si>
    <t>09740</t>
  </si>
  <si>
    <t xml:space="preserve">القرطاسية ومواد الرسم </t>
  </si>
  <si>
    <t>098</t>
  </si>
  <si>
    <t>مجموعة العطلات</t>
  </si>
  <si>
    <t>0980</t>
  </si>
  <si>
    <t xml:space="preserve">مجموعة العطلات </t>
  </si>
  <si>
    <t>09800</t>
  </si>
  <si>
    <t>الطفولة المبكرة والتعليم الابتدائي</t>
  </si>
  <si>
    <t>10101</t>
  </si>
  <si>
    <t>التعليم في مرحلة الطفولة المبكرة</t>
  </si>
  <si>
    <t>10102</t>
  </si>
  <si>
    <t xml:space="preserve">التعليم الابتدائي </t>
  </si>
  <si>
    <t>102</t>
  </si>
  <si>
    <t>التعليم الثانوي</t>
  </si>
  <si>
    <t>1020</t>
  </si>
  <si>
    <t>10200</t>
  </si>
  <si>
    <t>التعليم الثانوي غير الثانوي</t>
  </si>
  <si>
    <t>التعليم ما بعد الثانوي غير العالي</t>
  </si>
  <si>
    <t>10300</t>
  </si>
  <si>
    <t xml:space="preserve">التعليم العالي </t>
  </si>
  <si>
    <t>التعليم العالي</t>
  </si>
  <si>
    <t>10400</t>
  </si>
  <si>
    <t>105</t>
  </si>
  <si>
    <t>التعليم غير محدد بالمستوى</t>
  </si>
  <si>
    <t>التعليم غير محدد حسب المستوى</t>
  </si>
  <si>
    <t>10501</t>
  </si>
  <si>
    <t>التدريس</t>
  </si>
  <si>
    <t>المطاعم و خدمات الاقامة</t>
  </si>
  <si>
    <t>خدمات تقديم الطعام والشراب</t>
  </si>
  <si>
    <t>1111</t>
  </si>
  <si>
    <t>المطاعم والمقاهي وما شابه</t>
  </si>
  <si>
    <t xml:space="preserve">المطاعم والمقاهي وما شابه - مع الخدمة الكاملة </t>
  </si>
  <si>
    <t>112</t>
  </si>
  <si>
    <t>خدمات الإقامة</t>
  </si>
  <si>
    <t>1120</t>
  </si>
  <si>
    <t>11201</t>
  </si>
  <si>
    <t>الفنادق والموتيلات وخدمات الإقامة المشابهة</t>
  </si>
  <si>
    <t xml:space="preserve">التأمين المتصل بالصحة </t>
  </si>
  <si>
    <t>12120</t>
  </si>
  <si>
    <t>1214</t>
  </si>
  <si>
    <t>التأمين المتصل بالنقل</t>
  </si>
  <si>
    <t>12141</t>
  </si>
  <si>
    <t>التأمين على النقل الشخصي</t>
  </si>
  <si>
    <t>122</t>
  </si>
  <si>
    <t>1229</t>
  </si>
  <si>
    <t>الخدمات المالية الأخرى</t>
  </si>
  <si>
    <t>12291</t>
  </si>
  <si>
    <t>رسوم التحويلات</t>
  </si>
  <si>
    <t>131</t>
  </si>
  <si>
    <t>الرعاية شخصية</t>
  </si>
  <si>
    <t>1312</t>
  </si>
  <si>
    <t xml:space="preserve">الأجهزة والأدوات والمنتجات الأخرى للعناية الشخصية </t>
  </si>
  <si>
    <t>13120</t>
  </si>
  <si>
    <t>الأجهزة والأدوات والمنتجات الأخرى للعناية الشخصية</t>
  </si>
  <si>
    <t>1313</t>
  </si>
  <si>
    <t>صالونات تصفيف الشعر ومحال النظافة الشخصية</t>
  </si>
  <si>
    <t>13131</t>
  </si>
  <si>
    <t>تصفيف الشعر</t>
  </si>
  <si>
    <t>132</t>
  </si>
  <si>
    <t>التأثيرات الشخصية</t>
  </si>
  <si>
    <t>1321</t>
  </si>
  <si>
    <t xml:space="preserve">المجوهرات والساعات </t>
  </si>
  <si>
    <t>13211</t>
  </si>
  <si>
    <t>1329</t>
  </si>
  <si>
    <t xml:space="preserve">تأثيرات شخصية أخرى </t>
  </si>
  <si>
    <t>13291</t>
  </si>
  <si>
    <t>سلع السفر وسلع للأطفال وغيرها من المؤثرات الشخصية</t>
  </si>
  <si>
    <t>133</t>
  </si>
  <si>
    <t xml:space="preserve">الحماية الاجتماعية </t>
  </si>
  <si>
    <t>1330</t>
  </si>
  <si>
    <t>13301</t>
  </si>
  <si>
    <t xml:space="preserve">خدمات رعاية الطفل </t>
  </si>
  <si>
    <t>139</t>
  </si>
  <si>
    <t xml:space="preserve">خدمات أخرى </t>
  </si>
  <si>
    <t>1390</t>
  </si>
  <si>
    <t>خدمات اخرى</t>
  </si>
  <si>
    <t>13902</t>
  </si>
  <si>
    <t xml:space="preserve">الخدمات الدينية </t>
  </si>
  <si>
    <t>13909</t>
  </si>
  <si>
    <t xml:space="preserve">خدمات اخرى </t>
  </si>
  <si>
    <t>Other bakery products</t>
  </si>
  <si>
    <t>Qurshallah</t>
  </si>
  <si>
    <t xml:space="preserve">Cake,tart,and petitfore </t>
  </si>
  <si>
    <t>Breakfast cereals</t>
  </si>
  <si>
    <t>Macaroni, noodles, couscous and similar pasta products</t>
  </si>
  <si>
    <t>Macaroni</t>
  </si>
  <si>
    <t>Noodls</t>
  </si>
  <si>
    <t>Burghul</t>
  </si>
  <si>
    <t>Other cereal and grain mill products</t>
  </si>
  <si>
    <t>Live animals, meat and other parts of slaughtered land animals</t>
  </si>
  <si>
    <t>Frozen meat</t>
  </si>
  <si>
    <t>liver</t>
  </si>
  <si>
    <t>Other meat preparations</t>
  </si>
  <si>
    <t>Other poultry preparations</t>
  </si>
  <si>
    <t>Meat fresh, chilled or frozen</t>
  </si>
  <si>
    <t>Meat of bovine animals, fresh, chilled or frozen</t>
  </si>
  <si>
    <t>Fresh bovine meat</t>
  </si>
  <si>
    <t>Frozen bovine meat</t>
  </si>
  <si>
    <t>Meat of goat, lamb and sheep, fresh, chilled or frozen</t>
  </si>
  <si>
    <t>Fresh gat meat</t>
  </si>
  <si>
    <t>Meat of poultry, fresh, chilled or frozen</t>
  </si>
  <si>
    <t>Fresh chicken</t>
  </si>
  <si>
    <t>Fresh turkey</t>
  </si>
  <si>
    <t>Meat, offal, blood and other parts of slaughtered animals’ preparations</t>
  </si>
  <si>
    <t>Pâté, including liver pâté</t>
  </si>
  <si>
    <t>Bovine and goat liver</t>
  </si>
  <si>
    <t>Poultry liver</t>
  </si>
  <si>
    <t>Other meat, offals or blood preparations</t>
  </si>
  <si>
    <t>Other Poultry preparations</t>
  </si>
  <si>
    <t>Fish and other seafood</t>
  </si>
  <si>
    <t>Fish, live, fresh, chilled, or frozen</t>
  </si>
  <si>
    <t>Other fish, live, fresh, chilled, or frozen</t>
  </si>
  <si>
    <t>Fish preparations</t>
  </si>
  <si>
    <t>Tunas, skipjack or stripe-bellied bonito, prepared or preserved</t>
  </si>
  <si>
    <t>Milk, other dairy products and eggs</t>
  </si>
  <si>
    <t>Raw and whole milk</t>
  </si>
  <si>
    <t>Raw and whole milk of cattle</t>
  </si>
  <si>
    <t>Other milk and cream</t>
  </si>
  <si>
    <t>White cheese</t>
  </si>
  <si>
    <t>Triangles cheese</t>
  </si>
  <si>
    <t>Yoghurt and similar products</t>
  </si>
  <si>
    <t>yogurt</t>
  </si>
  <si>
    <t>Labneh</t>
  </si>
  <si>
    <t>Eggs of hen and other birds in shell, fresh</t>
  </si>
  <si>
    <t>Sunflower-seed and safflower-seed oil</t>
  </si>
  <si>
    <t>Butter and other fats and oils derived from milk</t>
  </si>
  <si>
    <t>Other fats and oils derived from milk</t>
  </si>
  <si>
    <t>Fruits and nuts</t>
  </si>
  <si>
    <t>Dates, figs and tropical fruit, fresh</t>
  </si>
  <si>
    <t>Avocados</t>
  </si>
  <si>
    <t>Bananas</t>
  </si>
  <si>
    <t>Figs</t>
  </si>
  <si>
    <t>Mangoes, guavas and mangosteens</t>
  </si>
  <si>
    <t>Citrus fruits, fresh</t>
  </si>
  <si>
    <t>Pomelos and grapefruits</t>
  </si>
  <si>
    <t>Lemons and limes</t>
  </si>
  <si>
    <t>Oranges</t>
  </si>
  <si>
    <t>Tangerines, mandarins and clementines</t>
  </si>
  <si>
    <t>Stone fruits and pome fruits, fresh</t>
  </si>
  <si>
    <t>Apples</t>
  </si>
  <si>
    <t>Pears and quinces</t>
  </si>
  <si>
    <t>Apricots</t>
  </si>
  <si>
    <t>Peaches and nectarines</t>
  </si>
  <si>
    <t>Plums and sloes</t>
  </si>
  <si>
    <t>Berries, fresh</t>
  </si>
  <si>
    <t>Strawberries</t>
  </si>
  <si>
    <t>Other fruits, fresh</t>
  </si>
  <si>
    <t>Grapes</t>
  </si>
  <si>
    <t>Kiwi fruit</t>
  </si>
  <si>
    <t>Cantaloupes and other melons</t>
  </si>
  <si>
    <t>Watermelons</t>
  </si>
  <si>
    <t>Persimmons</t>
  </si>
  <si>
    <t>Fruit dried and dehydrated</t>
  </si>
  <si>
    <t>Other dried fruit</t>
  </si>
  <si>
    <t>Nuts, in shell or shelled</t>
  </si>
  <si>
    <t>Almonds</t>
  </si>
  <si>
    <t>Groundnuts</t>
  </si>
  <si>
    <t>Other nuts, in shell or shelled</t>
  </si>
  <si>
    <t>Fruit and nuts ground and other preparations</t>
  </si>
  <si>
    <t>Canned fruit</t>
  </si>
  <si>
    <t>Nuts and seeds roasted, salted or otherwise prepared</t>
  </si>
  <si>
    <t>Vegetables, tubers, plantains, cooking bananas and pulses</t>
  </si>
  <si>
    <t>Caned vegetables and pulses</t>
  </si>
  <si>
    <t>Leafy or stem vegetables, fresh or chilled</t>
  </si>
  <si>
    <t>Cabbages</t>
  </si>
  <si>
    <t>Cauliflowers and broccoli</t>
  </si>
  <si>
    <t>Lettuce and chicory</t>
  </si>
  <si>
    <t>Fruit-bearing vegetables, fresh or chilled</t>
  </si>
  <si>
    <t>Chillies and peppers, green</t>
  </si>
  <si>
    <t>Cucumbers and gherkins</t>
  </si>
  <si>
    <t>Eggplants (aubergines)</t>
  </si>
  <si>
    <t>Tomatoes</t>
  </si>
  <si>
    <t>Pumpkins, squash and gourds</t>
  </si>
  <si>
    <t>Okra</t>
  </si>
  <si>
    <t>Green leguminous vegetables, fresh or chilled</t>
  </si>
  <si>
    <t>Beans, green</t>
  </si>
  <si>
    <t>Soya beans, green</t>
  </si>
  <si>
    <t>Other vegetables, fresh or chilled</t>
  </si>
  <si>
    <t>Carrots and turnips</t>
  </si>
  <si>
    <t>Garlic</t>
  </si>
  <si>
    <t>Onions and shallots</t>
  </si>
  <si>
    <t>Olives</t>
  </si>
  <si>
    <t>Green maize (green corn)</t>
  </si>
  <si>
    <t>Other vegetable, fresh or chilled</t>
  </si>
  <si>
    <t>Tubers, plantains and cooking bananas</t>
  </si>
  <si>
    <t>Potatoes</t>
  </si>
  <si>
    <t>Pulses</t>
  </si>
  <si>
    <t>Beans, dry</t>
  </si>
  <si>
    <t>Chick peas, dry</t>
  </si>
  <si>
    <t>Lentils, dry</t>
  </si>
  <si>
    <t>Other pulses</t>
  </si>
  <si>
    <t>Other vegetables, tubers, plantains and cooking bananas, dried and dehydrated</t>
  </si>
  <si>
    <t>Other vegetables, tubers, plantains and cooking bananas, dried and dehydrate</t>
  </si>
  <si>
    <t>Dried jew's mallow</t>
  </si>
  <si>
    <t>Dry thyme</t>
  </si>
  <si>
    <t>Vegetables, tubers, plantains and cooking bananas, frozen</t>
  </si>
  <si>
    <t>Vegetables, tubers, plantains, cooking bananas and pulses ground and other preparations</t>
  </si>
  <si>
    <t>Flour of vegetables, pulses, tubers, plantains and cooking bananas</t>
  </si>
  <si>
    <t>Canned vegetables</t>
  </si>
  <si>
    <t>Preserved olives</t>
  </si>
  <si>
    <t>Chipped potatoes, frozen</t>
  </si>
  <si>
    <t>Sugar, confectionery and desserts</t>
  </si>
  <si>
    <t>Other sugar and sugar substitutes</t>
  </si>
  <si>
    <t>Jams, fruit jellies, marmalades, fruit purée and pastes, honey</t>
  </si>
  <si>
    <t>Honey</t>
  </si>
  <si>
    <t>Other jams, fruit jellies, marmalades, fruit purée and pastes</t>
  </si>
  <si>
    <t>Chocolate, cocoa, and cocoa based food products</t>
  </si>
  <si>
    <t>Chocolate, including white chocolate</t>
  </si>
  <si>
    <t>Cocoa powder</t>
  </si>
  <si>
    <t>Ice, ice cream and sorbet</t>
  </si>
  <si>
    <t>Other sugar confectionery and desserts</t>
  </si>
  <si>
    <t>Other sugar confectionery and desserts (not containing cocoa)</t>
  </si>
  <si>
    <t>Ready-made food and other food products</t>
  </si>
  <si>
    <t>Baby food</t>
  </si>
  <si>
    <t>Baby formula</t>
  </si>
  <si>
    <t>Homogenized baby food</t>
  </si>
  <si>
    <t>Salt, condiments and sauces</t>
  </si>
  <si>
    <t>Salt</t>
  </si>
  <si>
    <t>Other sauces and condiments</t>
  </si>
  <si>
    <t>Spices, culinary herbs and seeds</t>
  </si>
  <si>
    <t xml:space="preserve">Other food products </t>
  </si>
  <si>
    <t>NON-ALCOHOLIC BEVERAGES</t>
  </si>
  <si>
    <t>Coffee and coffee substitutes</t>
  </si>
  <si>
    <t>Tea, maté and other plant products for infusion</t>
  </si>
  <si>
    <t>Green tea, leaves</t>
  </si>
  <si>
    <t>Other non-alcoholic beverages</t>
  </si>
  <si>
    <t>ALCOHOLIC BEVERAGES, TOBACCO AND NARCOTICS</t>
  </si>
  <si>
    <t>ALCOHOLIC BEVERAGES</t>
  </si>
  <si>
    <t xml:space="preserve">Beer </t>
  </si>
  <si>
    <t>TOBACCO</t>
  </si>
  <si>
    <t xml:space="preserve">Tobacco </t>
  </si>
  <si>
    <t xml:space="preserve">Cigarettes </t>
  </si>
  <si>
    <t>Local  cigarettes</t>
  </si>
  <si>
    <t xml:space="preserve">Other tobacco products </t>
  </si>
  <si>
    <t>CLOTHING AND FOOTWEAR</t>
  </si>
  <si>
    <t>CLOTHING</t>
  </si>
  <si>
    <t xml:space="preserve">Garments </t>
  </si>
  <si>
    <t xml:space="preserve">Garments for men or boys </t>
  </si>
  <si>
    <t xml:space="preserve">Garments for women or girls </t>
  </si>
  <si>
    <t xml:space="preserve">Garments for infants (0 to under 2 years) </t>
  </si>
  <si>
    <t xml:space="preserve">School uniforms </t>
  </si>
  <si>
    <t xml:space="preserve">Other articles of clothing and clothing accessories </t>
  </si>
  <si>
    <t xml:space="preserve">Other articles of clothing </t>
  </si>
  <si>
    <t xml:space="preserve">Cleaning, repair, tailoring and hire of clothing </t>
  </si>
  <si>
    <t xml:space="preserve">Repair, tailoring and hire of clothing </t>
  </si>
  <si>
    <t>FOOTWEAR</t>
  </si>
  <si>
    <t xml:space="preserve">Shoes and other footwear </t>
  </si>
  <si>
    <t xml:space="preserve">Footwear for men </t>
  </si>
  <si>
    <t xml:space="preserve">Footwear for women </t>
  </si>
  <si>
    <t xml:space="preserve">Footwear for infants and children </t>
  </si>
  <si>
    <t>HOUSING, WATER, ELECTRICITY, GAS AND OTHER FUELS</t>
  </si>
  <si>
    <t>ACTUAL RENTALS FOR HOUSING</t>
  </si>
  <si>
    <t xml:space="preserve">Actual rentals paid by tenants for main residence </t>
  </si>
  <si>
    <t>MAINTENANCE, REPAIR AND SECURITY OF THE DWELLING</t>
  </si>
  <si>
    <t xml:space="preserve">Materials for the maintenance and repair of the dwelling </t>
  </si>
  <si>
    <t xml:space="preserve">Materials for the maintenance repair of the dwelling </t>
  </si>
  <si>
    <t xml:space="preserve">Services for the maintenance, repair and security of the dwelling </t>
  </si>
  <si>
    <t>WATER SUPPLY AND MISCELLANEOUS SERVICES RELATING TO THE DWELLING</t>
  </si>
  <si>
    <t xml:space="preserve">Water supply </t>
  </si>
  <si>
    <t xml:space="preserve">Water supply through network systems </t>
  </si>
  <si>
    <t xml:space="preserve">Refuse collection </t>
  </si>
  <si>
    <t>Refuse collection</t>
  </si>
  <si>
    <t xml:space="preserve">Sewage collection </t>
  </si>
  <si>
    <t xml:space="preserve">Sewage collection through sewer systems </t>
  </si>
  <si>
    <t>ELECTRICITY, GAS AND OTHER FUELS</t>
  </si>
  <si>
    <t xml:space="preserve">Electricity </t>
  </si>
  <si>
    <t xml:space="preserve">Gas </t>
  </si>
  <si>
    <t xml:space="preserve">Liquefied hydrocarbons </t>
  </si>
  <si>
    <t xml:space="preserve">Liquid fuels </t>
  </si>
  <si>
    <t xml:space="preserve">Solid fuels </t>
  </si>
  <si>
    <t>Coal, coal briquettes and peat</t>
  </si>
  <si>
    <t>FURNISHINGS, HOUSEHOLD EQUIPMENT AND ROUTINE HOUSEHOLD MAINTENANCE</t>
  </si>
  <si>
    <t>FURNITURE, FURNISHINGS, AND LOOSE CARPETS</t>
  </si>
  <si>
    <t xml:space="preserve">Furniture, furnishings and loose carpets </t>
  </si>
  <si>
    <t>Household furniture</t>
  </si>
  <si>
    <t xml:space="preserve">Lighting equipment </t>
  </si>
  <si>
    <t xml:space="preserve">Rugs, carpets and furnishings </t>
  </si>
  <si>
    <t>HOUSEHOLD TEXTILES</t>
  </si>
  <si>
    <t xml:space="preserve">Furnishing fabrics and curtains </t>
  </si>
  <si>
    <t xml:space="preserve">Bed linen </t>
  </si>
  <si>
    <t xml:space="preserve">Table linen and bathroom linen </t>
  </si>
  <si>
    <t xml:space="preserve">Other household textiles </t>
  </si>
  <si>
    <t>HOUSEHOLD APPLIANCES</t>
  </si>
  <si>
    <t>Major household appliances whether electric or not</t>
  </si>
  <si>
    <t xml:space="preserve">Major kitchen appliances </t>
  </si>
  <si>
    <t xml:space="preserve">Major laundry appliances </t>
  </si>
  <si>
    <t xml:space="preserve">Heaters, air conditioners </t>
  </si>
  <si>
    <t>Cleaning equipment</t>
  </si>
  <si>
    <t xml:space="preserve">Small electric household appliances </t>
  </si>
  <si>
    <t xml:space="preserve">Other small electric household appliances </t>
  </si>
  <si>
    <t>GLASSWARE, TABLEWARE AND HOUSEHOLD UTENSILS</t>
  </si>
  <si>
    <t xml:space="preserve">Glassware, tableware and household utensils </t>
  </si>
  <si>
    <t xml:space="preserve">Glassware, crystal-ware, ceramic ware and chinaware </t>
  </si>
  <si>
    <t xml:space="preserve">Non-electric kitchen utensils and articles </t>
  </si>
  <si>
    <t>TOOLS AND EQUIPMENT FOR HOUSE AND GARDEN</t>
  </si>
  <si>
    <t xml:space="preserve">Non-motorized tools and miscellaneous accessories </t>
  </si>
  <si>
    <t xml:space="preserve">Miscellaneous accessories </t>
  </si>
  <si>
    <t>GOODS AND SERVICES FOR ROUTINE HOUSEHOLD MAINTENANCE</t>
  </si>
  <si>
    <t xml:space="preserve">Non-durable household goods </t>
  </si>
  <si>
    <t xml:space="preserve">Cleaning and maintenance products </t>
  </si>
  <si>
    <t xml:space="preserve">Other non-durable small household articles </t>
  </si>
  <si>
    <t xml:space="preserve">Domestic services and household services </t>
  </si>
  <si>
    <t xml:space="preserve">Other household services </t>
  </si>
  <si>
    <t>HEALTH</t>
  </si>
  <si>
    <t>MEDICINES AND HEALTH PRODUCTS</t>
  </si>
  <si>
    <t xml:space="preserve">Medicines </t>
  </si>
  <si>
    <t xml:space="preserve">Medicines, vaccines and other pharmaceutical preparations </t>
  </si>
  <si>
    <t xml:space="preserve">Medical products </t>
  </si>
  <si>
    <t>Treatment devices for personal use</t>
  </si>
  <si>
    <t xml:space="preserve">Assistive products </t>
  </si>
  <si>
    <t>Assistive products for vision</t>
  </si>
  <si>
    <t>OUTPATIENT CARE SERVICES</t>
  </si>
  <si>
    <t xml:space="preserve">Outpatient Dental services </t>
  </si>
  <si>
    <t xml:space="preserve">Other outpatient dental services </t>
  </si>
  <si>
    <t xml:space="preserve">Other outpatient care services (excluding preventive and dental) </t>
  </si>
  <si>
    <t>Outpatient curative and rehabilitative services (excluding dental services)</t>
  </si>
  <si>
    <t>INPATIENT CARE SERVICES</t>
  </si>
  <si>
    <t>Inpatient Curative and rehabilitative services</t>
  </si>
  <si>
    <t xml:space="preserve">Inpatient Curative and rehabilitative services </t>
  </si>
  <si>
    <t xml:space="preserve">OTHER HEALTH SERVICES </t>
  </si>
  <si>
    <t xml:space="preserve">Diagnostic imaging services and medical laboratory services </t>
  </si>
  <si>
    <t>TRANSPORT</t>
  </si>
  <si>
    <t>PURCHASE OF VEHICLES</t>
  </si>
  <si>
    <t xml:space="preserve">Motor cars </t>
  </si>
  <si>
    <t xml:space="preserve">New motor cars </t>
  </si>
  <si>
    <t xml:space="preserve">Motor cycles </t>
  </si>
  <si>
    <t>OPERATION OF PERSONAL TRANSPORT EQUIPMENT</t>
  </si>
  <si>
    <t xml:space="preserve">Parts and accessories for personal transport equipment </t>
  </si>
  <si>
    <t xml:space="preserve">Tyres </t>
  </si>
  <si>
    <t xml:space="preserve">Parts for personal transport equipment </t>
  </si>
  <si>
    <t xml:space="preserve">Fuels and lubricants for personal transport equipment </t>
  </si>
  <si>
    <t xml:space="preserve">Diesel </t>
  </si>
  <si>
    <t xml:space="preserve">Petrol </t>
  </si>
  <si>
    <t xml:space="preserve">Lubricants </t>
  </si>
  <si>
    <t xml:space="preserve">Maintenance and repair of personal transport equipment </t>
  </si>
  <si>
    <t xml:space="preserve">Other services in respect of personal transport equipment </t>
  </si>
  <si>
    <t xml:space="preserve">Toll facilities </t>
  </si>
  <si>
    <t xml:space="preserve">Driving lessons, tests, licences, and road worthiness tests </t>
  </si>
  <si>
    <t>PASSENGER TRANSPORT SERVICES</t>
  </si>
  <si>
    <t xml:space="preserve">Passenger transport by road </t>
  </si>
  <si>
    <t xml:space="preserve">Passenger transport by bus and coach </t>
  </si>
  <si>
    <t xml:space="preserve">Passenger transport by taxi and hired car with driver </t>
  </si>
  <si>
    <t xml:space="preserve">Passenger transport by air </t>
  </si>
  <si>
    <t xml:space="preserve">Passenger transport by air, international </t>
  </si>
  <si>
    <t>INFORMATION AND COMMUNICATION</t>
  </si>
  <si>
    <t>INFORMATION AND COMMUNICATION EQUIPMENT</t>
  </si>
  <si>
    <t xml:space="preserve">Mobile telephone equipment </t>
  </si>
  <si>
    <t xml:space="preserve">Information processing equipment </t>
  </si>
  <si>
    <t xml:space="preserve">Computers, laptops and tablets </t>
  </si>
  <si>
    <t xml:space="preserve">Equipment for the reception, recording and reproduction of sound and vision </t>
  </si>
  <si>
    <t>INFORMATION AND COMMUNICATION SERVICES</t>
  </si>
  <si>
    <t>Fixed communication services</t>
  </si>
  <si>
    <t xml:space="preserve">Fixed communication services </t>
  </si>
  <si>
    <t xml:space="preserve">Mobile communication services </t>
  </si>
  <si>
    <t xml:space="preserve">Internet access provision services and net storage services </t>
  </si>
  <si>
    <t>RECREATION, SPORT, CULTURE, GARDENS AND PETS</t>
  </si>
  <si>
    <t>OTHER RECREATIONAL GOODS</t>
  </si>
  <si>
    <t xml:space="preserve">Games, toys and hobbies </t>
  </si>
  <si>
    <t xml:space="preserve">Other games, toys and hobbies </t>
  </si>
  <si>
    <t>GARDENS AND PETS</t>
  </si>
  <si>
    <t xml:space="preserve">Pets and animal related products </t>
  </si>
  <si>
    <t xml:space="preserve">Products for pets and other household animals </t>
  </si>
  <si>
    <t>RECREATIONAL SERVICES</t>
  </si>
  <si>
    <t>Recreational and sporting services</t>
  </si>
  <si>
    <t>Recreational and leisure services</t>
  </si>
  <si>
    <t>Sporting services – Practice</t>
  </si>
  <si>
    <t>CULTURAL SERVICES</t>
  </si>
  <si>
    <t xml:space="preserve">Photographic services </t>
  </si>
  <si>
    <t>NEWSPAPERS, BOOKS AND STATIONERY</t>
  </si>
  <si>
    <t xml:space="preserve">Educational or text books </t>
  </si>
  <si>
    <t xml:space="preserve">Stationery and drawing materials </t>
  </si>
  <si>
    <t>Stationery and drawing materials</t>
  </si>
  <si>
    <t>PACKAGE HOLIDAYS</t>
  </si>
  <si>
    <t xml:space="preserve">Package holidays </t>
  </si>
  <si>
    <t>EDUCATION SERVICES</t>
  </si>
  <si>
    <t xml:space="preserve">EARLY CHILDHOOD AND PRIMARY EDUCATION </t>
  </si>
  <si>
    <t>Early childhood and primary education</t>
  </si>
  <si>
    <t>Early childhood education</t>
  </si>
  <si>
    <t>Primary education</t>
  </si>
  <si>
    <t>SECONDARY EDUCATION</t>
  </si>
  <si>
    <t>POST-SECONDARY NON-TERTIARY EDUCATION</t>
  </si>
  <si>
    <t>Post-secondary non-tertiary education</t>
  </si>
  <si>
    <t xml:space="preserve">TERTIARY EDUCATION </t>
  </si>
  <si>
    <t>Tertiary education</t>
  </si>
  <si>
    <t xml:space="preserve">EDUCATION NOT DEFINED BY LEVEL </t>
  </si>
  <si>
    <t>Education not defined by level</t>
  </si>
  <si>
    <t xml:space="preserve">Tutoring </t>
  </si>
  <si>
    <t>RESTAURANTS AND ACCOMODATION SERVICES</t>
  </si>
  <si>
    <t>FOOD AND BEVERAGE SERVING SERVICES</t>
  </si>
  <si>
    <t>Restaurants, cafés and the like</t>
  </si>
  <si>
    <t>Restaurants, cafés and the like – with full service</t>
  </si>
  <si>
    <t>ACCOMMODATION SERVICES</t>
  </si>
  <si>
    <t xml:space="preserve">Accommodation services </t>
  </si>
  <si>
    <t>Hotels, motels, inns and similar accommodation services</t>
  </si>
  <si>
    <t>INSURANCE AND FINANCIAL SERVICES</t>
  </si>
  <si>
    <t>INSURANCE</t>
  </si>
  <si>
    <t>Insurance connected with health</t>
  </si>
  <si>
    <t xml:space="preserve">Insurance connected with health </t>
  </si>
  <si>
    <t>Insurance connected with transport</t>
  </si>
  <si>
    <t xml:space="preserve">Personal transport insurance </t>
  </si>
  <si>
    <t>FINANCIAL SERVICES</t>
  </si>
  <si>
    <t>Other financial services</t>
  </si>
  <si>
    <t>Remittances fees</t>
  </si>
  <si>
    <t>PERSONAL CARE, SOCIAL PROTECTION AND MISCELLANEOUS GOODS AND SERVICES</t>
  </si>
  <si>
    <t>PERSONAL CARE</t>
  </si>
  <si>
    <t>Other appliances, articles and products for personal care</t>
  </si>
  <si>
    <t>Hairdressing salons and personal grooming establishments</t>
  </si>
  <si>
    <t>Hairdressing</t>
  </si>
  <si>
    <t>PERSONAL EFFECTS</t>
  </si>
  <si>
    <t xml:space="preserve">Other personal effects </t>
  </si>
  <si>
    <t>Travel goods, articles for babies and other personal effects</t>
  </si>
  <si>
    <t>SOCIAL PROTECTION</t>
  </si>
  <si>
    <t>Social protection</t>
  </si>
  <si>
    <t>Child care services</t>
  </si>
  <si>
    <t xml:space="preserve">OTHER SERVICES </t>
  </si>
  <si>
    <t>Other services</t>
  </si>
  <si>
    <t>Religious services</t>
  </si>
  <si>
    <t xml:space="preserve">Reliance on the new version of the Classification of Individual Consumption according to Purpose COICOP – 2018  issued by the United Nation division (UN), to classify major groups, commodities' and services consumed at the beginning of 2019 which consists of 13 major groups, and for comparison purposes with the previous CPI time series, groups 12, 13 has been merged in order to be compared with the previous group; Miscellaneous Goods and Services (12) within the privious classification COICOP - 1999. </t>
  </si>
  <si>
    <t>Ready made children clothes</t>
  </si>
  <si>
    <t>Ready made  clothes</t>
  </si>
  <si>
    <t>تنظيف وتجميل، خياطة وتجهيز الملابس</t>
  </si>
  <si>
    <t>250غم</t>
  </si>
  <si>
    <t>جوز مقشر</t>
  </si>
  <si>
    <t>Roasted walnut</t>
  </si>
  <si>
    <t>كوفي مايت قهوة</t>
  </si>
  <si>
    <t>Coffee Mate</t>
  </si>
  <si>
    <t>2020</t>
  </si>
  <si>
    <t>بسمتي</t>
  </si>
  <si>
    <t>الهند</t>
  </si>
  <si>
    <t>باكيت/5 كغم</t>
  </si>
  <si>
    <t>Pack/5kg</t>
  </si>
  <si>
    <t>India</t>
  </si>
  <si>
    <t>Basmatee</t>
  </si>
  <si>
    <t>تايلند</t>
  </si>
  <si>
    <t>Greatest</t>
  </si>
  <si>
    <t>جراتيست</t>
  </si>
  <si>
    <t>10/ كغم</t>
  </si>
  <si>
    <t>تعبئة محلية</t>
  </si>
  <si>
    <t>10/ kg</t>
  </si>
  <si>
    <t>local Filler</t>
  </si>
  <si>
    <t>كابي</t>
  </si>
  <si>
    <t>Cappy</t>
  </si>
  <si>
    <t>Royal</t>
  </si>
  <si>
    <t>رويال</t>
  </si>
  <si>
    <t>جليم</t>
  </si>
  <si>
    <t>الاردن</t>
  </si>
  <si>
    <t>pencil</t>
  </si>
  <si>
    <t>قطعة/125 غم</t>
  </si>
  <si>
    <t>Piece/125 gm</t>
  </si>
  <si>
    <t>Yasameen</t>
  </si>
  <si>
    <t>ياسمين</t>
  </si>
  <si>
    <r>
      <t xml:space="preserve"> جدول </t>
    </r>
    <r>
      <rPr>
        <b/>
        <sz val="11"/>
        <rFont val="Times New Roman"/>
        <family val="1"/>
        <charset val="178"/>
      </rPr>
      <t xml:space="preserve">1: </t>
    </r>
    <r>
      <rPr>
        <b/>
        <sz val="11"/>
        <rFont val="Simplified Arabic"/>
        <family val="1"/>
      </rPr>
      <t xml:space="preserve">الأرقام القياسية لأسعار المستهلك في فلسطين، </t>
    </r>
    <r>
      <rPr>
        <b/>
        <sz val="11"/>
        <rFont val="Arial"/>
        <family val="2"/>
      </rPr>
      <t>2004 - 2021</t>
    </r>
  </si>
  <si>
    <t>Table 1: Consumer Price Index Numbers in Palestine, 2004 - 2021</t>
  </si>
  <si>
    <r>
      <t xml:space="preserve"> جدول </t>
    </r>
    <r>
      <rPr>
        <b/>
        <sz val="11"/>
        <rFont val="Times New Roman"/>
        <family val="1"/>
        <charset val="178"/>
      </rPr>
      <t>2</t>
    </r>
    <r>
      <rPr>
        <b/>
        <sz val="11"/>
        <rFont val="Simplified Arabic"/>
        <family val="1"/>
      </rPr>
      <t xml:space="preserve">: الأرقام القياسية لأسعار المستهلك في الضفة الغربية*، </t>
    </r>
    <r>
      <rPr>
        <b/>
        <sz val="11"/>
        <rFont val="Arial"/>
        <family val="2"/>
      </rPr>
      <t>2004 - 2021</t>
    </r>
  </si>
  <si>
    <t>Table 2: Consumer Price Index Numbers in the West Bank*, 2004 - 2021</t>
  </si>
  <si>
    <r>
      <t xml:space="preserve"> جدول </t>
    </r>
    <r>
      <rPr>
        <b/>
        <sz val="11"/>
        <rFont val="Times New Roman"/>
        <family val="1"/>
        <charset val="178"/>
      </rPr>
      <t>3</t>
    </r>
    <r>
      <rPr>
        <b/>
        <sz val="11"/>
        <rFont val="Simplified Arabic"/>
        <family val="1"/>
      </rPr>
      <t xml:space="preserve">: الأرقام القياسية لأسعار المستهلك في قطاع غزة، </t>
    </r>
    <r>
      <rPr>
        <b/>
        <sz val="11"/>
        <rFont val="Arial"/>
        <family val="2"/>
      </rPr>
      <t>2004 - 2021</t>
    </r>
  </si>
  <si>
    <t>Table 3: Consumer Price Index Numbers in Gaza Strip, 2004 - 2021</t>
  </si>
  <si>
    <r>
      <rPr>
        <b/>
        <sz val="11"/>
        <rFont val="Arial"/>
        <family val="2"/>
      </rPr>
      <t>2021 - 2004</t>
    </r>
    <r>
      <rPr>
        <b/>
        <sz val="11"/>
        <rFont val="Simplified Arabic"/>
        <family val="1"/>
      </rPr>
      <t xml:space="preserve"> ،**J1 جدول 4: الأرقام القياسية لأسعار المستهلك في القدس                </t>
    </r>
  </si>
  <si>
    <t>Table 4: Consumer Price Index Numbers in Jerusalem J1**, 2004 - 2021</t>
  </si>
  <si>
    <r>
      <t xml:space="preserve"> جدول </t>
    </r>
    <r>
      <rPr>
        <b/>
        <sz val="11"/>
        <rFont val="Times New Roman"/>
        <family val="1"/>
        <charset val="178"/>
      </rPr>
      <t>5</t>
    </r>
    <r>
      <rPr>
        <b/>
        <sz val="11"/>
        <rFont val="Simplified Arabic"/>
        <family val="1"/>
      </rPr>
      <t>: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2012 - 2021</t>
    </r>
  </si>
  <si>
    <t>Table 5: Annual Consumer Price Index Numbers and Percent Changes in Palestine by Major Groups of Expenditure, 2012 - 2021</t>
  </si>
  <si>
    <r>
      <t xml:space="preserve"> جدول 5 (تابع):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2012 - 2021</t>
    </r>
  </si>
  <si>
    <t>Table 5 (Cont.): Annual Consumer Price Index Numbers and Percent Changes in Palestine by Major Groups of Expenditure, 2012 - 2021</t>
  </si>
  <si>
    <t xml:space="preserve"> جدول 6: الأرقام القياسية ونسب التغير السنوية لأسعار المستهلك في الضفة الغربية* حسب أقسام الإنفاق الرئيسية، 2012 - 2021</t>
  </si>
  <si>
    <t>Table 6: Annual Consumer Price Index Numbers and Percent Changes in the West Bank* by Major Groups of Expenditure, 2012 - 2021</t>
  </si>
  <si>
    <t xml:space="preserve"> جدول 6 (تابع): الأرقام القياسية ونسب التغير السنوية لأسعار المستهلك في الضفة الغربية* حسب أقسام الإنفاق الرئيسية، 2012 - 2021</t>
  </si>
  <si>
    <t>Table 6 (Cont.): Annual Consumer Price Index Numbers and Percent Changes in the West Bank* by Major Groups of Expenditure, 2012 - 2021</t>
  </si>
  <si>
    <t xml:space="preserve"> جدول 7: الأرقام القياسية ونسب التغير السنوية لأسعار المستهلك في قطاع غزة حسب أقسام الإنفاق الرئيسية، 2012 - 2021</t>
  </si>
  <si>
    <t>Table 7: Annual Consumer Price Index Numbers and Percent Changes in Gaza Strip by Major Groups of Expenditure, 2012 - 2021</t>
  </si>
  <si>
    <t xml:space="preserve"> جدول 7 (تابع): الأرقام القياسية ونسب التغير السنوية لأسعار المستهلك في قطاع غزة حسب أقسام الإنفاق الرئيسية، 2012 - 2021</t>
  </si>
  <si>
    <t>Table 7 (Cont.): Annual Consumer Price Index Numbers and Percent Changes in Gaza Strip by Major Groups of Expenditure, 2012 - 2021</t>
  </si>
  <si>
    <t xml:space="preserve"> جدول 8: الأرقام القياسية ونسب التغير السنوية لأسعار المستهلك في القدس J1** حسب أقسام الإنفاق الرئيسية، 2012 - 2021</t>
  </si>
  <si>
    <t>Table 8: Annual Consumer Price Index Numbers and Percent Changes in Jerusalem J1** by Major Groups of Expenditure, 2012 - 2021</t>
  </si>
  <si>
    <t xml:space="preserve"> جدول 8 (تابع): الأرقام القياسية ونسب التغير السنوية لأسعار المستهلك في القدس J1** حسب أقسام الإنفاق الرئيسية، 2012 - 2021</t>
  </si>
  <si>
    <t>Table 8 (Cont.): Annual Consumer Price Index Numbers and Percent Changes in Jerusalem J1** by Major Groups of Expenditure, 2012 - 2021</t>
  </si>
  <si>
    <r>
      <t xml:space="preserve"> جدول </t>
    </r>
    <r>
      <rPr>
        <b/>
        <sz val="11"/>
        <rFont val="Times New Roman"/>
        <family val="1"/>
        <charset val="178"/>
      </rPr>
      <t>9</t>
    </r>
    <r>
      <rPr>
        <b/>
        <sz val="11"/>
        <rFont val="Simplified Arabic"/>
        <family val="1"/>
      </rPr>
      <t>: الأرقام القياسية ونسب التغير الشهرية لأسعار المستهلك في فلسطين حسب أقسام الإنفاق الرئيسية،</t>
    </r>
    <r>
      <rPr>
        <b/>
        <sz val="11"/>
        <rFont val="Times New Roman"/>
        <family val="1"/>
        <charset val="178"/>
      </rPr>
      <t xml:space="preserve"> </t>
    </r>
    <r>
      <rPr>
        <b/>
        <sz val="11"/>
        <rFont val="Arial"/>
        <family val="2"/>
      </rPr>
      <t>كانون ثاني - كانون أول 2021</t>
    </r>
  </si>
  <si>
    <t>Table 9: Monthly Consumer Price Index Numbers and Percent Changes in Palestine by Major Groups of Expenditure, January - December 2021</t>
  </si>
  <si>
    <r>
      <t xml:space="preserve"> جدول </t>
    </r>
    <r>
      <rPr>
        <b/>
        <sz val="11"/>
        <rFont val="Times New Roman"/>
        <family val="1"/>
        <charset val="178"/>
      </rPr>
      <t>10</t>
    </r>
    <r>
      <rPr>
        <b/>
        <sz val="11"/>
        <rFont val="Simplified Arabic"/>
        <family val="1"/>
      </rPr>
      <t>: الأرقام القياسية ونسب التغير الشهرية لأسعار المستهلك في الضفة الغربية* حسب أقسام الإنفاق الرئيسية،</t>
    </r>
    <r>
      <rPr>
        <b/>
        <sz val="11"/>
        <rFont val="Times New Roman"/>
        <family val="1"/>
        <charset val="178"/>
      </rPr>
      <t xml:space="preserve"> </t>
    </r>
    <r>
      <rPr>
        <b/>
        <sz val="11"/>
        <rFont val="Arial"/>
        <family val="2"/>
      </rPr>
      <t>كانون ثاني - كانون أول 2021</t>
    </r>
  </si>
  <si>
    <t>Table 10: Monthly Consumer Price Index Numbers and Percent Changes in the West Bank* by Major Groups of Expenditure, January - December 2021</t>
  </si>
  <si>
    <r>
      <t xml:space="preserve"> جدول </t>
    </r>
    <r>
      <rPr>
        <b/>
        <sz val="11"/>
        <rFont val="Times New Roman"/>
        <family val="1"/>
        <charset val="178"/>
      </rPr>
      <t>11</t>
    </r>
    <r>
      <rPr>
        <b/>
        <sz val="11"/>
        <rFont val="Simplified Arabic"/>
        <family val="1"/>
      </rPr>
      <t>: الأرقام القياسية ونسب التغير الشهرية لأسعار المستهلك في قطاع غزة حسب أقسام الإنفاق الرئيسية،</t>
    </r>
    <r>
      <rPr>
        <b/>
        <sz val="11"/>
        <rFont val="Times New Roman"/>
        <family val="1"/>
        <charset val="178"/>
      </rPr>
      <t xml:space="preserve"> </t>
    </r>
    <r>
      <rPr>
        <b/>
        <sz val="11"/>
        <rFont val="Arial"/>
        <family val="2"/>
      </rPr>
      <t>كانون ثاني - كانون أول 2021</t>
    </r>
  </si>
  <si>
    <t>Table 11: Monthly Consumer Price Index Numbers and Percent Changes in Gaza Strip by Major Groups of Expenditure, January - December 2021</t>
  </si>
  <si>
    <r>
      <t xml:space="preserve"> جدول </t>
    </r>
    <r>
      <rPr>
        <b/>
        <sz val="11"/>
        <rFont val="Times New Roman"/>
        <family val="1"/>
        <charset val="178"/>
      </rPr>
      <t>12</t>
    </r>
    <r>
      <rPr>
        <b/>
        <sz val="11"/>
        <rFont val="Simplified Arabic"/>
        <family val="1"/>
      </rPr>
      <t>: الأرقام القياسية ونسب التغير الشهرية لأسعار المستهلك في القدس J1** حسب أقسام الإنفاق الرئيسية،</t>
    </r>
    <r>
      <rPr>
        <b/>
        <sz val="11"/>
        <rFont val="Times New Roman"/>
        <family val="1"/>
        <charset val="178"/>
      </rPr>
      <t xml:space="preserve"> </t>
    </r>
    <r>
      <rPr>
        <b/>
        <sz val="11"/>
        <rFont val="Arial"/>
        <family val="2"/>
      </rPr>
      <t>كانون ثاني - كانون أول 2021</t>
    </r>
  </si>
  <si>
    <t>Table 12: Monthly Consumer Price Index Numbers and Percent Changes in Jerusalem J1** by Major Groups of Expenditure, January - December 2021</t>
  </si>
  <si>
    <r>
      <t xml:space="preserve"> جدول </t>
    </r>
    <r>
      <rPr>
        <b/>
        <sz val="11"/>
        <rFont val="Times New Roman"/>
        <family val="1"/>
        <charset val="178"/>
      </rPr>
      <t>13</t>
    </r>
    <r>
      <rPr>
        <b/>
        <sz val="11"/>
        <rFont val="Simplified Arabic"/>
        <family val="1"/>
      </rPr>
      <t>: الأرقام القياسية ونسب التغير السنوية لأسعار المستهلك في فلسطين والضفة الغربية* حسب أقسام الإنفاق الرئيسية والفرعية،</t>
    </r>
    <r>
      <rPr>
        <b/>
        <sz val="11"/>
        <rFont val="Times New Roman"/>
        <family val="1"/>
        <charset val="178"/>
      </rPr>
      <t xml:space="preserve"> </t>
    </r>
    <r>
      <rPr>
        <b/>
        <sz val="11"/>
        <rFont val="Arial"/>
        <family val="2"/>
      </rPr>
      <t>2020، 2021</t>
    </r>
  </si>
  <si>
    <t>Table 13: Annual Consumer Price Index Numbers and Percent Changes in Palestine and West Bank* by Major and Sub Groups of Expenditure, 2020, 2021</t>
  </si>
  <si>
    <t xml:space="preserve"> جدول 13 (تابع): الأرقام القياسية ونسب التغير السنوية لأسعار المستهلك في فلسطين والضفة الغربية* حسب أقسام الإنفاق الرئيسية والفرعية، 2020، 2021</t>
  </si>
  <si>
    <t>Table 13 (Cont.): Annual Consumer Price Index Numbers and Percent Changes in Palestine and West Bank* by Major and Sub Groups of Expenditure, 2020, 2021</t>
  </si>
  <si>
    <r>
      <t xml:space="preserve"> جدول </t>
    </r>
    <r>
      <rPr>
        <b/>
        <sz val="11"/>
        <rFont val="Times New Roman"/>
        <family val="1"/>
        <charset val="178"/>
      </rPr>
      <t>14</t>
    </r>
    <r>
      <rPr>
        <b/>
        <sz val="11"/>
        <rFont val="Simplified Arabic"/>
        <family val="1"/>
      </rPr>
      <t>: الأرقام القياسية ونسب التغير السنوية لأسعار المستهلك في قطاع غزة والقدس J1** حسب أقسام الإنفاق الرئيسية والفرعية،</t>
    </r>
    <r>
      <rPr>
        <b/>
        <sz val="11"/>
        <rFont val="Times New Roman"/>
        <family val="1"/>
        <charset val="178"/>
      </rPr>
      <t xml:space="preserve"> </t>
    </r>
    <r>
      <rPr>
        <b/>
        <sz val="11"/>
        <rFont val="Arial"/>
        <family val="2"/>
      </rPr>
      <t>2020، 2021</t>
    </r>
  </si>
  <si>
    <t>Table 14: Annual Consumer Price Index Numbers and Percent Changes in Gaza Strip and Jerusalem J1** by Major and Sub Groups of Expenditure, 2020, 2021</t>
  </si>
  <si>
    <t xml:space="preserve"> جدول 14 (تابع): الأرقام القياسية ونسب التغير السنوية لأسعار المستهلك في قطاع غزة والقدس J1** حسب أقسام الإنفاق الرئيسية والفرعية، 2020، 2021</t>
  </si>
  <si>
    <t>Table 14 (Cont.): Annual Consumer Price Index Numbers and Percent Changes in Gaza Strip and Jerusalem J1** by Major and Sub Groups of Expenditure, 2020, 2021</t>
  </si>
  <si>
    <r>
      <t xml:space="preserve">جدول </t>
    </r>
    <r>
      <rPr>
        <b/>
        <sz val="11"/>
        <rFont val="Arial"/>
        <family val="2"/>
      </rPr>
      <t>15</t>
    </r>
    <r>
      <rPr>
        <b/>
        <sz val="11"/>
        <rFont val="Simplified Arabic"/>
        <family val="1"/>
      </rPr>
      <t xml:space="preserve">: المتوسط السنوي لأسعار المستهلك لسلع مختارة في المناطق الفلسطينية، </t>
    </r>
    <r>
      <rPr>
        <b/>
        <sz val="11"/>
        <rFont val="Arial"/>
        <family val="2"/>
      </rPr>
      <t>2021</t>
    </r>
  </si>
  <si>
    <t>Table 15: Annual Average Consumer Prices for Selected Commodities in Palestinian Regions, 2021</t>
  </si>
  <si>
    <r>
      <t xml:space="preserve">جدول </t>
    </r>
    <r>
      <rPr>
        <b/>
        <sz val="11"/>
        <rFont val="Arial"/>
        <family val="2"/>
      </rPr>
      <t>15</t>
    </r>
    <r>
      <rPr>
        <b/>
        <sz val="11"/>
        <rFont val="Simplified Arabic"/>
        <family val="1"/>
      </rPr>
      <t xml:space="preserve"> (تابع): المتوسط السنوي لأسعار المستهلك لسلع مختارة في المناطق الفلسطينية، </t>
    </r>
    <r>
      <rPr>
        <b/>
        <sz val="11"/>
        <rFont val="Arial"/>
        <family val="2"/>
      </rPr>
      <t>2021</t>
    </r>
  </si>
  <si>
    <t xml:space="preserve">Table 15 (cont.): Annual Average Consumer Prices for Selected Commodities in Palestinian Regions, 2021 </t>
  </si>
  <si>
    <r>
      <t xml:space="preserve"> جدول 16: الأرقام القياسية ونسب التغير السنوية لأسعار المنتج حسب الأبواب الرئيسية وجهة الاستهلاك في فلسطين، </t>
    </r>
    <r>
      <rPr>
        <b/>
        <sz val="11"/>
        <color indexed="8"/>
        <rFont val="Arial"/>
        <family val="2"/>
      </rPr>
      <t>2020، 2021</t>
    </r>
  </si>
  <si>
    <t xml:space="preserve">Table 16: Annual Producer Price Index Numbers and Percent Changes by Major Categories and Consumption Destination in Palestine, 2020, 2021  </t>
  </si>
  <si>
    <r>
      <t xml:space="preserve">Base Year (2019 = 100) </t>
    </r>
    <r>
      <rPr>
        <b/>
        <sz val="11"/>
        <color indexed="8"/>
        <rFont val="Simplified Arabic"/>
        <family val="1"/>
      </rPr>
      <t xml:space="preserve">سنة الأساس  </t>
    </r>
  </si>
  <si>
    <r>
      <t xml:space="preserve"> جدول 17: الأرقام القياسية ونسب التغير السنوية لأسعار الجملة حسب الأبواب الرئيسية ومصدر السلع في فلسطين، </t>
    </r>
    <r>
      <rPr>
        <b/>
        <sz val="11"/>
        <color indexed="8"/>
        <rFont val="Arial"/>
        <family val="2"/>
      </rPr>
      <t>2020، 2021</t>
    </r>
  </si>
  <si>
    <t>Table 17: Annual Wholesale Price Index Numbers and Percent Changes by Major Categories and Source of Commodities in Palestine, 2020, 2021</t>
  </si>
  <si>
    <r>
      <t xml:space="preserve"> جدول 18: الأرقام القياسية السنوية لأسعار المنتج حسب الأبواب الرئيسية والفرعية وجهة الاستهلاك في فلسطين، </t>
    </r>
    <r>
      <rPr>
        <b/>
        <sz val="11"/>
        <color indexed="8"/>
        <rFont val="Arial"/>
        <family val="2"/>
      </rPr>
      <t>2020، 2021</t>
    </r>
  </si>
  <si>
    <t>Table 18: Annual Producer Price Index Numbers by Major and Sub Categories and Consumption Destination in Palestine, 2020, 2021</t>
  </si>
  <si>
    <r>
      <t xml:space="preserve"> جدول 18 (تابع): الأرقام القياسية السنوية لأسعار المنتج حسب الأبواب الرئيسية والفرعية وجهة الاستهلاك في فلسطين، </t>
    </r>
    <r>
      <rPr>
        <b/>
        <sz val="11"/>
        <color indexed="8"/>
        <rFont val="Arial"/>
        <family val="2"/>
      </rPr>
      <t>2020، 2021</t>
    </r>
  </si>
  <si>
    <t>Table 18 (cont.): Annual Producer Price Index Numbers by Major and Sub Categories and Consumption Destination in Palestine, 2020, 2021</t>
  </si>
  <si>
    <t xml:space="preserve">Base Year (2019 = 100) سنة الأساس </t>
  </si>
  <si>
    <t xml:space="preserve">Base Year (2019 = 100) سنة الأساس  </t>
  </si>
  <si>
    <r>
      <t xml:space="preserve"> جدول 19: الأرقام القياسية السنوية لأسعار الجملة حسب الأبواب الرئيسية والفرعية ومصدر السلع في فلسطين، </t>
    </r>
    <r>
      <rPr>
        <b/>
        <sz val="11"/>
        <color indexed="8"/>
        <rFont val="Arial"/>
        <family val="2"/>
      </rPr>
      <t>2020</t>
    </r>
    <r>
      <rPr>
        <b/>
        <sz val="11"/>
        <color indexed="8"/>
        <rFont val="Simplified Arabic"/>
        <family val="1"/>
      </rPr>
      <t xml:space="preserve">، </t>
    </r>
    <r>
      <rPr>
        <b/>
        <sz val="11"/>
        <color indexed="8"/>
        <rFont val="Arial"/>
        <family val="2"/>
      </rPr>
      <t xml:space="preserve">2021 </t>
    </r>
    <r>
      <rPr>
        <b/>
        <sz val="11"/>
        <color indexed="8"/>
        <rFont val="Simplified Arabic"/>
        <family val="1"/>
      </rPr>
      <t xml:space="preserve"> </t>
    </r>
  </si>
  <si>
    <t xml:space="preserve">Table 19: Annual Wholesale Price Index Numbers by Major and Sub Categories and Source of Commodities in Palestine, 2020, 2021 </t>
  </si>
  <si>
    <r>
      <t xml:space="preserve"> جدول </t>
    </r>
    <r>
      <rPr>
        <b/>
        <sz val="11"/>
        <color indexed="8"/>
        <rFont val="Arial"/>
        <family val="2"/>
      </rPr>
      <t>19 (تابع)</t>
    </r>
    <r>
      <rPr>
        <b/>
        <sz val="11"/>
        <color indexed="8"/>
        <rFont val="Simplified Arabic"/>
        <family val="1"/>
      </rPr>
      <t xml:space="preserve"> : الأرقام القياسية السنوية لأسعار الجملة حسب الأبواب الرئيسية والفرعية ومصدر السلع في فلسطين، </t>
    </r>
    <r>
      <rPr>
        <b/>
        <sz val="11"/>
        <color indexed="8"/>
        <rFont val="Arial"/>
        <family val="2"/>
      </rPr>
      <t xml:space="preserve">2020، 2021 </t>
    </r>
    <r>
      <rPr>
        <b/>
        <sz val="11"/>
        <color indexed="8"/>
        <rFont val="Simplified Arabic"/>
        <family val="1"/>
      </rPr>
      <t xml:space="preserve"> </t>
    </r>
  </si>
  <si>
    <t>Table 19 (cont.) : Annual Wholesale Price Index Numbers by Major and Sub Categories and Source of Commodities in Palestine, 2020, 2021</t>
  </si>
  <si>
    <r>
      <t xml:space="preserve"> جدول 20: الأرقام القياسية ونسب التغير السنوية لأسعار تكاليف البناء حسب المجموعات الرئيسية والفرعية ونوع المبنى في الضفة الغربية*، </t>
    </r>
    <r>
      <rPr>
        <b/>
        <sz val="11"/>
        <color indexed="8"/>
        <rFont val="Arial"/>
        <family val="2"/>
      </rPr>
      <t>2020، 2021</t>
    </r>
  </si>
  <si>
    <t xml:space="preserve"> Table 20: Annual Construction Cost Index Numbers and Percent Changes by Major and sub Groups and Building Type in the West Bank*, 2020, 2021</t>
  </si>
  <si>
    <r>
      <t xml:space="preserve"> جدول </t>
    </r>
    <r>
      <rPr>
        <b/>
        <sz val="11"/>
        <rFont val="Times New Roman"/>
        <family val="1"/>
        <charset val="178"/>
      </rPr>
      <t>21</t>
    </r>
    <r>
      <rPr>
        <b/>
        <sz val="11"/>
        <rFont val="Simplified Arabic"/>
        <family val="1"/>
      </rPr>
      <t xml:space="preserve">: الأرقام القياسية لأسعار تكاليف البناء للمباني السكنية والمباني غير السكنية في الضفة الغربية*، </t>
    </r>
    <r>
      <rPr>
        <b/>
        <sz val="11"/>
        <rFont val="Arial"/>
        <family val="2"/>
      </rPr>
      <t>2013 - 2021</t>
    </r>
  </si>
  <si>
    <t>Table 21: Construction Cost Index Numbers for Residential and Non-Residential Buildings in the West Bank*, 2013 - 2021</t>
  </si>
  <si>
    <r>
      <t xml:space="preserve"> جدول </t>
    </r>
    <r>
      <rPr>
        <b/>
        <sz val="11"/>
        <rFont val="Times New Roman"/>
        <family val="1"/>
        <charset val="178"/>
      </rPr>
      <t>22</t>
    </r>
    <r>
      <rPr>
        <b/>
        <sz val="11"/>
        <rFont val="Simplified Arabic"/>
        <family val="1"/>
      </rPr>
      <t xml:space="preserve">: الأرقام القياسية لأسعار تكاليف البناء لمباني العظم في الضفة الغربية*، </t>
    </r>
    <r>
      <rPr>
        <b/>
        <sz val="11"/>
        <rFont val="Arial"/>
        <family val="2"/>
      </rPr>
      <t>2014 - 2021</t>
    </r>
  </si>
  <si>
    <t xml:space="preserve">Table 22: Construction Cost Index Numbers for Skeleton Buildings in the West Bank*, 2014 - 2021 </t>
  </si>
  <si>
    <r>
      <t xml:space="preserve"> جدول </t>
    </r>
    <r>
      <rPr>
        <b/>
        <sz val="11"/>
        <rFont val="Times New Roman"/>
        <family val="1"/>
        <charset val="178"/>
      </rPr>
      <t>23</t>
    </r>
    <r>
      <rPr>
        <b/>
        <sz val="11"/>
        <rFont val="Simplified Arabic"/>
        <family val="1"/>
      </rPr>
      <t xml:space="preserve">: الأرقام القياسية لأسعار تكاليف الطرق في الضفة الغربية*، </t>
    </r>
    <r>
      <rPr>
        <b/>
        <sz val="11"/>
        <rFont val="Arial"/>
        <family val="2"/>
      </rPr>
      <t>2013 - 2021</t>
    </r>
  </si>
  <si>
    <t xml:space="preserve">Table 23: Road Cost Index Numbers in the West Bank*, 2013 - 2021 </t>
  </si>
  <si>
    <r>
      <t xml:space="preserve">جدول 24: الأرقام القياسية ونسب التغير السنوية لأسعار تكاليف الطرق حسب المجموعات الرئيسية والفرعية في الضفة الغربية*، </t>
    </r>
    <r>
      <rPr>
        <b/>
        <sz val="11"/>
        <rFont val="Arial"/>
        <family val="2"/>
      </rPr>
      <t>2020،</t>
    </r>
    <r>
      <rPr>
        <b/>
        <sz val="11"/>
        <rFont val="Simplified Arabic"/>
        <family val="1"/>
      </rPr>
      <t xml:space="preserve"> </t>
    </r>
    <r>
      <rPr>
        <b/>
        <sz val="11"/>
        <rFont val="Arial"/>
        <family val="2"/>
      </rPr>
      <t xml:space="preserve">2021 </t>
    </r>
  </si>
  <si>
    <t xml:space="preserve"> Table 24: Annual Road Cost Index Numbers and Percent Changes by Major and Sub Groups in the West Bank*, 2020, 2021</t>
  </si>
  <si>
    <r>
      <t xml:space="preserve"> جدول 25: الأرقام القياسية ونسب التغير السنوية لأسعار تكاليف الطرق حسب نوع الطريق في الضفة الغربية*، 2020، 2021 </t>
    </r>
    <r>
      <rPr>
        <b/>
        <sz val="11"/>
        <rFont val="Arial"/>
        <family val="2"/>
      </rPr>
      <t xml:space="preserve"> </t>
    </r>
  </si>
  <si>
    <t>Table 25: Annual Road Cost Index Numbers and Percent Changes by Type of Road in the West Bank*, 2020, 2021</t>
  </si>
  <si>
    <t>جدول 29: الأرقام القياسية ونسب التغير السنوية لكميات الإنتاج الصناعي حسب المجموعات الرئيسية والفرعية في فلسطين، 2020، 2021</t>
  </si>
  <si>
    <t>Table 29: Annual Industrial Production Index Numbers and Percent Changes by Major and Sub Groups in Palestine, 2020, 2021</t>
  </si>
  <si>
    <t>2021</t>
  </si>
  <si>
    <r>
      <rPr>
        <b/>
        <sz val="11"/>
        <rFont val="Simplified Arabic"/>
        <family val="1"/>
      </rPr>
      <t xml:space="preserve">سنة الأساس </t>
    </r>
    <r>
      <rPr>
        <b/>
        <sz val="11"/>
        <rFont val="Arial"/>
        <family val="2"/>
        <charset val="178"/>
      </rPr>
      <t xml:space="preserve">(Base Year (2019 = 100 </t>
    </r>
  </si>
  <si>
    <r>
      <rPr>
        <b/>
        <sz val="11"/>
        <rFont val="Simplified Arabic"/>
        <family val="1"/>
      </rPr>
      <t>سنة الأساس</t>
    </r>
    <r>
      <rPr>
        <b/>
        <sz val="11"/>
        <rFont val="Arial"/>
        <family val="2"/>
      </rPr>
      <t xml:space="preserve"> (Base Year (2019 = 100 </t>
    </r>
  </si>
  <si>
    <r>
      <t xml:space="preserve"> جدول </t>
    </r>
    <r>
      <rPr>
        <b/>
        <sz val="11"/>
        <rFont val="Times New Roman"/>
        <family val="1"/>
        <charset val="178"/>
      </rPr>
      <t>30</t>
    </r>
    <r>
      <rPr>
        <b/>
        <sz val="11"/>
        <rFont val="Simplified Arabic"/>
        <family val="1"/>
      </rPr>
      <t xml:space="preserve">: الأرقام القياسية لكميات الانتاج الصناعي في فلسطين، </t>
    </r>
    <r>
      <rPr>
        <b/>
        <sz val="11"/>
        <rFont val="Arial"/>
        <family val="2"/>
      </rPr>
      <t>2011 - 2021</t>
    </r>
  </si>
  <si>
    <t>Table 30: Industrial Production Index Numbers in Palestine, 2011 - 2021</t>
  </si>
  <si>
    <r>
      <t xml:space="preserve">جدول 26: الأرقام القياسية ونسب التغير السنوية لأسعار تكاليف إنشاء شبكات الصرف الصحي حسب المجموعات الفرعية في الضفة الغربية*، </t>
    </r>
    <r>
      <rPr>
        <b/>
        <sz val="11"/>
        <rFont val="Arial"/>
        <family val="2"/>
      </rPr>
      <t>2020،</t>
    </r>
    <r>
      <rPr>
        <b/>
        <sz val="11"/>
        <rFont val="Simplified Arabic"/>
        <family val="1"/>
      </rPr>
      <t xml:space="preserve"> </t>
    </r>
    <r>
      <rPr>
        <b/>
        <sz val="11"/>
        <rFont val="Arial"/>
        <family val="2"/>
      </rPr>
      <t xml:space="preserve">2021 </t>
    </r>
  </si>
  <si>
    <t xml:space="preserve"> Table 26: Annual Sewage Networks Cost Index Numbers and Percent Changes by Sub Groups in the West Bank*, 2020, 2021</t>
  </si>
  <si>
    <r>
      <t xml:space="preserve">جدول 27: الأرقام القياسية ونسب التغير السنوية لأسعار تكاليف إنشاء شبكات المياه حسب المجموعات الرئيسية والفرعية في الضفة الغربية*، </t>
    </r>
    <r>
      <rPr>
        <b/>
        <sz val="11"/>
        <rFont val="Arial"/>
        <family val="2"/>
      </rPr>
      <t>2020،</t>
    </r>
    <r>
      <rPr>
        <b/>
        <sz val="11"/>
        <rFont val="Simplified Arabic"/>
        <family val="1"/>
      </rPr>
      <t xml:space="preserve"> </t>
    </r>
    <r>
      <rPr>
        <b/>
        <sz val="11"/>
        <rFont val="Arial"/>
        <family val="2"/>
      </rPr>
      <t xml:space="preserve">2021 </t>
    </r>
  </si>
  <si>
    <t xml:space="preserve"> Table 27: Annual Water Networks Cost Index Numbers and Percent Changes by Major and Sub Groups in the West Bank*, 2020, 2021</t>
  </si>
  <si>
    <r>
      <t xml:space="preserve"> جدول </t>
    </r>
    <r>
      <rPr>
        <b/>
        <sz val="11"/>
        <rFont val="Times New Roman"/>
        <family val="1"/>
        <charset val="178"/>
      </rPr>
      <t>28</t>
    </r>
    <r>
      <rPr>
        <b/>
        <sz val="11"/>
        <rFont val="Simplified Arabic"/>
        <family val="1"/>
      </rPr>
      <t xml:space="preserve">: الأرقام القياسية لأسعار تكاليف إنشاء شبكات المياه والصرف الصحي في الضفة الغربية*، </t>
    </r>
    <r>
      <rPr>
        <b/>
        <sz val="11"/>
        <rFont val="Arial"/>
        <family val="2"/>
      </rPr>
      <t>2013 - 2021</t>
    </r>
  </si>
  <si>
    <t xml:space="preserve">Table 28: Water and Sewage Networks Cost Index Numbers in the West Bank*, 2013 - 2021 </t>
  </si>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</sst>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Red]0.00"/>
  </numFmts>
  <fonts count="56" x14ac:knownFonts="1">
    <font>
      <sz val="10"/>
      <name val="Arial"/>
      <charset val="178"/>
    </font>
    <font>
      <sz val="8"/>
      <name val="Times New Roman"/>
      <family val="1"/>
    </font>
    <font>
      <b/>
      <sz val="10"/>
      <name val="Arial"/>
      <family val="2"/>
    </font>
    <font>
      <b/>
      <sz val="11"/>
      <name val="Arial"/>
      <family val="2"/>
    </font>
    <font>
      <b/>
      <sz val="11"/>
      <name val="Simplified Arabic"/>
      <family val="1"/>
    </font>
    <font>
      <b/>
      <sz val="11"/>
      <name val="Times New Roman"/>
      <family val="1"/>
      <charset val="178"/>
    </font>
    <font>
      <sz val="9"/>
      <name val="Arial"/>
      <family val="2"/>
    </font>
    <font>
      <sz val="9"/>
      <name val="Simplified Arabic"/>
      <family val="1"/>
    </font>
    <font>
      <b/>
      <sz val="9"/>
      <name val="Simplified Arabic"/>
      <family val="1"/>
    </font>
    <font>
      <b/>
      <sz val="9"/>
      <name val="Arial"/>
      <family val="2"/>
    </font>
    <font>
      <sz val="8.5"/>
      <name val="Arial"/>
      <family val="2"/>
    </font>
    <font>
      <b/>
      <sz val="8.5"/>
      <name val="Arial"/>
      <family val="2"/>
    </font>
    <font>
      <b/>
      <sz val="12"/>
      <name val="Times New Roman"/>
      <family val="1"/>
      <charset val="178"/>
    </font>
    <font>
      <sz val="8.5"/>
      <name val="Simplified Arabic"/>
      <family val="1"/>
    </font>
    <font>
      <sz val="10"/>
      <name val="Arial"/>
      <family val="2"/>
    </font>
    <font>
      <sz val="8"/>
      <name val="Times New Roman"/>
      <family val="1"/>
    </font>
    <font>
      <sz val="9"/>
      <color indexed="8"/>
      <name val="Arial"/>
      <family val="2"/>
    </font>
    <font>
      <b/>
      <sz val="10"/>
      <name val="Times New Roman"/>
      <family val="1"/>
      <charset val="178"/>
    </font>
    <font>
      <sz val="9"/>
      <name val="Times New Roman"/>
      <family val="1"/>
    </font>
    <font>
      <sz val="8"/>
      <name val="Arabic Transparent"/>
      <charset val="178"/>
    </font>
    <font>
      <sz val="9"/>
      <name val="Times New Roman"/>
      <family val="1"/>
      <charset val="178"/>
    </font>
    <font>
      <sz val="9"/>
      <name val="Arial"/>
      <family val="2"/>
      <charset val="178"/>
    </font>
    <font>
      <sz val="8"/>
      <color indexed="10"/>
      <name val="Arial"/>
      <family val="2"/>
    </font>
    <font>
      <b/>
      <sz val="8"/>
      <name val="Arabic Transparent"/>
      <charset val="178"/>
    </font>
    <font>
      <sz val="8"/>
      <name val="Arial"/>
      <family val="2"/>
    </font>
    <font>
      <b/>
      <sz val="9"/>
      <name val="Times New Roman"/>
      <family val="1"/>
    </font>
    <font>
      <b/>
      <sz val="8"/>
      <color indexed="56"/>
      <name val="Arabic Transparent"/>
      <charset val="178"/>
    </font>
    <font>
      <b/>
      <sz val="8"/>
      <color indexed="10"/>
      <name val="Arabic Transparent"/>
      <charset val="178"/>
    </font>
    <font>
      <sz val="8"/>
      <name val="Simplified Arabic"/>
      <family val="1"/>
    </font>
    <font>
      <b/>
      <sz val="8"/>
      <name val="Arial"/>
      <family val="2"/>
    </font>
    <font>
      <b/>
      <sz val="8"/>
      <name val="Arial"/>
      <family val="2"/>
      <charset val="178"/>
    </font>
    <font>
      <sz val="8"/>
      <name val="Arial"/>
      <family val="2"/>
      <charset val="178"/>
    </font>
    <font>
      <b/>
      <sz val="11"/>
      <color indexed="8"/>
      <name val="Simplified Arabic"/>
      <family val="1"/>
    </font>
    <font>
      <b/>
      <sz val="11"/>
      <color indexed="8"/>
      <name val="Arial"/>
      <family val="2"/>
    </font>
    <font>
      <sz val="12"/>
      <color indexed="8"/>
      <name val="Arial"/>
      <family val="2"/>
    </font>
    <font>
      <sz val="10"/>
      <color indexed="8"/>
      <name val="Arial"/>
      <family val="2"/>
    </font>
    <font>
      <b/>
      <sz val="9"/>
      <color indexed="8"/>
      <name val="Simplified Arabic"/>
      <family val="1"/>
    </font>
    <font>
      <b/>
      <sz val="9"/>
      <color indexed="8"/>
      <name val="Arial"/>
      <family val="2"/>
    </font>
    <font>
      <sz val="9"/>
      <color indexed="8"/>
      <name val="Simplified Arabic"/>
      <family val="1"/>
    </font>
    <font>
      <b/>
      <sz val="9"/>
      <color indexed="8"/>
      <name val="Arabic Transparent"/>
      <charset val="178"/>
    </font>
    <font>
      <b/>
      <sz val="12"/>
      <color indexed="8"/>
      <name val="Times New Roman"/>
      <family val="1"/>
      <charset val="178"/>
    </font>
    <font>
      <b/>
      <sz val="11"/>
      <color indexed="8"/>
      <name val="Times New Roman"/>
      <family val="1"/>
      <charset val="178"/>
    </font>
    <font>
      <sz val="10"/>
      <name val="Times New Roman"/>
      <family val="1"/>
      <charset val="178"/>
    </font>
    <font>
      <b/>
      <sz val="10"/>
      <color indexed="8"/>
      <name val="Arial"/>
      <family val="2"/>
    </font>
    <font>
      <b/>
      <sz val="11"/>
      <name val="Times New Roman"/>
      <family val="1"/>
    </font>
    <font>
      <b/>
      <sz val="10"/>
      <color indexed="8"/>
      <name val="Arial"/>
      <family val="2"/>
      <charset val="178"/>
    </font>
    <font>
      <b/>
      <sz val="11"/>
      <name val="Arial"/>
      <family val="2"/>
      <charset val="178"/>
    </font>
    <font>
      <sz val="9"/>
      <name val="Arial"/>
      <family val="2"/>
      <scheme val="minor"/>
    </font>
    <font>
      <b/>
      <sz val="9"/>
      <name val="Arial"/>
      <family val="2"/>
      <scheme val="minor"/>
    </font>
    <font>
      <b/>
      <sz val="9"/>
      <color theme="1"/>
      <name val="Simplified Arabic"/>
      <family val="1"/>
    </font>
    <font>
      <sz val="9"/>
      <color theme="1"/>
      <name val="Simplified Arabic"/>
      <family val="1"/>
    </font>
    <font>
      <b/>
      <sz val="9"/>
      <color indexed="8"/>
      <name val="Arial"/>
      <family val="2"/>
      <scheme val="minor"/>
    </font>
    <font>
      <sz val="9"/>
      <color rgb="FF000000"/>
      <name val="Arial"/>
      <family val="2"/>
    </font>
    <font>
      <sz val="12"/>
      <color theme="1"/>
      <name val="Arial"/>
      <family val="2"/>
      <scheme val="minor"/>
    </font>
    <font>
      <b/>
      <sz val="9"/>
      <color theme="1"/>
      <name val="Arial"/>
      <family val="2"/>
    </font>
    <font>
      <b/>
      <sz val="9"/>
      <color rgb="FF000000"/>
      <name val="Arial"/>
      <family val="2"/>
    </font>
  </fonts>
  <fills count="5">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8">
    <xf numFmtId="0" fontId="0" fillId="0" borderId="0"/>
    <xf numFmtId="0" fontId="17" fillId="0" borderId="0" applyNumberFormat="0">
      <alignment horizontal="right"/>
    </xf>
    <xf numFmtId="0" fontId="17" fillId="0" borderId="0" applyNumberFormat="0">
      <alignment horizontal="left"/>
    </xf>
    <xf numFmtId="0" fontId="15" fillId="0" borderId="0"/>
    <xf numFmtId="0" fontId="1" fillId="0" borderId="0"/>
    <xf numFmtId="0" fontId="1" fillId="0" borderId="0"/>
    <xf numFmtId="0" fontId="53" fillId="0" borderId="0"/>
    <xf numFmtId="9" fontId="14" fillId="0" borderId="0" applyFont="0" applyFill="0" applyBorder="0" applyAlignment="0" applyProtection="0"/>
  </cellStyleXfs>
  <cellXfs count="675">
    <xf numFmtId="0" fontId="0" fillId="0" borderId="0" xfId="0"/>
    <xf numFmtId="0" fontId="2" fillId="0" borderId="0" xfId="0" applyFont="1" applyAlignment="1"/>
    <xf numFmtId="0" fontId="0" fillId="0" borderId="0" xfId="0" applyAlignment="1">
      <alignment horizontal="right"/>
    </xf>
    <xf numFmtId="0" fontId="7" fillId="2" borderId="1" xfId="0" applyNumberFormat="1" applyFont="1" applyFill="1" applyBorder="1" applyAlignment="1">
      <alignment horizontal="center" vertical="center"/>
    </xf>
    <xf numFmtId="0" fontId="6" fillId="2" borderId="2" xfId="0" applyNumberFormat="1" applyFont="1" applyFill="1" applyBorder="1" applyAlignment="1">
      <alignment horizontal="center" vertical="center"/>
    </xf>
    <xf numFmtId="0" fontId="8" fillId="2" borderId="1" xfId="0" applyNumberFormat="1" applyFont="1" applyFill="1" applyBorder="1" applyAlignment="1">
      <alignment horizontal="center" vertical="top" wrapText="1"/>
    </xf>
    <xf numFmtId="0" fontId="6" fillId="2" borderId="3" xfId="0" applyNumberFormat="1" applyFont="1" applyFill="1" applyBorder="1" applyAlignment="1">
      <alignment horizontal="right" vertical="center" indent="1"/>
    </xf>
    <xf numFmtId="0" fontId="6" fillId="2" borderId="3" xfId="0" applyFont="1" applyFill="1" applyBorder="1" applyAlignment="1">
      <alignment horizontal="right" vertical="center" indent="1"/>
    </xf>
    <xf numFmtId="0" fontId="6" fillId="2" borderId="4" xfId="0" applyNumberFormat="1" applyFont="1" applyFill="1" applyBorder="1" applyAlignment="1">
      <alignment horizontal="right" vertical="center" indent="1"/>
    </xf>
    <xf numFmtId="0" fontId="6" fillId="2" borderId="3" xfId="0" applyNumberFormat="1" applyFont="1" applyFill="1" applyBorder="1" applyAlignment="1">
      <alignment horizontal="left" vertical="center" indent="1"/>
    </xf>
    <xf numFmtId="0" fontId="6" fillId="2" borderId="3" xfId="0" applyFont="1" applyFill="1" applyBorder="1" applyAlignment="1">
      <alignment horizontal="left" vertical="center" indent="1"/>
    </xf>
    <xf numFmtId="0" fontId="6" fillId="0" borderId="3" xfId="0" applyFont="1" applyBorder="1" applyAlignment="1">
      <alignment horizontal="left" vertical="center" indent="1"/>
    </xf>
    <xf numFmtId="2" fontId="6" fillId="2" borderId="6" xfId="0" applyNumberFormat="1" applyFont="1" applyFill="1" applyBorder="1" applyAlignment="1">
      <alignment horizontal="right" vertical="center" indent="1"/>
    </xf>
    <xf numFmtId="2" fontId="6" fillId="2" borderId="7"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readingOrder="2"/>
    </xf>
    <xf numFmtId="2" fontId="6" fillId="2" borderId="0" xfId="0" applyNumberFormat="1" applyFont="1" applyFill="1" applyBorder="1" applyAlignment="1">
      <alignment horizontal="right" vertical="center" indent="1"/>
    </xf>
    <xf numFmtId="2" fontId="6" fillId="2" borderId="8" xfId="0" applyNumberFormat="1" applyFont="1" applyFill="1" applyBorder="1" applyAlignment="1">
      <alignment horizontal="right" vertical="center" indent="1"/>
    </xf>
    <xf numFmtId="2" fontId="6" fillId="2" borderId="0" xfId="5" applyNumberFormat="1" applyFont="1" applyFill="1" applyBorder="1" applyAlignment="1">
      <alignment horizontal="right" vertical="center" indent="1"/>
    </xf>
    <xf numFmtId="2" fontId="6" fillId="2" borderId="8" xfId="4" applyNumberFormat="1" applyFont="1" applyFill="1" applyBorder="1" applyAlignment="1">
      <alignment horizontal="right" vertical="center" indent="1"/>
    </xf>
    <xf numFmtId="0" fontId="6" fillId="2" borderId="0" xfId="0" applyNumberFormat="1" applyFont="1" applyFill="1" applyBorder="1" applyAlignment="1">
      <alignment horizontal="right" vertical="center" indent="1"/>
    </xf>
    <xf numFmtId="0" fontId="6" fillId="2" borderId="8"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xf>
    <xf numFmtId="0" fontId="6" fillId="0" borderId="2" xfId="0" applyFont="1" applyBorder="1" applyAlignment="1">
      <alignment horizontal="right" vertical="center" indent="1"/>
    </xf>
    <xf numFmtId="2" fontId="6" fillId="2" borderId="9" xfId="0" applyNumberFormat="1" applyFont="1" applyFill="1" applyBorder="1" applyAlignment="1">
      <alignment horizontal="right" vertical="center" indent="1"/>
    </xf>
    <xf numFmtId="0" fontId="6" fillId="2" borderId="2" xfId="0" applyNumberFormat="1" applyFont="1" applyFill="1" applyBorder="1" applyAlignment="1">
      <alignment horizontal="left" vertical="center" indent="1"/>
    </xf>
    <xf numFmtId="0" fontId="8"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xf>
    <xf numFmtId="0" fontId="6" fillId="2" borderId="2" xfId="0" applyNumberFormat="1" applyFont="1" applyFill="1" applyBorder="1" applyAlignment="1">
      <alignment horizontal="center" vertical="top"/>
    </xf>
    <xf numFmtId="0" fontId="4" fillId="0" borderId="0" xfId="0" applyFont="1" applyBorder="1" applyAlignment="1">
      <alignment vertical="top"/>
    </xf>
    <xf numFmtId="0" fontId="0" fillId="0" borderId="0" xfId="0" applyAlignment="1">
      <alignment vertical="top"/>
    </xf>
    <xf numFmtId="0" fontId="3" fillId="0" borderId="0" xfId="0" applyFont="1" applyAlignment="1">
      <alignment vertical="top"/>
    </xf>
    <xf numFmtId="0" fontId="3" fillId="0" borderId="0" xfId="0" applyFont="1" applyBorder="1" applyAlignment="1">
      <alignment vertical="top"/>
    </xf>
    <xf numFmtId="0" fontId="0" fillId="0" borderId="10" xfId="0" applyBorder="1" applyAlignment="1">
      <alignment vertical="top"/>
    </xf>
    <xf numFmtId="0" fontId="0" fillId="0" borderId="0" xfId="0" applyBorder="1" applyAlignment="1">
      <alignment vertical="top"/>
    </xf>
    <xf numFmtId="0" fontId="9" fillId="0" borderId="4" xfId="0" applyFont="1" applyBorder="1" applyAlignment="1">
      <alignmen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Fill="1" applyBorder="1" applyAlignment="1">
      <alignment horizontal="right" vertical="center" wrapText="1" indent="1"/>
    </xf>
    <xf numFmtId="2" fontId="6" fillId="2" borderId="5" xfId="0" applyNumberFormat="1" applyFont="1" applyFill="1" applyBorder="1" applyAlignment="1">
      <alignment horizontal="right" vertical="center" indent="1"/>
    </xf>
    <xf numFmtId="2" fontId="6" fillId="2" borderId="4" xfId="0" applyNumberFormat="1" applyFont="1" applyFill="1" applyBorder="1" applyAlignment="1">
      <alignment horizontal="right" vertical="top" indent="1"/>
    </xf>
    <xf numFmtId="2" fontId="6" fillId="2" borderId="0" xfId="0" applyNumberFormat="1" applyFont="1" applyFill="1" applyBorder="1" applyAlignment="1">
      <alignment horizontal="right" vertical="top" indent="1"/>
    </xf>
    <xf numFmtId="0" fontId="10" fillId="0" borderId="0" xfId="0" applyFont="1" applyBorder="1" applyAlignment="1">
      <alignment vertical="top"/>
    </xf>
    <xf numFmtId="0" fontId="10" fillId="0" borderId="0" xfId="0" applyFont="1" applyAlignment="1">
      <alignment vertical="top"/>
    </xf>
    <xf numFmtId="0" fontId="7" fillId="3" borderId="3" xfId="0" applyFont="1" applyFill="1" applyBorder="1" applyAlignment="1">
      <alignment horizontal="right" vertical="center" wrapText="1" indent="1"/>
    </xf>
    <xf numFmtId="0" fontId="7" fillId="0" borderId="3" xfId="0" applyFont="1" applyFill="1" applyBorder="1" applyAlignment="1">
      <alignment horizontal="right" vertical="center" wrapText="1" indent="1"/>
    </xf>
    <xf numFmtId="2" fontId="6" fillId="2" borderId="0" xfId="0" applyNumberFormat="1" applyFont="1" applyFill="1" applyBorder="1" applyAlignment="1">
      <alignment horizontal="right" vertical="center" indent="1" readingOrder="2"/>
    </xf>
    <xf numFmtId="2" fontId="6" fillId="2" borderId="0" xfId="4" applyNumberFormat="1" applyFont="1" applyFill="1" applyBorder="1" applyAlignment="1">
      <alignment horizontal="right" vertical="center" indent="1"/>
    </xf>
    <xf numFmtId="2" fontId="6" fillId="2" borderId="0" xfId="4" applyNumberFormat="1" applyFont="1" applyFill="1" applyBorder="1" applyAlignment="1">
      <alignment horizontal="right" vertical="top" indent="1"/>
    </xf>
    <xf numFmtId="0" fontId="8" fillId="0" borderId="2" xfId="0" applyFont="1" applyBorder="1" applyAlignment="1">
      <alignment horizontal="right" vertical="center" wrapText="1" indent="1" readingOrder="2"/>
    </xf>
    <xf numFmtId="2" fontId="9" fillId="2" borderId="9" xfId="0" applyNumberFormat="1" applyFont="1" applyFill="1" applyBorder="1" applyAlignment="1">
      <alignment horizontal="right" vertical="center" indent="1"/>
    </xf>
    <xf numFmtId="2" fontId="9" fillId="2" borderId="10" xfId="0" applyNumberFormat="1" applyFont="1" applyFill="1" applyBorder="1" applyAlignment="1">
      <alignment horizontal="right" vertical="center" indent="1"/>
    </xf>
    <xf numFmtId="0" fontId="9" fillId="0" borderId="2" xfId="0" applyFont="1" applyBorder="1" applyAlignment="1">
      <alignment horizontal="left" vertical="center" wrapText="1" indent="1" readingOrder="1"/>
    </xf>
    <xf numFmtId="2" fontId="9" fillId="2" borderId="4" xfId="0" applyNumberFormat="1" applyFont="1" applyFill="1" applyBorder="1" applyAlignment="1">
      <alignment horizontal="right" vertical="top" indent="1"/>
    </xf>
    <xf numFmtId="2" fontId="9" fillId="2" borderId="0" xfId="0" applyNumberFormat="1" applyFont="1" applyFill="1" applyBorder="1" applyAlignment="1">
      <alignment horizontal="right" vertical="top" indent="1"/>
    </xf>
    <xf numFmtId="0" fontId="11" fillId="0" borderId="0" xfId="0" applyFont="1" applyBorder="1" applyAlignment="1">
      <alignment vertical="top"/>
    </xf>
    <xf numFmtId="0" fontId="11" fillId="0" borderId="0" xfId="0" applyFont="1" applyAlignment="1">
      <alignment vertical="top"/>
    </xf>
    <xf numFmtId="0" fontId="0" fillId="0" borderId="4" xfId="0" applyBorder="1" applyAlignment="1">
      <alignment vertical="top"/>
    </xf>
    <xf numFmtId="0" fontId="10" fillId="0" borderId="4" xfId="0" applyFont="1" applyBorder="1" applyAlignment="1">
      <alignment vertical="top"/>
    </xf>
    <xf numFmtId="2" fontId="6" fillId="2" borderId="4" xfId="4" applyNumberFormat="1" applyFont="1" applyFill="1" applyBorder="1" applyAlignment="1">
      <alignment horizontal="right" vertical="center" indent="1"/>
    </xf>
    <xf numFmtId="2" fontId="9" fillId="2" borderId="11" xfId="0" applyNumberFormat="1" applyFont="1" applyFill="1" applyBorder="1" applyAlignment="1">
      <alignment horizontal="right" vertical="center" indent="1"/>
    </xf>
    <xf numFmtId="0" fontId="11" fillId="0" borderId="4" xfId="0" applyFont="1" applyBorder="1" applyAlignment="1">
      <alignment vertical="top"/>
    </xf>
    <xf numFmtId="0" fontId="0" fillId="0" borderId="10" xfId="0" applyBorder="1"/>
    <xf numFmtId="0" fontId="10" fillId="0" borderId="0" xfId="0" applyFont="1"/>
    <xf numFmtId="0" fontId="13" fillId="0" borderId="0" xfId="0" applyFont="1"/>
    <xf numFmtId="0" fontId="6" fillId="2" borderId="2" xfId="0" applyFont="1" applyFill="1" applyBorder="1" applyAlignment="1">
      <alignment horizontal="center" vertical="top" wrapText="1" readingOrder="1"/>
    </xf>
    <xf numFmtId="2" fontId="6" fillId="2" borderId="2" xfId="0" applyNumberFormat="1" applyFont="1" applyFill="1" applyBorder="1" applyAlignment="1">
      <alignment horizontal="center" vertical="top" wrapText="1"/>
    </xf>
    <xf numFmtId="0" fontId="6" fillId="2" borderId="9" xfId="0" applyFont="1" applyFill="1" applyBorder="1" applyAlignment="1">
      <alignment horizontal="center" vertical="top" wrapText="1" readingOrder="1"/>
    </xf>
    <xf numFmtId="0" fontId="9" fillId="2" borderId="9" xfId="0" applyFont="1" applyFill="1" applyBorder="1" applyAlignment="1">
      <alignment horizontal="center" vertical="top" wrapText="1" readingOrder="1"/>
    </xf>
    <xf numFmtId="0" fontId="7" fillId="2" borderId="3" xfId="0" applyFont="1" applyFill="1" applyBorder="1" applyAlignment="1">
      <alignment horizontal="right" vertical="center" indent="1"/>
    </xf>
    <xf numFmtId="2" fontId="9" fillId="2" borderId="0" xfId="0" applyNumberFormat="1" applyFont="1" applyFill="1" applyBorder="1" applyAlignment="1">
      <alignment horizontal="right" vertical="center" indent="1"/>
    </xf>
    <xf numFmtId="0" fontId="7" fillId="2" borderId="2" xfId="0" applyFont="1" applyFill="1" applyBorder="1" applyAlignment="1">
      <alignment horizontal="right" vertical="center" indent="1"/>
    </xf>
    <xf numFmtId="2" fontId="6" fillId="2" borderId="10" xfId="0" applyNumberFormat="1" applyFont="1" applyFill="1" applyBorder="1" applyAlignment="1">
      <alignment horizontal="right" vertical="center" indent="1"/>
    </xf>
    <xf numFmtId="0" fontId="6" fillId="2" borderId="2" xfId="0" applyFont="1" applyFill="1" applyBorder="1" applyAlignment="1">
      <alignment horizontal="left" vertical="center" indent="1"/>
    </xf>
    <xf numFmtId="0" fontId="14" fillId="0" borderId="0" xfId="0" applyFont="1" applyAlignment="1">
      <alignment horizontal="right" vertical="center"/>
    </xf>
    <xf numFmtId="0" fontId="14" fillId="0" borderId="10" xfId="0" applyFont="1" applyBorder="1" applyAlignment="1">
      <alignment horizontal="right" vertical="center"/>
    </xf>
    <xf numFmtId="0" fontId="14" fillId="0" borderId="10" xfId="0" applyFont="1" applyBorder="1" applyAlignment="1">
      <alignment vertical="top"/>
    </xf>
    <xf numFmtId="0" fontId="7" fillId="0" borderId="12" xfId="0" applyFont="1" applyBorder="1" applyAlignment="1">
      <alignment horizontal="right" vertical="center" indent="1"/>
    </xf>
    <xf numFmtId="0" fontId="7" fillId="0" borderId="13" xfId="0" applyFont="1" applyBorder="1" applyAlignment="1">
      <alignment vertical="center"/>
    </xf>
    <xf numFmtId="0" fontId="6" fillId="0" borderId="14" xfId="0" applyFont="1" applyBorder="1" applyAlignment="1">
      <alignment horizontal="left" vertical="center" indent="1"/>
    </xf>
    <xf numFmtId="0" fontId="6" fillId="0" borderId="14" xfId="0" applyFont="1" applyBorder="1" applyAlignment="1">
      <alignment horizontal="center" vertical="center" wrapText="1"/>
    </xf>
    <xf numFmtId="0" fontId="7" fillId="0" borderId="15" xfId="0" applyFont="1" applyBorder="1" applyAlignment="1">
      <alignment horizontal="center" vertical="center"/>
    </xf>
    <xf numFmtId="0" fontId="6" fillId="0" borderId="15" xfId="0" applyFont="1" applyBorder="1" applyAlignment="1">
      <alignment horizontal="center" vertical="center" wrapText="1"/>
    </xf>
    <xf numFmtId="2" fontId="9" fillId="2" borderId="5" xfId="0" applyNumberFormat="1" applyFont="1" applyFill="1" applyBorder="1" applyAlignment="1">
      <alignment horizontal="right" vertical="center" indent="1"/>
    </xf>
    <xf numFmtId="2" fontId="9" fillId="2" borderId="6" xfId="0" applyNumberFormat="1" applyFont="1" applyFill="1" applyBorder="1" applyAlignment="1">
      <alignment horizontal="right" vertical="center" indent="1"/>
    </xf>
    <xf numFmtId="2" fontId="9" fillId="2" borderId="7" xfId="0" applyNumberFormat="1" applyFont="1" applyFill="1" applyBorder="1" applyAlignment="1">
      <alignment horizontal="right" vertical="center" indent="1"/>
    </xf>
    <xf numFmtId="2" fontId="9" fillId="2" borderId="4" xfId="0" applyNumberFormat="1" applyFont="1" applyFill="1" applyBorder="1" applyAlignment="1">
      <alignment horizontal="right" vertical="center" indent="1"/>
    </xf>
    <xf numFmtId="2" fontId="9" fillId="2" borderId="8" xfId="0" applyNumberFormat="1" applyFont="1" applyFill="1" applyBorder="1" applyAlignment="1">
      <alignment horizontal="right" vertical="center" indent="1"/>
    </xf>
    <xf numFmtId="0" fontId="7" fillId="0" borderId="3" xfId="0" applyFont="1" applyBorder="1" applyAlignment="1">
      <alignment horizontal="right" vertical="center" wrapText="1" indent="1" readingOrder="2"/>
    </xf>
    <xf numFmtId="2" fontId="6" fillId="2" borderId="11" xfId="0" applyNumberFormat="1" applyFont="1" applyFill="1" applyBorder="1" applyAlignment="1">
      <alignment horizontal="right" vertical="center" indent="1"/>
    </xf>
    <xf numFmtId="0" fontId="14" fillId="0" borderId="0" xfId="0" applyFont="1" applyAlignment="1">
      <alignment vertical="top"/>
    </xf>
    <xf numFmtId="0" fontId="2" fillId="0" borderId="0" xfId="0" applyFont="1" applyAlignment="1">
      <alignment vertical="top"/>
    </xf>
    <xf numFmtId="0" fontId="16" fillId="0" borderId="0" xfId="3" applyFont="1" applyAlignment="1">
      <alignment vertical="center"/>
    </xf>
    <xf numFmtId="0" fontId="4" fillId="0" borderId="0" xfId="3" applyFont="1" applyBorder="1" applyAlignment="1">
      <alignment horizontal="center" vertical="center"/>
    </xf>
    <xf numFmtId="0" fontId="6" fillId="2" borderId="0" xfId="3" applyFont="1" applyFill="1" applyAlignment="1">
      <alignment vertical="center"/>
    </xf>
    <xf numFmtId="1" fontId="8" fillId="2" borderId="1" xfId="3" applyNumberFormat="1" applyFont="1" applyFill="1" applyBorder="1" applyAlignment="1">
      <alignment horizontal="center" vertical="top" wrapText="1"/>
    </xf>
    <xf numFmtId="1" fontId="9" fillId="2" borderId="2" xfId="3" applyNumberFormat="1" applyFont="1" applyFill="1" applyBorder="1" applyAlignment="1">
      <alignment horizontal="center" vertical="top" wrapText="1"/>
    </xf>
    <xf numFmtId="0" fontId="19" fillId="2" borderId="4" xfId="3" applyFont="1" applyFill="1" applyBorder="1" applyAlignment="1">
      <alignment horizontal="right"/>
    </xf>
    <xf numFmtId="0" fontId="8" fillId="2" borderId="5" xfId="3" applyFont="1" applyFill="1" applyBorder="1" applyAlignment="1">
      <alignment horizontal="right" vertical="center" wrapText="1" indent="1"/>
    </xf>
    <xf numFmtId="0" fontId="7" fillId="2" borderId="6" xfId="3" applyFont="1" applyFill="1" applyBorder="1" applyAlignment="1">
      <alignment horizontal="right" vertical="center" wrapText="1" indent="1"/>
    </xf>
    <xf numFmtId="0" fontId="7" fillId="2" borderId="7" xfId="3" applyFont="1" applyFill="1" applyBorder="1" applyAlignment="1">
      <alignment horizontal="right" vertical="center" wrapText="1" indent="1"/>
    </xf>
    <xf numFmtId="1" fontId="20" fillId="2" borderId="5" xfId="3" applyNumberFormat="1" applyFont="1" applyFill="1" applyBorder="1" applyAlignment="1">
      <alignment horizontal="right" vertical="center" wrapText="1" indent="1"/>
    </xf>
    <xf numFmtId="1" fontId="21" fillId="2" borderId="6" xfId="3" applyNumberFormat="1" applyFont="1" applyFill="1" applyBorder="1" applyAlignment="1">
      <alignment horizontal="right" vertical="center" wrapText="1" indent="1"/>
    </xf>
    <xf numFmtId="1" fontId="20" fillId="2" borderId="7" xfId="3" applyNumberFormat="1" applyFont="1" applyFill="1" applyBorder="1" applyAlignment="1">
      <alignment horizontal="right" vertical="center" wrapText="1" indent="1"/>
    </xf>
    <xf numFmtId="0" fontId="6" fillId="2" borderId="5" xfId="3" applyFont="1" applyFill="1" applyBorder="1" applyAlignment="1">
      <alignment horizontal="left" vertical="center" wrapText="1" indent="1"/>
    </xf>
    <xf numFmtId="0" fontId="6" fillId="2" borderId="6" xfId="3" applyFont="1" applyFill="1" applyBorder="1" applyAlignment="1">
      <alignment horizontal="left" vertical="center" wrapText="1" indent="1"/>
    </xf>
    <xf numFmtId="0" fontId="9" fillId="2" borderId="7" xfId="3" applyFont="1" applyFill="1" applyBorder="1" applyAlignment="1">
      <alignment horizontal="left" vertical="center" wrapText="1" indent="1"/>
    </xf>
    <xf numFmtId="0" fontId="18" fillId="2" borderId="0" xfId="3" applyFont="1" applyFill="1" applyBorder="1" applyAlignment="1">
      <alignment vertical="top" wrapText="1"/>
    </xf>
    <xf numFmtId="1" fontId="22" fillId="2" borderId="16" xfId="3" applyNumberFormat="1" applyFont="1" applyFill="1" applyBorder="1" applyAlignment="1"/>
    <xf numFmtId="0" fontId="7" fillId="2" borderId="4" xfId="3" applyFont="1" applyFill="1" applyBorder="1" applyAlignment="1">
      <alignment horizontal="right" vertical="center" wrapText="1" indent="1"/>
    </xf>
    <xf numFmtId="0" fontId="7" fillId="2" borderId="0" xfId="3" applyFont="1" applyFill="1" applyBorder="1" applyAlignment="1">
      <alignment horizontal="right" vertical="center" wrapText="1" indent="1"/>
    </xf>
    <xf numFmtId="0" fontId="7" fillId="2" borderId="8" xfId="3" applyFont="1" applyFill="1" applyBorder="1" applyAlignment="1">
      <alignment horizontal="right" vertical="center" wrapText="1" indent="1" readingOrder="2"/>
    </xf>
    <xf numFmtId="2" fontId="6" fillId="2" borderId="4" xfId="3" applyNumberFormat="1" applyFont="1" applyFill="1" applyBorder="1" applyAlignment="1">
      <alignment horizontal="right" vertical="center" indent="1" readingOrder="2"/>
    </xf>
    <xf numFmtId="2" fontId="6" fillId="2" borderId="0" xfId="3" applyNumberFormat="1" applyFont="1" applyFill="1" applyBorder="1" applyAlignment="1">
      <alignment horizontal="right" vertical="center" indent="1"/>
    </xf>
    <xf numFmtId="2" fontId="6" fillId="2" borderId="8" xfId="3" applyNumberFormat="1" applyFont="1" applyFill="1" applyBorder="1" applyAlignment="1">
      <alignment horizontal="right" vertical="center" indent="1"/>
    </xf>
    <xf numFmtId="0" fontId="6" fillId="2" borderId="4" xfId="3" applyFont="1" applyFill="1" applyBorder="1" applyAlignment="1">
      <alignment horizontal="left" vertical="center" wrapText="1" indent="1"/>
    </xf>
    <xf numFmtId="0" fontId="6" fillId="2" borderId="0" xfId="3" applyFont="1" applyFill="1" applyBorder="1" applyAlignment="1">
      <alignment horizontal="left" vertical="center" wrapText="1" indent="1"/>
    </xf>
    <xf numFmtId="0" fontId="6" fillId="2" borderId="8" xfId="3" applyFont="1" applyFill="1" applyBorder="1" applyAlignment="1">
      <alignment horizontal="left" vertical="center" wrapText="1" indent="1"/>
    </xf>
    <xf numFmtId="0" fontId="8" fillId="2" borderId="4" xfId="3" applyFont="1" applyFill="1" applyBorder="1" applyAlignment="1">
      <alignment horizontal="right" vertical="center" wrapText="1" indent="1"/>
    </xf>
    <xf numFmtId="0" fontId="9" fillId="2" borderId="8" xfId="3" applyFont="1" applyFill="1" applyBorder="1" applyAlignment="1">
      <alignment horizontal="left" vertical="center" wrapText="1" indent="1"/>
    </xf>
    <xf numFmtId="0" fontId="23" fillId="2" borderId="4" xfId="3" applyFont="1" applyFill="1" applyBorder="1" applyAlignment="1">
      <alignment horizontal="right"/>
    </xf>
    <xf numFmtId="0" fontId="6" fillId="2" borderId="4" xfId="3" applyFont="1" applyFill="1" applyBorder="1" applyAlignment="1">
      <alignment horizontal="left" vertical="center" wrapText="1" indent="1" readingOrder="1"/>
    </xf>
    <xf numFmtId="1" fontId="22" fillId="2" borderId="17" xfId="3" applyNumberFormat="1" applyFont="1" applyFill="1" applyBorder="1" applyAlignment="1"/>
    <xf numFmtId="0" fontId="8" fillId="2" borderId="0" xfId="3" applyFont="1" applyFill="1" applyBorder="1" applyAlignment="1">
      <alignment horizontal="right" vertical="center" wrapText="1" indent="1"/>
    </xf>
    <xf numFmtId="0" fontId="8" fillId="2" borderId="8" xfId="3" applyFont="1" applyFill="1" applyBorder="1" applyAlignment="1">
      <alignment horizontal="right" vertical="center" wrapText="1" indent="1" readingOrder="2"/>
    </xf>
    <xf numFmtId="1" fontId="22" fillId="2" borderId="4" xfId="3" applyNumberFormat="1" applyFont="1" applyFill="1" applyBorder="1" applyAlignment="1"/>
    <xf numFmtId="0" fontId="7" fillId="2" borderId="9" xfId="3" applyFont="1" applyFill="1" applyBorder="1" applyAlignment="1">
      <alignment horizontal="right" vertical="center" wrapText="1" indent="1"/>
    </xf>
    <xf numFmtId="0" fontId="7" fillId="2" borderId="10" xfId="3" applyFont="1" applyFill="1" applyBorder="1" applyAlignment="1">
      <alignment horizontal="right" vertical="center" wrapText="1" indent="1"/>
    </xf>
    <xf numFmtId="0" fontId="7" fillId="2" borderId="11" xfId="3" applyFont="1" applyFill="1" applyBorder="1" applyAlignment="1">
      <alignment horizontal="right" vertical="center" wrapText="1" indent="1" readingOrder="2"/>
    </xf>
    <xf numFmtId="0" fontId="6" fillId="2" borderId="9" xfId="3" applyFont="1" applyFill="1" applyBorder="1" applyAlignment="1">
      <alignment horizontal="left" vertical="center" wrapText="1" indent="1"/>
    </xf>
    <xf numFmtId="0" fontId="6" fillId="2" borderId="10" xfId="3" applyFont="1" applyFill="1" applyBorder="1" applyAlignment="1">
      <alignment horizontal="left" vertical="center" wrapText="1" indent="1"/>
    </xf>
    <xf numFmtId="0" fontId="6" fillId="2" borderId="11" xfId="3" applyFont="1" applyFill="1" applyBorder="1" applyAlignment="1">
      <alignment horizontal="left" vertical="center" wrapText="1" indent="1"/>
    </xf>
    <xf numFmtId="1" fontId="22" fillId="2" borderId="18" xfId="3" applyNumberFormat="1" applyFont="1" applyFill="1" applyBorder="1" applyAlignment="1"/>
    <xf numFmtId="0" fontId="15" fillId="0" borderId="0" xfId="3"/>
    <xf numFmtId="0" fontId="7" fillId="0" borderId="4" xfId="3" applyFont="1" applyFill="1" applyBorder="1" applyAlignment="1">
      <alignment horizontal="right" vertical="center" indent="1"/>
    </xf>
    <xf numFmtId="0" fontId="24" fillId="2" borderId="0" xfId="3" applyFont="1" applyFill="1" applyBorder="1" applyAlignment="1">
      <alignment horizontal="left" vertical="center" wrapText="1" indent="1"/>
    </xf>
    <xf numFmtId="0" fontId="13" fillId="2" borderId="4" xfId="3" applyFont="1" applyFill="1" applyBorder="1"/>
    <xf numFmtId="0" fontId="7" fillId="2" borderId="4" xfId="3" applyFont="1" applyFill="1" applyBorder="1" applyAlignment="1">
      <alignment horizontal="right" vertical="center" indent="1"/>
    </xf>
    <xf numFmtId="0" fontId="25" fillId="2" borderId="0" xfId="3" applyFont="1" applyFill="1" applyBorder="1" applyAlignment="1">
      <alignment vertical="top" wrapText="1"/>
    </xf>
    <xf numFmtId="2" fontId="7" fillId="2" borderId="4" xfId="3" applyNumberFormat="1" applyFont="1" applyFill="1" applyBorder="1"/>
    <xf numFmtId="1" fontId="22" fillId="2" borderId="19" xfId="3" applyNumberFormat="1" applyFont="1" applyFill="1" applyBorder="1" applyAlignment="1"/>
    <xf numFmtId="1" fontId="22" fillId="2" borderId="20" xfId="3" applyNumberFormat="1" applyFont="1" applyFill="1" applyBorder="1" applyAlignment="1"/>
    <xf numFmtId="0" fontId="18" fillId="2" borderId="10" xfId="3" applyFont="1" applyFill="1" applyBorder="1" applyAlignment="1">
      <alignment vertical="top" wrapText="1"/>
    </xf>
    <xf numFmtId="0" fontId="18" fillId="2" borderId="4" xfId="3" applyFont="1" applyFill="1" applyBorder="1" applyAlignment="1">
      <alignment vertical="top" wrapText="1"/>
    </xf>
    <xf numFmtId="1" fontId="22" fillId="0" borderId="16" xfId="3" applyNumberFormat="1" applyFont="1" applyBorder="1" applyAlignment="1"/>
    <xf numFmtId="1" fontId="22" fillId="0" borderId="19" xfId="3" applyNumberFormat="1" applyFont="1" applyBorder="1" applyAlignment="1"/>
    <xf numFmtId="0" fontId="19" fillId="2" borderId="5" xfId="3" applyFont="1" applyFill="1" applyBorder="1" applyAlignment="1">
      <alignment horizontal="right"/>
    </xf>
    <xf numFmtId="0" fontId="18" fillId="2" borderId="6" xfId="3" applyFont="1" applyFill="1" applyBorder="1" applyAlignment="1">
      <alignment vertical="top" wrapText="1"/>
    </xf>
    <xf numFmtId="0" fontId="23" fillId="2" borderId="5" xfId="3" applyFont="1" applyFill="1" applyBorder="1" applyAlignment="1">
      <alignment horizontal="right"/>
    </xf>
    <xf numFmtId="0" fontId="18" fillId="0" borderId="0" xfId="3" applyFont="1" applyBorder="1" applyAlignment="1">
      <alignment vertical="center"/>
    </xf>
    <xf numFmtId="0" fontId="6" fillId="2" borderId="8" xfId="3" applyFont="1" applyFill="1" applyBorder="1" applyAlignment="1">
      <alignment horizontal="left" vertical="center" indent="1"/>
    </xf>
    <xf numFmtId="0" fontId="23" fillId="2" borderId="0" xfId="3" applyFont="1" applyFill="1" applyBorder="1" applyAlignment="1">
      <alignment horizontal="right"/>
    </xf>
    <xf numFmtId="0" fontId="7" fillId="0" borderId="0" xfId="3" applyFont="1" applyBorder="1" applyAlignment="1">
      <alignment vertical="center"/>
    </xf>
    <xf numFmtId="2" fontId="6" fillId="0" borderId="0" xfId="3" applyNumberFormat="1" applyFont="1" applyBorder="1" applyAlignment="1">
      <alignment horizontal="right" vertical="center"/>
    </xf>
    <xf numFmtId="0" fontId="6" fillId="0" borderId="0" xfId="3" applyFont="1" applyBorder="1" applyAlignment="1">
      <alignment vertical="center" wrapText="1"/>
    </xf>
    <xf numFmtId="0" fontId="6" fillId="0" borderId="0" xfId="3" applyFont="1" applyBorder="1" applyAlignment="1">
      <alignment horizontal="center" vertical="center" wrapText="1"/>
    </xf>
    <xf numFmtId="0" fontId="6" fillId="0" borderId="0" xfId="3" applyFont="1" applyBorder="1" applyAlignment="1">
      <alignment horizontal="left" vertical="center" wrapText="1"/>
    </xf>
    <xf numFmtId="0" fontId="13" fillId="2" borderId="0" xfId="3" applyFont="1" applyFill="1" applyBorder="1"/>
    <xf numFmtId="0" fontId="19" fillId="2" borderId="0" xfId="3" applyFont="1" applyFill="1" applyBorder="1" applyAlignment="1">
      <alignment horizontal="right"/>
    </xf>
    <xf numFmtId="0" fontId="19" fillId="2" borderId="0" xfId="3" applyFont="1" applyFill="1" applyBorder="1" applyAlignment="1"/>
    <xf numFmtId="0" fontId="26" fillId="2" borderId="0" xfId="3" applyFont="1" applyFill="1" applyBorder="1" applyAlignment="1">
      <alignment horizontal="right"/>
    </xf>
    <xf numFmtId="0" fontId="27" fillId="2" borderId="0" xfId="3" applyFont="1" applyFill="1" applyBorder="1" applyAlignment="1">
      <alignment horizontal="right"/>
    </xf>
    <xf numFmtId="0" fontId="6" fillId="0" borderId="0" xfId="3" applyFont="1" applyBorder="1" applyAlignment="1">
      <alignment horizontal="right" vertical="center"/>
    </xf>
    <xf numFmtId="0" fontId="6" fillId="0" borderId="0" xfId="3" applyFont="1" applyBorder="1" applyAlignment="1">
      <alignment vertical="center"/>
    </xf>
    <xf numFmtId="0" fontId="7" fillId="2" borderId="0" xfId="3" applyFont="1" applyFill="1" applyBorder="1"/>
    <xf numFmtId="0" fontId="28" fillId="2" borderId="0" xfId="3" applyFont="1" applyFill="1" applyBorder="1"/>
    <xf numFmtId="0" fontId="19" fillId="2" borderId="0" xfId="3" applyFont="1" applyFill="1" applyBorder="1"/>
    <xf numFmtId="0" fontId="18" fillId="0" borderId="0" xfId="3" applyFont="1" applyBorder="1" applyAlignment="1">
      <alignment horizontal="right" vertical="center"/>
    </xf>
    <xf numFmtId="0" fontId="20" fillId="0" borderId="0" xfId="3" applyFont="1" applyBorder="1" applyAlignment="1">
      <alignment vertical="center" wrapText="1"/>
    </xf>
    <xf numFmtId="0" fontId="20" fillId="0" borderId="0" xfId="3" applyFont="1" applyBorder="1" applyAlignment="1">
      <alignment horizontal="left" vertical="center" wrapText="1"/>
    </xf>
    <xf numFmtId="0" fontId="29" fillId="2" borderId="0" xfId="3" applyFont="1" applyFill="1" applyBorder="1" applyAlignment="1">
      <alignment horizontal="right"/>
    </xf>
    <xf numFmtId="0" fontId="24" fillId="2" borderId="0" xfId="3" applyFont="1" applyFill="1" applyBorder="1" applyAlignment="1">
      <alignment horizontal="right"/>
    </xf>
    <xf numFmtId="0" fontId="19" fillId="2" borderId="0" xfId="3" applyNumberFormat="1" applyFont="1" applyFill="1"/>
    <xf numFmtId="0" fontId="28" fillId="2" borderId="0" xfId="3" applyFont="1" applyFill="1" applyBorder="1" applyAlignment="1">
      <alignment horizontal="right"/>
    </xf>
    <xf numFmtId="0" fontId="15" fillId="2" borderId="0" xfId="3" applyNumberFormat="1" applyFill="1"/>
    <xf numFmtId="2" fontId="7" fillId="2" borderId="0" xfId="3" applyNumberFormat="1" applyFont="1" applyFill="1" applyBorder="1"/>
    <xf numFmtId="0" fontId="30" fillId="2" borderId="0" xfId="3" applyFont="1" applyFill="1" applyBorder="1" applyAlignment="1">
      <alignment horizontal="right"/>
    </xf>
    <xf numFmtId="0" fontId="31" fillId="2" borderId="0" xfId="3" applyFont="1" applyFill="1" applyBorder="1" applyAlignment="1">
      <alignment horizontal="right"/>
    </xf>
    <xf numFmtId="0" fontId="15" fillId="2" borderId="0" xfId="3" applyFill="1"/>
    <xf numFmtId="0" fontId="34" fillId="0" borderId="0" xfId="0" applyFont="1"/>
    <xf numFmtId="0" fontId="34" fillId="0" borderId="0" xfId="0" applyFont="1" applyAlignment="1">
      <alignment horizontal="centerContinuous"/>
    </xf>
    <xf numFmtId="0" fontId="35" fillId="0" borderId="0" xfId="0" applyFont="1"/>
    <xf numFmtId="0" fontId="33" fillId="0" borderId="0" xfId="0" applyNumberFormat="1" applyFont="1" applyBorder="1" applyAlignment="1">
      <alignment horizontal="center" vertical="center"/>
    </xf>
    <xf numFmtId="0" fontId="16" fillId="0" borderId="0" xfId="0" applyFont="1" applyBorder="1"/>
    <xf numFmtId="0" fontId="16" fillId="0" borderId="10" xfId="0" applyFont="1" applyBorder="1"/>
    <xf numFmtId="0" fontId="38" fillId="2" borderId="13" xfId="0" applyNumberFormat="1" applyFont="1" applyFill="1" applyBorder="1" applyAlignment="1">
      <alignment horizontal="center" vertical="center"/>
    </xf>
    <xf numFmtId="0" fontId="16" fillId="2" borderId="13" xfId="0" applyNumberFormat="1" applyFont="1" applyFill="1" applyBorder="1" applyAlignment="1">
      <alignment horizontal="center" vertical="center"/>
    </xf>
    <xf numFmtId="0" fontId="38" fillId="2" borderId="1" xfId="0" applyNumberFormat="1" applyFont="1" applyFill="1" applyBorder="1" applyAlignment="1">
      <alignment horizontal="center" vertical="center"/>
    </xf>
    <xf numFmtId="0" fontId="38" fillId="2" borderId="12" xfId="0" applyNumberFormat="1" applyFont="1" applyFill="1" applyBorder="1" applyAlignment="1">
      <alignment horizontal="center" vertical="center"/>
    </xf>
    <xf numFmtId="0" fontId="16" fillId="0" borderId="0" xfId="0" applyFont="1"/>
    <xf numFmtId="0" fontId="16" fillId="2" borderId="2" xfId="0" applyNumberFormat="1" applyFont="1" applyFill="1" applyBorder="1" applyAlignment="1">
      <alignment horizontal="center" vertical="center"/>
    </xf>
    <xf numFmtId="0" fontId="16" fillId="2" borderId="2" xfId="0" applyNumberFormat="1" applyFont="1" applyFill="1" applyBorder="1" applyAlignment="1">
      <alignment horizontal="center" vertical="center" wrapText="1"/>
    </xf>
    <xf numFmtId="164" fontId="16" fillId="0" borderId="5" xfId="0" applyNumberFormat="1" applyFont="1" applyBorder="1" applyAlignment="1">
      <alignment horizontal="right" vertical="center" indent="1"/>
    </xf>
    <xf numFmtId="164" fontId="16" fillId="0" borderId="6" xfId="0" applyNumberFormat="1" applyFont="1" applyBorder="1" applyAlignment="1">
      <alignment horizontal="right" vertical="center" indent="1"/>
    </xf>
    <xf numFmtId="2" fontId="16" fillId="0" borderId="6" xfId="0" applyNumberFormat="1" applyFont="1" applyBorder="1" applyAlignment="1">
      <alignment horizontal="right" vertical="center" indent="1"/>
    </xf>
    <xf numFmtId="2" fontId="16" fillId="0" borderId="7" xfId="0" applyNumberFormat="1" applyFont="1" applyBorder="1" applyAlignment="1">
      <alignment horizontal="right" vertical="center" indent="1"/>
    </xf>
    <xf numFmtId="0" fontId="38" fillId="0" borderId="3" xfId="0" applyFont="1" applyBorder="1" applyAlignment="1">
      <alignment horizontal="right" vertical="center" indent="1"/>
    </xf>
    <xf numFmtId="164" fontId="16" fillId="0" borderId="4" xfId="0" applyNumberFormat="1" applyFont="1" applyBorder="1" applyAlignment="1">
      <alignment horizontal="right" vertical="center" indent="1"/>
    </xf>
    <xf numFmtId="164" fontId="16" fillId="0" borderId="0" xfId="0" applyNumberFormat="1" applyFont="1" applyBorder="1" applyAlignment="1">
      <alignment horizontal="right" vertical="center" indent="1"/>
    </xf>
    <xf numFmtId="2" fontId="16" fillId="0" borderId="0" xfId="0" applyNumberFormat="1" applyFont="1" applyBorder="1" applyAlignment="1">
      <alignment horizontal="right" vertical="center" indent="1"/>
    </xf>
    <xf numFmtId="2" fontId="16" fillId="0" borderId="8" xfId="0" applyNumberFormat="1" applyFont="1" applyBorder="1" applyAlignment="1">
      <alignment horizontal="right" vertical="center" indent="1"/>
    </xf>
    <xf numFmtId="0" fontId="16" fillId="2" borderId="3" xfId="0" applyFont="1" applyFill="1" applyBorder="1" applyAlignment="1">
      <alignment horizontal="left" vertical="center" indent="1"/>
    </xf>
    <xf numFmtId="0" fontId="16" fillId="0" borderId="3" xfId="0" applyFont="1" applyBorder="1" applyAlignment="1">
      <alignment horizontal="left" vertical="center" indent="1"/>
    </xf>
    <xf numFmtId="164" fontId="37" fillId="2" borderId="9" xfId="0" applyNumberFormat="1" applyFont="1" applyFill="1" applyBorder="1" applyAlignment="1">
      <alignment horizontal="right" vertical="center" indent="1"/>
    </xf>
    <xf numFmtId="164" fontId="37" fillId="2" borderId="10" xfId="0" applyNumberFormat="1" applyFont="1" applyFill="1" applyBorder="1" applyAlignment="1">
      <alignment horizontal="right" vertical="center" indent="1"/>
    </xf>
    <xf numFmtId="2" fontId="37" fillId="0" borderId="10" xfId="0" applyNumberFormat="1" applyFont="1" applyBorder="1" applyAlignment="1">
      <alignment horizontal="right" vertical="center" indent="1"/>
    </xf>
    <xf numFmtId="2" fontId="37" fillId="0" borderId="11" xfId="0" applyNumberFormat="1" applyFont="1" applyBorder="1" applyAlignment="1">
      <alignment horizontal="right" vertical="center" indent="1"/>
    </xf>
    <xf numFmtId="0" fontId="37" fillId="2" borderId="2" xfId="0" applyFont="1" applyFill="1" applyBorder="1" applyAlignment="1">
      <alignment horizontal="left" vertical="center" indent="1"/>
    </xf>
    <xf numFmtId="0" fontId="37" fillId="2" borderId="0" xfId="0" applyFont="1" applyFill="1"/>
    <xf numFmtId="0" fontId="35" fillId="0" borderId="0" xfId="0" applyFont="1" applyBorder="1"/>
    <xf numFmtId="0" fontId="39" fillId="2" borderId="0" xfId="0" applyNumberFormat="1" applyFont="1" applyFill="1" applyBorder="1" applyAlignment="1">
      <alignment horizontal="centerContinuous"/>
    </xf>
    <xf numFmtId="0" fontId="40" fillId="0" borderId="0" xfId="0" applyNumberFormat="1" applyFont="1" applyBorder="1" applyAlignment="1">
      <alignment horizontal="centerContinuous"/>
    </xf>
    <xf numFmtId="0" fontId="0" fillId="0" borderId="0" xfId="0" applyAlignment="1">
      <alignment horizontal="centerContinuous"/>
    </xf>
    <xf numFmtId="0" fontId="40" fillId="0" borderId="0" xfId="0" applyFont="1" applyBorder="1" applyAlignment="1">
      <alignment horizontal="centerContinuous"/>
    </xf>
    <xf numFmtId="0" fontId="38" fillId="0" borderId="5" xfId="0" applyFont="1" applyBorder="1" applyAlignment="1">
      <alignment horizontal="right" vertical="center" indent="1"/>
    </xf>
    <xf numFmtId="2" fontId="16" fillId="0" borderId="5" xfId="0" applyNumberFormat="1" applyFont="1" applyBorder="1" applyAlignment="1">
      <alignment horizontal="right" vertical="center" indent="1"/>
    </xf>
    <xf numFmtId="0" fontId="16" fillId="0" borderId="7" xfId="0" applyFont="1" applyBorder="1" applyAlignment="1">
      <alignment horizontal="left" vertical="center" indent="1"/>
    </xf>
    <xf numFmtId="0" fontId="38" fillId="0" borderId="4" xfId="0" applyFont="1" applyBorder="1" applyAlignment="1">
      <alignment horizontal="right" vertical="center" indent="1"/>
    </xf>
    <xf numFmtId="2" fontId="16" fillId="0" borderId="4" xfId="0" applyNumberFormat="1" applyFont="1" applyBorder="1" applyAlignment="1">
      <alignment horizontal="right" vertical="center" indent="1"/>
    </xf>
    <xf numFmtId="0" fontId="16" fillId="2" borderId="8" xfId="0" applyFont="1" applyFill="1" applyBorder="1" applyAlignment="1">
      <alignment horizontal="left" vertical="center" indent="1"/>
    </xf>
    <xf numFmtId="0" fontId="16" fillId="0" borderId="8" xfId="0" applyFont="1" applyBorder="1" applyAlignment="1">
      <alignment horizontal="left" vertical="center" indent="1"/>
    </xf>
    <xf numFmtId="0" fontId="36" fillId="2" borderId="9" xfId="0" applyFont="1" applyFill="1" applyBorder="1" applyAlignment="1">
      <alignment horizontal="right" vertical="center" indent="1"/>
    </xf>
    <xf numFmtId="2" fontId="37" fillId="2" borderId="9" xfId="0" applyNumberFormat="1" applyFont="1" applyFill="1" applyBorder="1" applyAlignment="1">
      <alignment horizontal="right" vertical="center" indent="1"/>
    </xf>
    <xf numFmtId="2" fontId="37" fillId="2" borderId="10" xfId="0" applyNumberFormat="1" applyFont="1" applyFill="1" applyBorder="1" applyAlignment="1">
      <alignment horizontal="right" vertical="center" indent="1"/>
    </xf>
    <xf numFmtId="0" fontId="37" fillId="2" borderId="11" xfId="0" applyFont="1" applyFill="1" applyBorder="1" applyAlignment="1">
      <alignment horizontal="left" vertical="center" indent="1"/>
    </xf>
    <xf numFmtId="0" fontId="34" fillId="0" borderId="0" xfId="0" applyFont="1" applyBorder="1" applyAlignment="1">
      <alignment horizontal="right" readingOrder="2"/>
    </xf>
    <xf numFmtId="0" fontId="35" fillId="2" borderId="0" xfId="0" applyFont="1" applyFill="1"/>
    <xf numFmtId="0" fontId="35" fillId="0" borderId="0" xfId="0" applyFont="1" applyBorder="1" applyAlignment="1">
      <alignment horizontal="right"/>
    </xf>
    <xf numFmtId="0" fontId="35" fillId="0" borderId="0" xfId="0" applyNumberFormat="1" applyFont="1" applyBorder="1" applyAlignment="1">
      <alignment horizontal="center"/>
    </xf>
    <xf numFmtId="0" fontId="33" fillId="2" borderId="0" xfId="0" applyNumberFormat="1" applyFont="1" applyFill="1" applyBorder="1" applyAlignment="1">
      <alignment horizontal="center" vertical="center"/>
    </xf>
    <xf numFmtId="0" fontId="6" fillId="0" borderId="0" xfId="0" applyFont="1"/>
    <xf numFmtId="0" fontId="38" fillId="2" borderId="9" xfId="0" applyNumberFormat="1" applyFont="1" applyFill="1" applyBorder="1" applyAlignment="1">
      <alignment horizontal="center" vertical="center"/>
    </xf>
    <xf numFmtId="0" fontId="38" fillId="2" borderId="10" xfId="0" applyNumberFormat="1" applyFont="1" applyFill="1" applyBorder="1" applyAlignment="1">
      <alignment horizontal="center" vertical="center"/>
    </xf>
    <xf numFmtId="0" fontId="16" fillId="2" borderId="11" xfId="0" applyNumberFormat="1" applyFont="1" applyFill="1" applyBorder="1" applyAlignment="1">
      <alignment horizontal="center" vertical="center"/>
    </xf>
    <xf numFmtId="0" fontId="16" fillId="2" borderId="10" xfId="0" applyNumberFormat="1" applyFont="1" applyFill="1" applyBorder="1" applyAlignment="1">
      <alignment horizontal="center" vertical="center"/>
    </xf>
    <xf numFmtId="0" fontId="16" fillId="2" borderId="14" xfId="0" applyNumberFormat="1" applyFont="1" applyFill="1" applyBorder="1" applyAlignment="1">
      <alignment horizontal="center" vertical="center"/>
    </xf>
    <xf numFmtId="0" fontId="9" fillId="0" borderId="0" xfId="0" applyFont="1"/>
    <xf numFmtId="2" fontId="37" fillId="2" borderId="0" xfId="0" applyNumberFormat="1" applyFont="1" applyFill="1" applyBorder="1" applyAlignment="1">
      <alignment horizontal="right" vertical="center" indent="1"/>
    </xf>
    <xf numFmtId="2" fontId="37" fillId="2" borderId="8" xfId="0" applyNumberFormat="1" applyFont="1" applyFill="1" applyBorder="1" applyAlignment="1">
      <alignment horizontal="right" vertical="center" indent="1"/>
    </xf>
    <xf numFmtId="0" fontId="37" fillId="2" borderId="8" xfId="0" applyFont="1" applyFill="1" applyBorder="1" applyAlignment="1">
      <alignment horizontal="left" vertical="center" indent="1"/>
    </xf>
    <xf numFmtId="2" fontId="16" fillId="2" borderId="0" xfId="0" applyNumberFormat="1" applyFont="1" applyFill="1" applyBorder="1" applyAlignment="1">
      <alignment horizontal="right" vertical="center" indent="1"/>
    </xf>
    <xf numFmtId="2" fontId="16" fillId="2" borderId="8" xfId="0" applyNumberFormat="1" applyFont="1" applyFill="1" applyBorder="1" applyAlignment="1">
      <alignment horizontal="right" vertical="center" indent="1"/>
    </xf>
    <xf numFmtId="0" fontId="38" fillId="2" borderId="3" xfId="0" applyFont="1" applyFill="1" applyBorder="1" applyAlignment="1">
      <alignment horizontal="right" vertical="center" indent="1"/>
    </xf>
    <xf numFmtId="0" fontId="36" fillId="2" borderId="3" xfId="0" applyFont="1" applyFill="1" applyBorder="1" applyAlignment="1">
      <alignment horizontal="right" vertical="center" indent="1"/>
    </xf>
    <xf numFmtId="0" fontId="37" fillId="2" borderId="3" xfId="0" applyFont="1" applyFill="1" applyBorder="1" applyAlignment="1">
      <alignment horizontal="left" vertical="center" indent="1"/>
    </xf>
    <xf numFmtId="0" fontId="38" fillId="2" borderId="2" xfId="0" applyFont="1" applyFill="1" applyBorder="1" applyAlignment="1">
      <alignment horizontal="right" vertical="center" indent="1"/>
    </xf>
    <xf numFmtId="2" fontId="16" fillId="2" borderId="10" xfId="0" applyNumberFormat="1" applyFont="1" applyFill="1" applyBorder="1" applyAlignment="1">
      <alignment horizontal="right" vertical="center" indent="1"/>
    </xf>
    <xf numFmtId="0" fontId="16" fillId="2" borderId="2" xfId="0" applyFont="1" applyFill="1" applyBorder="1" applyAlignment="1">
      <alignment horizontal="left" vertical="center" indent="1"/>
    </xf>
    <xf numFmtId="0" fontId="6" fillId="2" borderId="0" xfId="0" applyFont="1" applyFill="1"/>
    <xf numFmtId="0" fontId="0" fillId="2" borderId="0" xfId="0" applyFill="1"/>
    <xf numFmtId="0" fontId="41" fillId="2" borderId="0" xfId="0" applyNumberFormat="1" applyFont="1" applyFill="1" applyBorder="1" applyAlignment="1">
      <alignment horizontal="center" vertical="center"/>
    </xf>
    <xf numFmtId="0" fontId="6" fillId="0" borderId="0" xfId="0" applyFont="1" applyBorder="1"/>
    <xf numFmtId="0" fontId="8" fillId="0" borderId="5" xfId="0" applyFont="1" applyBorder="1" applyAlignment="1">
      <alignment horizontal="right" vertical="center" indent="1"/>
    </xf>
    <xf numFmtId="0" fontId="9" fillId="0" borderId="7" xfId="0" applyFont="1" applyBorder="1" applyAlignment="1">
      <alignment horizontal="left" vertical="center" indent="1"/>
    </xf>
    <xf numFmtId="0" fontId="38" fillId="2" borderId="1" xfId="0" applyFont="1" applyFill="1" applyBorder="1" applyAlignment="1">
      <alignment horizontal="right" vertical="center" indent="1"/>
    </xf>
    <xf numFmtId="2" fontId="16" fillId="2" borderId="6" xfId="0" applyNumberFormat="1" applyFont="1" applyFill="1" applyBorder="1" applyAlignment="1">
      <alignment horizontal="right" vertical="center" indent="1"/>
    </xf>
    <xf numFmtId="0" fontId="16" fillId="2" borderId="1" xfId="0" applyFont="1" applyFill="1" applyBorder="1" applyAlignment="1">
      <alignment horizontal="left" vertical="center" indent="1"/>
    </xf>
    <xf numFmtId="0" fontId="6" fillId="2" borderId="0" xfId="0" applyFont="1" applyFill="1" applyBorder="1"/>
    <xf numFmtId="0" fontId="20" fillId="0" borderId="0" xfId="0" applyFont="1"/>
    <xf numFmtId="0" fontId="42" fillId="0" borderId="0" xfId="0" applyFont="1"/>
    <xf numFmtId="0" fontId="38" fillId="2" borderId="1" xfId="0" applyNumberFormat="1" applyFont="1" applyFill="1" applyBorder="1" applyAlignment="1">
      <alignment horizontal="center" vertical="top"/>
    </xf>
    <xf numFmtId="0" fontId="37" fillId="0" borderId="0" xfId="0" applyFont="1"/>
    <xf numFmtId="0" fontId="6" fillId="2" borderId="3" xfId="0" applyFont="1" applyFill="1" applyBorder="1" applyAlignment="1">
      <alignment horizontal="left" vertical="center" indent="1" readingOrder="1"/>
    </xf>
    <xf numFmtId="0" fontId="8" fillId="2" borderId="2" xfId="0" applyFont="1" applyFill="1" applyBorder="1" applyAlignment="1">
      <alignment horizontal="right" vertical="center" indent="1" readingOrder="2"/>
    </xf>
    <xf numFmtId="0" fontId="43" fillId="0" borderId="0" xfId="0" applyFont="1" applyBorder="1"/>
    <xf numFmtId="0" fontId="3" fillId="0" borderId="0" xfId="0" applyFont="1" applyBorder="1" applyAlignment="1">
      <alignment horizontal="center"/>
    </xf>
    <xf numFmtId="0" fontId="44" fillId="0" borderId="0" xfId="0" applyFont="1" applyBorder="1" applyAlignment="1">
      <alignment horizontal="center"/>
    </xf>
    <xf numFmtId="0" fontId="8"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right" vertical="center" indent="1" readingOrder="2"/>
    </xf>
    <xf numFmtId="0" fontId="9" fillId="2" borderId="1" xfId="0" applyFont="1" applyFill="1" applyBorder="1" applyAlignment="1">
      <alignment horizontal="left" vertical="center" indent="1"/>
    </xf>
    <xf numFmtId="0" fontId="8" fillId="2" borderId="3" xfId="0" applyFont="1" applyFill="1" applyBorder="1" applyAlignment="1">
      <alignment horizontal="right" vertical="center" indent="1" readingOrder="2"/>
    </xf>
    <xf numFmtId="0" fontId="9" fillId="2" borderId="3" xfId="0" applyFont="1" applyFill="1" applyBorder="1" applyAlignment="1">
      <alignment horizontal="left" vertical="center" indent="1"/>
    </xf>
    <xf numFmtId="0" fontId="7" fillId="2" borderId="3" xfId="0" applyFont="1" applyFill="1" applyBorder="1" applyAlignment="1">
      <alignment horizontal="right" vertical="center" indent="1" readingOrder="2"/>
    </xf>
    <xf numFmtId="0" fontId="7" fillId="2" borderId="3" xfId="0" applyNumberFormat="1" applyFont="1" applyFill="1" applyBorder="1" applyAlignment="1">
      <alignment horizontal="right" vertical="center" indent="1" readingOrder="2"/>
    </xf>
    <xf numFmtId="49" fontId="45" fillId="0" borderId="0" xfId="0" applyNumberFormat="1" applyFont="1" applyBorder="1" applyAlignment="1">
      <alignment horizontal="right"/>
    </xf>
    <xf numFmtId="0" fontId="37" fillId="2" borderId="2" xfId="0" applyNumberFormat="1" applyFont="1" applyFill="1" applyBorder="1" applyAlignment="1">
      <alignment horizontal="center" vertical="center"/>
    </xf>
    <xf numFmtId="0" fontId="6" fillId="2" borderId="7" xfId="0" applyFont="1" applyFill="1" applyBorder="1" applyAlignment="1">
      <alignment horizontal="left" vertical="center" wrapText="1" indent="1"/>
    </xf>
    <xf numFmtId="2" fontId="6" fillId="2" borderId="8" xfId="0" applyNumberFormat="1" applyFont="1" applyFill="1" applyBorder="1" applyAlignment="1">
      <alignment horizontal="left" vertical="center" wrapText="1" indent="1"/>
    </xf>
    <xf numFmtId="0" fontId="9" fillId="2" borderId="11" xfId="0" applyFont="1" applyFill="1" applyBorder="1" applyAlignment="1">
      <alignment horizontal="left" vertical="center" indent="1" readingOrder="1"/>
    </xf>
    <xf numFmtId="0" fontId="38" fillId="0" borderId="0" xfId="0" applyFont="1" applyBorder="1" applyAlignment="1">
      <alignment horizontal="right" vertical="center" indent="1"/>
    </xf>
    <xf numFmtId="0" fontId="16" fillId="0" borderId="0" xfId="0" applyNumberFormat="1" applyFont="1" applyBorder="1" applyAlignment="1">
      <alignment horizontal="left" vertical="center" indent="1"/>
    </xf>
    <xf numFmtId="0" fontId="7" fillId="0" borderId="1" xfId="0" applyFont="1" applyBorder="1" applyAlignment="1">
      <alignment horizontal="right" vertical="center" indent="1" readingOrder="2"/>
    </xf>
    <xf numFmtId="0" fontId="47" fillId="0" borderId="1" xfId="0" applyFont="1" applyBorder="1" applyAlignment="1">
      <alignment horizontal="left" vertical="center" indent="1" readingOrder="1"/>
    </xf>
    <xf numFmtId="0" fontId="7" fillId="0" borderId="3" xfId="0" applyFont="1" applyBorder="1" applyAlignment="1">
      <alignment horizontal="right" vertical="center" indent="1" readingOrder="2"/>
    </xf>
    <xf numFmtId="0" fontId="47" fillId="0" borderId="3" xfId="0" applyFont="1" applyBorder="1" applyAlignment="1">
      <alignment horizontal="left" vertical="center" indent="1" readingOrder="1"/>
    </xf>
    <xf numFmtId="0" fontId="8" fillId="0" borderId="2" xfId="0" applyFont="1" applyBorder="1" applyAlignment="1">
      <alignment horizontal="right" vertical="center" indent="1" readingOrder="2"/>
    </xf>
    <xf numFmtId="0" fontId="48" fillId="0" borderId="2" xfId="0" applyFont="1" applyBorder="1" applyAlignment="1">
      <alignment horizontal="left" vertical="center" indent="1" readingOrder="1"/>
    </xf>
    <xf numFmtId="0" fontId="8" fillId="0" borderId="1" xfId="0" applyFont="1" applyBorder="1" applyAlignment="1">
      <alignment horizontal="right" vertical="center" indent="1" readingOrder="2"/>
    </xf>
    <xf numFmtId="0" fontId="48" fillId="0" borderId="1" xfId="0" applyFont="1" applyBorder="1" applyAlignment="1">
      <alignment horizontal="left" vertical="center" indent="1" readingOrder="1"/>
    </xf>
    <xf numFmtId="0" fontId="8" fillId="0" borderId="3" xfId="0" applyFont="1" applyBorder="1" applyAlignment="1">
      <alignment horizontal="right" vertical="center" indent="1" readingOrder="2"/>
    </xf>
    <xf numFmtId="0" fontId="48" fillId="0" borderId="3" xfId="0" applyFont="1" applyBorder="1" applyAlignment="1">
      <alignment horizontal="left" vertical="center" indent="1" readingOrder="1"/>
    </xf>
    <xf numFmtId="0" fontId="43" fillId="0" borderId="0" xfId="0" applyNumberFormat="1" applyFont="1" applyBorder="1" applyAlignment="1">
      <alignment horizontal="center"/>
    </xf>
    <xf numFmtId="0" fontId="46" fillId="0" borderId="0" xfId="0" applyFont="1" applyBorder="1" applyAlignment="1">
      <alignment horizontal="center" vertical="center" wrapText="1"/>
    </xf>
    <xf numFmtId="0" fontId="46" fillId="0" borderId="10" xfId="0" applyFont="1" applyBorder="1" applyAlignment="1">
      <alignment horizontal="center" vertical="center" wrapText="1"/>
    </xf>
    <xf numFmtId="49" fontId="14" fillId="0" borderId="0" xfId="0" applyNumberFormat="1" applyFont="1" applyBorder="1" applyAlignment="1">
      <alignment horizontal="right" vertical="center"/>
    </xf>
    <xf numFmtId="49" fontId="11" fillId="0" borderId="0" xfId="0" applyNumberFormat="1" applyFont="1" applyAlignment="1">
      <alignment horizontal="right" vertical="center"/>
    </xf>
    <xf numFmtId="49" fontId="10" fillId="0" borderId="0" xfId="0" applyNumberFormat="1" applyFont="1" applyAlignment="1">
      <alignment horizontal="right" vertical="center"/>
    </xf>
    <xf numFmtId="49" fontId="14" fillId="0" borderId="0" xfId="0" applyNumberFormat="1" applyFont="1" applyAlignment="1">
      <alignment horizontal="right" vertical="center"/>
    </xf>
    <xf numFmtId="49" fontId="14"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4" borderId="0" xfId="0" applyNumberFormat="1" applyFont="1" applyFill="1" applyAlignment="1">
      <alignment horizontal="right" vertical="center"/>
    </xf>
    <xf numFmtId="49" fontId="14" fillId="4" borderId="0" xfId="0" applyNumberFormat="1" applyFont="1" applyFill="1" applyAlignment="1">
      <alignment horizontal="right" vertical="center"/>
    </xf>
    <xf numFmtId="49" fontId="14" fillId="0" borderId="0" xfId="0" applyNumberFormat="1" applyFont="1" applyFill="1" applyAlignment="1">
      <alignment horizontal="right" vertical="center"/>
    </xf>
    <xf numFmtId="0" fontId="16" fillId="0" borderId="3" xfId="0" applyFont="1" applyBorder="1" applyAlignment="1">
      <alignment horizontal="left" vertical="center" wrapText="1" indent="1"/>
    </xf>
    <xf numFmtId="0" fontId="38" fillId="0" borderId="3" xfId="0" applyFont="1" applyBorder="1" applyAlignment="1">
      <alignment horizontal="right" vertical="center" wrapText="1" indent="1"/>
    </xf>
    <xf numFmtId="0" fontId="36" fillId="0" borderId="2" xfId="0" applyFont="1" applyBorder="1" applyAlignment="1">
      <alignment horizontal="right" vertical="center" indent="1"/>
    </xf>
    <xf numFmtId="0" fontId="7" fillId="0" borderId="0" xfId="0" applyFont="1" applyBorder="1" applyAlignment="1">
      <alignment horizontal="right" vertical="top" wrapText="1" indent="1"/>
    </xf>
    <xf numFmtId="0" fontId="6" fillId="0" borderId="0" xfId="0" applyFont="1" applyBorder="1" applyAlignment="1">
      <alignment horizontal="left" vertical="top" wrapText="1" indent="1"/>
    </xf>
    <xf numFmtId="0" fontId="49" fillId="0" borderId="1" xfId="0" applyFont="1" applyBorder="1" applyAlignment="1">
      <alignment horizontal="right" vertical="center" wrapText="1" indent="1" readingOrder="2"/>
    </xf>
    <xf numFmtId="0" fontId="49" fillId="0" borderId="3" xfId="0" applyFont="1" applyBorder="1" applyAlignment="1">
      <alignment horizontal="right" vertical="center" wrapText="1" indent="1" readingOrder="2"/>
    </xf>
    <xf numFmtId="0" fontId="50" fillId="0" borderId="3" xfId="0" applyFont="1" applyBorder="1" applyAlignment="1">
      <alignment horizontal="right" vertical="center" wrapText="1" indent="1" readingOrder="2"/>
    </xf>
    <xf numFmtId="0" fontId="37" fillId="0" borderId="7" xfId="0" applyFont="1" applyBorder="1" applyAlignment="1">
      <alignment horizontal="left" vertical="center" wrapText="1" indent="1" readingOrder="1"/>
    </xf>
    <xf numFmtId="0" fontId="37" fillId="2" borderId="8" xfId="0" applyFont="1" applyFill="1" applyBorder="1" applyAlignment="1">
      <alignment horizontal="left" vertical="center" wrapText="1" indent="1" readingOrder="1"/>
    </xf>
    <xf numFmtId="0" fontId="16" fillId="2" borderId="8" xfId="0" applyFont="1" applyFill="1" applyBorder="1" applyAlignment="1">
      <alignment horizontal="left" vertical="center" wrapText="1" indent="1" readingOrder="1"/>
    </xf>
    <xf numFmtId="0" fontId="2" fillId="0" borderId="5" xfId="0" applyFont="1" applyBorder="1" applyAlignment="1"/>
    <xf numFmtId="0" fontId="9" fillId="2" borderId="7" xfId="0" applyNumberFormat="1" applyFont="1" applyFill="1" applyBorder="1" applyAlignment="1">
      <alignment vertical="center" wrapText="1" readingOrder="1"/>
    </xf>
    <xf numFmtId="0" fontId="2" fillId="0" borderId="4" xfId="0" applyFont="1" applyBorder="1" applyAlignment="1"/>
    <xf numFmtId="0" fontId="9" fillId="2" borderId="8" xfId="0" applyNumberFormat="1" applyFont="1" applyFill="1" applyBorder="1" applyAlignment="1">
      <alignment vertical="center" wrapText="1" readingOrder="1"/>
    </xf>
    <xf numFmtId="0" fontId="6" fillId="2" borderId="2" xfId="0" applyNumberFormat="1" applyFont="1" applyFill="1" applyBorder="1" applyAlignment="1">
      <alignment horizontal="right" vertical="center" indent="1"/>
    </xf>
    <xf numFmtId="0" fontId="16" fillId="2" borderId="3" xfId="0" applyNumberFormat="1" applyFont="1" applyFill="1" applyBorder="1" applyAlignment="1">
      <alignment horizontal="center" vertical="center"/>
    </xf>
    <xf numFmtId="0" fontId="9" fillId="0" borderId="0" xfId="0" applyFont="1" applyFill="1"/>
    <xf numFmtId="0" fontId="49" fillId="0" borderId="2" xfId="0" applyFont="1" applyBorder="1" applyAlignment="1">
      <alignment horizontal="right" vertical="center" wrapText="1" indent="1" readingOrder="2"/>
    </xf>
    <xf numFmtId="0" fontId="37" fillId="2" borderId="11" xfId="0" applyFont="1" applyFill="1" applyBorder="1" applyAlignment="1">
      <alignment horizontal="left" vertical="center" wrapText="1" indent="1" readingOrder="1"/>
    </xf>
    <xf numFmtId="0" fontId="16" fillId="2" borderId="1" xfId="0" applyNumberFormat="1" applyFont="1" applyFill="1" applyBorder="1" applyAlignment="1">
      <alignment horizontal="center" vertical="center"/>
    </xf>
    <xf numFmtId="0" fontId="7" fillId="2" borderId="7" xfId="3" applyFont="1" applyFill="1" applyBorder="1" applyAlignment="1">
      <alignment horizontal="right" vertical="center" wrapText="1" indent="1" readingOrder="2"/>
    </xf>
    <xf numFmtId="2" fontId="6" fillId="2" borderId="5" xfId="3" applyNumberFormat="1" applyFont="1" applyFill="1" applyBorder="1" applyAlignment="1">
      <alignment horizontal="right" vertical="center" indent="1" readingOrder="2"/>
    </xf>
    <xf numFmtId="2" fontId="6" fillId="2" borderId="6" xfId="3" applyNumberFormat="1" applyFont="1" applyFill="1" applyBorder="1" applyAlignment="1">
      <alignment horizontal="right" vertical="center" indent="1"/>
    </xf>
    <xf numFmtId="2" fontId="6" fillId="2" borderId="7" xfId="3" applyNumberFormat="1" applyFont="1" applyFill="1" applyBorder="1" applyAlignment="1">
      <alignment horizontal="right" vertical="center" indent="1"/>
    </xf>
    <xf numFmtId="0" fontId="7" fillId="2" borderId="5" xfId="3" applyFont="1" applyFill="1" applyBorder="1" applyAlignment="1">
      <alignment horizontal="right" vertical="center" wrapText="1" indent="1"/>
    </xf>
    <xf numFmtId="0" fontId="6" fillId="2" borderId="7" xfId="3" applyFont="1" applyFill="1" applyBorder="1" applyAlignment="1">
      <alignment horizontal="left" vertical="center" wrapText="1" indent="1"/>
    </xf>
    <xf numFmtId="0" fontId="6" fillId="0" borderId="0" xfId="0" applyFont="1" applyAlignment="1">
      <alignment horizontal="left"/>
    </xf>
    <xf numFmtId="0" fontId="9" fillId="0" borderId="0" xfId="0" applyFont="1" applyAlignment="1">
      <alignment horizontal="left"/>
    </xf>
    <xf numFmtId="0" fontId="9" fillId="0" borderId="7" xfId="0" applyFont="1" applyBorder="1" applyAlignment="1">
      <alignment horizontal="left" vertical="center" wrapText="1" indent="1"/>
    </xf>
    <xf numFmtId="0" fontId="9" fillId="0" borderId="8"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2" borderId="8" xfId="0" applyNumberFormat="1" applyFont="1" applyFill="1" applyBorder="1" applyAlignment="1">
      <alignment horizontal="left" vertical="center" indent="1"/>
    </xf>
    <xf numFmtId="0" fontId="16" fillId="2" borderId="15" xfId="0" applyNumberFormat="1" applyFont="1" applyFill="1" applyBorder="1" applyAlignment="1">
      <alignment horizontal="center" vertical="center"/>
    </xf>
    <xf numFmtId="0" fontId="7" fillId="2" borderId="1" xfId="0" applyFont="1" applyFill="1" applyBorder="1" applyAlignment="1">
      <alignment horizontal="right" vertical="center" wrapText="1" indent="1"/>
    </xf>
    <xf numFmtId="0" fontId="6" fillId="0" borderId="0" xfId="0" applyFont="1" applyFill="1"/>
    <xf numFmtId="0" fontId="6" fillId="2" borderId="8" xfId="3" applyFont="1" applyFill="1" applyBorder="1" applyAlignment="1">
      <alignment horizontal="left" vertical="center" wrapText="1" indent="1" readingOrder="1"/>
    </xf>
    <xf numFmtId="0" fontId="7" fillId="2" borderId="8" xfId="3" applyFont="1" applyFill="1" applyBorder="1" applyAlignment="1">
      <alignment horizontal="left" vertical="center" wrapText="1" indent="1"/>
    </xf>
    <xf numFmtId="0" fontId="6" fillId="2" borderId="4" xfId="3" applyFont="1" applyFill="1" applyBorder="1" applyAlignment="1">
      <alignment horizontal="right" vertical="center" wrapText="1" indent="1"/>
    </xf>
    <xf numFmtId="0" fontId="6" fillId="2" borderId="8" xfId="3" applyFont="1" applyFill="1" applyBorder="1" applyAlignment="1">
      <alignment horizontal="left" vertical="center" wrapText="1"/>
    </xf>
    <xf numFmtId="0" fontId="7" fillId="2" borderId="1" xfId="0" applyFont="1" applyFill="1" applyBorder="1" applyAlignment="1">
      <alignment horizontal="center" vertical="top" wrapText="1"/>
    </xf>
    <xf numFmtId="0" fontId="6" fillId="0" borderId="3" xfId="0" applyFont="1" applyBorder="1" applyAlignment="1">
      <alignment horizontal="right" vertical="center" indent="1"/>
    </xf>
    <xf numFmtId="49" fontId="0" fillId="0" borderId="10" xfId="0" applyNumberFormat="1" applyBorder="1" applyAlignment="1">
      <alignment vertical="top"/>
    </xf>
    <xf numFmtId="49" fontId="0" fillId="0" borderId="0" xfId="0" applyNumberFormat="1" applyAlignment="1">
      <alignment vertical="top"/>
    </xf>
    <xf numFmtId="49" fontId="10" fillId="0" borderId="1"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11" fillId="0" borderId="2" xfId="0" applyNumberFormat="1" applyFont="1" applyBorder="1" applyAlignment="1">
      <alignment vertical="top"/>
    </xf>
    <xf numFmtId="0" fontId="7" fillId="2" borderId="8" xfId="0" applyFont="1" applyFill="1" applyBorder="1" applyAlignment="1">
      <alignment horizontal="center" vertical="top" wrapText="1"/>
    </xf>
    <xf numFmtId="0" fontId="33" fillId="2" borderId="0" xfId="0" applyNumberFormat="1" applyFont="1" applyFill="1" applyBorder="1" applyAlignment="1">
      <alignment horizontal="center" vertical="center"/>
    </xf>
    <xf numFmtId="0" fontId="33" fillId="2" borderId="0" xfId="0" applyNumberFormat="1" applyFont="1" applyFill="1" applyBorder="1" applyAlignment="1">
      <alignment horizontal="center" vertical="center" wrapText="1"/>
    </xf>
    <xf numFmtId="0" fontId="6" fillId="0" borderId="0" xfId="0" applyFont="1" applyAlignment="1">
      <alignment wrapText="1"/>
    </xf>
    <xf numFmtId="0" fontId="14" fillId="0" borderId="0" xfId="0" applyFont="1" applyAlignment="1">
      <alignment wrapText="1"/>
    </xf>
    <xf numFmtId="0" fontId="0" fillId="0" borderId="0" xfId="0" applyAlignment="1">
      <alignment wrapText="1"/>
    </xf>
    <xf numFmtId="2" fontId="16" fillId="2" borderId="5" xfId="0" applyNumberFormat="1" applyFont="1" applyFill="1" applyBorder="1" applyAlignment="1">
      <alignment horizontal="right" vertical="center" indent="1"/>
    </xf>
    <xf numFmtId="0" fontId="36" fillId="2" borderId="3" xfId="0" applyFont="1" applyFill="1" applyBorder="1" applyAlignment="1">
      <alignment horizontal="right" vertical="center" indent="1" readingOrder="1"/>
    </xf>
    <xf numFmtId="0" fontId="38" fillId="2" borderId="3" xfId="0" applyFont="1" applyFill="1" applyBorder="1" applyAlignment="1">
      <alignment horizontal="right" vertical="center" indent="1" readingOrder="1"/>
    </xf>
    <xf numFmtId="0" fontId="9" fillId="0" borderId="0" xfId="0" applyFont="1" applyBorder="1" applyAlignment="1">
      <alignment horizontal="center" vertical="center"/>
    </xf>
    <xf numFmtId="49" fontId="2" fillId="0" borderId="0" xfId="0" applyNumberFormat="1" applyFont="1" applyFill="1" applyAlignment="1">
      <alignment horizontal="right" vertical="center"/>
    </xf>
    <xf numFmtId="0" fontId="2" fillId="0" borderId="0" xfId="0" applyFont="1" applyBorder="1" applyAlignment="1">
      <alignment vertical="top"/>
    </xf>
    <xf numFmtId="0" fontId="9" fillId="2" borderId="3" xfId="0" applyFont="1" applyFill="1" applyBorder="1" applyAlignment="1">
      <alignment horizontal="center" vertical="center"/>
    </xf>
    <xf numFmtId="0" fontId="7" fillId="0" borderId="0" xfId="0" applyFont="1" applyBorder="1" applyAlignment="1">
      <alignment horizontal="right" vertical="center" wrapText="1" indent="1"/>
    </xf>
    <xf numFmtId="2" fontId="6" fillId="0" borderId="0" xfId="0" applyNumberFormat="1" applyFont="1" applyBorder="1" applyAlignment="1">
      <alignment horizontal="right" vertical="center" wrapText="1" indent="1"/>
    </xf>
    <xf numFmtId="0" fontId="6" fillId="0" borderId="0" xfId="0" applyFont="1" applyBorder="1" applyAlignment="1">
      <alignment horizontal="left" vertical="center" wrapText="1" indent="1"/>
    </xf>
    <xf numFmtId="2" fontId="0" fillId="0" borderId="0" xfId="0" applyNumberFormat="1"/>
    <xf numFmtId="2" fontId="0" fillId="0" borderId="0" xfId="0" applyNumberFormat="1" applyAlignment="1">
      <alignment horizontal="right"/>
    </xf>
    <xf numFmtId="0" fontId="8" fillId="0" borderId="3" xfId="0" applyFont="1" applyFill="1" applyBorder="1" applyAlignment="1">
      <alignment horizontal="right" vertical="center" wrapText="1" indent="1" readingOrder="2"/>
    </xf>
    <xf numFmtId="2" fontId="9" fillId="0" borderId="5"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xf>
    <xf numFmtId="0" fontId="9" fillId="0" borderId="3" xfId="0" applyFont="1" applyFill="1" applyBorder="1" applyAlignment="1">
      <alignment horizontal="left" vertical="center" indent="1" readingOrder="1"/>
    </xf>
    <xf numFmtId="0" fontId="7" fillId="0" borderId="3" xfId="0" applyFont="1" applyFill="1" applyBorder="1" applyAlignment="1">
      <alignment horizontal="right" vertical="center" wrapText="1" indent="1" readingOrder="2"/>
    </xf>
    <xf numFmtId="2" fontId="6" fillId="0" borderId="4"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xf>
    <xf numFmtId="0" fontId="6" fillId="0" borderId="3" xfId="0" applyFont="1" applyFill="1" applyBorder="1" applyAlignment="1">
      <alignment horizontal="left" vertical="center" indent="1" readingOrder="1"/>
    </xf>
    <xf numFmtId="0" fontId="16" fillId="0" borderId="3" xfId="0" applyFont="1" applyFill="1" applyBorder="1" applyAlignment="1">
      <alignment horizontal="left" vertical="center" indent="1" readingOrder="1"/>
    </xf>
    <xf numFmtId="0" fontId="6" fillId="0" borderId="3" xfId="0" applyFont="1" applyFill="1" applyBorder="1" applyAlignment="1">
      <alignment horizontal="left" vertical="center" indent="1"/>
    </xf>
    <xf numFmtId="0" fontId="7" fillId="0" borderId="3" xfId="0" applyNumberFormat="1" applyFont="1" applyFill="1" applyBorder="1" applyAlignment="1">
      <alignment horizontal="right" vertical="center" wrapText="1" indent="1" readingOrder="2"/>
    </xf>
    <xf numFmtId="2" fontId="6" fillId="0" borderId="8" xfId="0" applyNumberFormat="1" applyFont="1" applyFill="1" applyBorder="1" applyAlignment="1">
      <alignment horizontal="right" vertical="center" indent="1"/>
    </xf>
    <xf numFmtId="2" fontId="9" fillId="0" borderId="4"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xf>
    <xf numFmtId="2" fontId="9" fillId="0" borderId="8" xfId="0" applyNumberFormat="1" applyFont="1" applyFill="1" applyBorder="1" applyAlignment="1">
      <alignment horizontal="right" vertical="center" indent="1"/>
    </xf>
    <xf numFmtId="0" fontId="8" fillId="0" borderId="2" xfId="0" applyFont="1" applyFill="1" applyBorder="1" applyAlignment="1">
      <alignment horizontal="right" vertical="center" indent="1" readingOrder="2"/>
    </xf>
    <xf numFmtId="2" fontId="9" fillId="0" borderId="9"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xf>
    <xf numFmtId="2" fontId="9" fillId="0" borderId="11" xfId="0" applyNumberFormat="1" applyFont="1" applyFill="1" applyBorder="1" applyAlignment="1">
      <alignment horizontal="right" vertical="center" indent="1"/>
    </xf>
    <xf numFmtId="0" fontId="9" fillId="0" borderId="2" xfId="0" applyFont="1" applyFill="1" applyBorder="1" applyAlignment="1">
      <alignment horizontal="left" vertical="center" indent="1" readingOrder="1"/>
    </xf>
    <xf numFmtId="2" fontId="35" fillId="0" borderId="0" xfId="0" applyNumberFormat="1" applyFont="1" applyBorder="1" applyAlignment="1">
      <alignment horizontal="center"/>
    </xf>
    <xf numFmtId="0" fontId="6" fillId="0" borderId="0" xfId="0" applyFont="1" applyBorder="1" applyAlignment="1">
      <alignment vertical="top"/>
    </xf>
    <xf numFmtId="0" fontId="7" fillId="0" borderId="0" xfId="0" applyFont="1" applyBorder="1" applyAlignment="1">
      <alignment vertical="top" wrapText="1" readingOrder="2"/>
    </xf>
    <xf numFmtId="0" fontId="9" fillId="0" borderId="0" xfId="0" applyFont="1" applyBorder="1" applyAlignment="1">
      <alignment vertical="center"/>
    </xf>
    <xf numFmtId="49" fontId="0" fillId="0" borderId="9" xfId="0" applyNumberFormat="1" applyBorder="1" applyAlignment="1">
      <alignment vertical="top"/>
    </xf>
    <xf numFmtId="0" fontId="0" fillId="0" borderId="11" xfId="0" applyBorder="1" applyAlignment="1">
      <alignment vertical="top"/>
    </xf>
    <xf numFmtId="0" fontId="24" fillId="2" borderId="10" xfId="3" applyFont="1" applyFill="1" applyBorder="1" applyAlignment="1">
      <alignment horizontal="left" vertical="center" wrapText="1" indent="1"/>
    </xf>
    <xf numFmtId="0" fontId="7" fillId="0" borderId="2" xfId="0" applyFont="1" applyBorder="1" applyAlignment="1">
      <alignment horizontal="right" vertical="center" wrapText="1" indent="1"/>
    </xf>
    <xf numFmtId="0" fontId="6" fillId="0" borderId="2" xfId="0" applyFont="1" applyBorder="1" applyAlignment="1">
      <alignment horizontal="left" vertical="center" wrapText="1" indent="1"/>
    </xf>
    <xf numFmtId="0" fontId="8" fillId="0" borderId="2" xfId="0" applyFont="1" applyBorder="1" applyAlignment="1">
      <alignment horizontal="right" vertical="center" wrapText="1" indent="1"/>
    </xf>
    <xf numFmtId="0" fontId="9" fillId="0" borderId="2" xfId="0" applyFont="1" applyBorder="1" applyAlignment="1">
      <alignment horizontal="left" vertical="center" wrapText="1" indent="1"/>
    </xf>
    <xf numFmtId="0" fontId="52" fillId="0" borderId="1" xfId="0" applyFont="1" applyBorder="1" applyAlignment="1">
      <alignment horizontal="left" vertical="center" wrapText="1" indent="1" readingOrder="1"/>
    </xf>
    <xf numFmtId="0" fontId="52" fillId="0" borderId="3" xfId="0" applyFont="1" applyBorder="1" applyAlignment="1">
      <alignment horizontal="left" vertical="center" wrapText="1" indent="1" readingOrder="1"/>
    </xf>
    <xf numFmtId="0" fontId="8" fillId="0" borderId="1" xfId="0" applyFont="1" applyFill="1" applyBorder="1" applyAlignment="1">
      <alignment horizontal="right" vertical="center" wrapText="1" indent="1"/>
    </xf>
    <xf numFmtId="0" fontId="8" fillId="3" borderId="3" xfId="0" applyFont="1" applyFill="1" applyBorder="1" applyAlignment="1">
      <alignment horizontal="right" vertical="center" wrapText="1" indent="1"/>
    </xf>
    <xf numFmtId="0" fontId="8" fillId="0" borderId="3" xfId="0" applyFont="1" applyFill="1" applyBorder="1" applyAlignment="1">
      <alignment horizontal="right" vertical="center" wrapText="1" indent="1"/>
    </xf>
    <xf numFmtId="0" fontId="8" fillId="0" borderId="3" xfId="0" applyFont="1" applyBorder="1" applyAlignment="1">
      <alignment horizontal="right" vertical="center" wrapText="1" indent="1"/>
    </xf>
    <xf numFmtId="0" fontId="7" fillId="0" borderId="3" xfId="0" applyFont="1" applyBorder="1" applyAlignment="1">
      <alignment horizontal="right" vertical="center" wrapText="1" indent="1"/>
    </xf>
    <xf numFmtId="2" fontId="9" fillId="0" borderId="5" xfId="0" applyNumberFormat="1" applyFont="1" applyFill="1" applyBorder="1" applyAlignment="1">
      <alignment horizontal="right" vertical="center" indent="1"/>
    </xf>
    <xf numFmtId="2" fontId="9" fillId="0" borderId="7" xfId="0" applyNumberFormat="1" applyFont="1" applyFill="1" applyBorder="1" applyAlignment="1">
      <alignment horizontal="right" vertical="center" indent="1"/>
    </xf>
    <xf numFmtId="2" fontId="9" fillId="3" borderId="4" xfId="0" applyNumberFormat="1" applyFont="1" applyFill="1" applyBorder="1" applyAlignment="1">
      <alignment horizontal="right" vertical="center" indent="1"/>
    </xf>
    <xf numFmtId="2" fontId="9" fillId="3" borderId="0" xfId="0" applyNumberFormat="1" applyFont="1" applyFill="1" applyBorder="1" applyAlignment="1">
      <alignment horizontal="right" vertical="center" indent="1"/>
    </xf>
    <xf numFmtId="2" fontId="9" fillId="3" borderId="8" xfId="0" applyNumberFormat="1" applyFont="1" applyFill="1" applyBorder="1" applyAlignment="1">
      <alignment horizontal="right" vertical="center" indent="1"/>
    </xf>
    <xf numFmtId="2" fontId="9" fillId="0" borderId="4" xfId="0" applyNumberFormat="1" applyFont="1" applyFill="1" applyBorder="1" applyAlignment="1">
      <alignment horizontal="right" vertical="center" indent="1"/>
    </xf>
    <xf numFmtId="2" fontId="6" fillId="0" borderId="4" xfId="0" applyNumberFormat="1" applyFont="1" applyFill="1" applyBorder="1" applyAlignment="1">
      <alignment horizontal="right" vertical="center" indent="1"/>
    </xf>
    <xf numFmtId="2" fontId="6" fillId="3" borderId="4" xfId="0" applyNumberFormat="1" applyFont="1" applyFill="1" applyBorder="1" applyAlignment="1">
      <alignment horizontal="right" vertical="center" indent="1"/>
    </xf>
    <xf numFmtId="2" fontId="6" fillId="3" borderId="0" xfId="0" applyNumberFormat="1" applyFont="1" applyFill="1" applyBorder="1" applyAlignment="1">
      <alignment horizontal="right" vertical="center" indent="1"/>
    </xf>
    <xf numFmtId="2" fontId="6" fillId="3" borderId="8" xfId="0" applyNumberFormat="1" applyFont="1" applyFill="1" applyBorder="1" applyAlignment="1">
      <alignment horizontal="right" vertical="center" indent="1"/>
    </xf>
    <xf numFmtId="2" fontId="6" fillId="0" borderId="4" xfId="0" applyNumberFormat="1" applyFont="1" applyBorder="1" applyAlignment="1">
      <alignment horizontal="right" vertical="center" indent="1" readingOrder="2"/>
    </xf>
    <xf numFmtId="2" fontId="6" fillId="0" borderId="0" xfId="0" applyNumberFormat="1" applyFont="1" applyBorder="1" applyAlignment="1">
      <alignment horizontal="right" vertical="center" indent="1" readingOrder="2"/>
    </xf>
    <xf numFmtId="2" fontId="6" fillId="0" borderId="8" xfId="0" applyNumberFormat="1" applyFont="1" applyBorder="1" applyAlignment="1">
      <alignment horizontal="right" vertical="center" indent="1" readingOrder="1"/>
    </xf>
    <xf numFmtId="2" fontId="9" fillId="0" borderId="4" xfId="0" applyNumberFormat="1" applyFont="1" applyBorder="1" applyAlignment="1">
      <alignment horizontal="right" vertical="center" indent="1"/>
    </xf>
    <xf numFmtId="2" fontId="9" fillId="0" borderId="0" xfId="0" applyNumberFormat="1" applyFont="1" applyBorder="1" applyAlignment="1">
      <alignment horizontal="right" vertical="center" indent="1"/>
    </xf>
    <xf numFmtId="2" fontId="9" fillId="0" borderId="8" xfId="0" applyNumberFormat="1" applyFont="1" applyBorder="1" applyAlignment="1">
      <alignment horizontal="right" vertical="center" indent="1"/>
    </xf>
    <xf numFmtId="2" fontId="6" fillId="0" borderId="4" xfId="0" applyNumberFormat="1" applyFont="1" applyBorder="1" applyAlignment="1">
      <alignment horizontal="right" vertical="center" indent="1"/>
    </xf>
    <xf numFmtId="2" fontId="6" fillId="0" borderId="0" xfId="0" applyNumberFormat="1" applyFont="1" applyBorder="1" applyAlignment="1">
      <alignment horizontal="right" vertical="center" indent="1"/>
    </xf>
    <xf numFmtId="2" fontId="6" fillId="0" borderId="8" xfId="0" applyNumberFormat="1" applyFont="1" applyBorder="1" applyAlignment="1">
      <alignment horizontal="right" vertical="center" indent="1"/>
    </xf>
    <xf numFmtId="2" fontId="6" fillId="0" borderId="9" xfId="0" applyNumberFormat="1" applyFont="1" applyBorder="1" applyAlignment="1">
      <alignment horizontal="right" vertical="center" indent="1"/>
    </xf>
    <xf numFmtId="2" fontId="6" fillId="0" borderId="10" xfId="0" applyNumberFormat="1" applyFont="1" applyBorder="1" applyAlignment="1">
      <alignment horizontal="right" vertical="center" indent="1"/>
    </xf>
    <xf numFmtId="2" fontId="6" fillId="0" borderId="11" xfId="0" applyNumberFormat="1" applyFont="1" applyBorder="1" applyAlignment="1">
      <alignment horizontal="right" vertical="center" indent="1"/>
    </xf>
    <xf numFmtId="0" fontId="6" fillId="0" borderId="3" xfId="0" applyFont="1" applyBorder="1" applyAlignment="1">
      <alignment horizontal="left" vertical="center" wrapText="1" indent="1"/>
    </xf>
    <xf numFmtId="0" fontId="6" fillId="0" borderId="3" xfId="0" applyFont="1" applyBorder="1" applyAlignment="1">
      <alignment horizontal="left" vertical="center" wrapText="1" indent="1" readingOrder="1"/>
    </xf>
    <xf numFmtId="0" fontId="9" fillId="0" borderId="3" xfId="0" applyFont="1" applyBorder="1" applyAlignment="1">
      <alignment horizontal="left" vertical="center" wrapText="1" indent="1" readingOrder="1"/>
    </xf>
    <xf numFmtId="2" fontId="6" fillId="0" borderId="3" xfId="0" applyNumberFormat="1" applyFont="1" applyFill="1" applyBorder="1" applyAlignment="1">
      <alignment horizontal="left" vertical="center" wrapText="1" indent="1"/>
    </xf>
    <xf numFmtId="0" fontId="9" fillId="0" borderId="3" xfId="0" applyFont="1" applyBorder="1" applyAlignment="1">
      <alignment horizontal="left" vertical="center" wrapText="1" indent="1"/>
    </xf>
    <xf numFmtId="2" fontId="6" fillId="0" borderId="5" xfId="0" applyNumberFormat="1" applyFont="1" applyBorder="1" applyAlignment="1">
      <alignment horizontal="right" vertical="center" indent="1"/>
    </xf>
    <xf numFmtId="2" fontId="6" fillId="0" borderId="6" xfId="0" applyNumberFormat="1" applyFont="1" applyBorder="1" applyAlignment="1">
      <alignment horizontal="right" vertical="center" indent="1"/>
    </xf>
    <xf numFmtId="2" fontId="6" fillId="0" borderId="7" xfId="0" applyNumberFormat="1" applyFont="1" applyBorder="1" applyAlignment="1">
      <alignment horizontal="right" vertical="center" indent="1"/>
    </xf>
    <xf numFmtId="0" fontId="7" fillId="0" borderId="1" xfId="0" applyFont="1" applyBorder="1" applyAlignment="1">
      <alignment horizontal="right" vertical="center" wrapText="1" indent="1"/>
    </xf>
    <xf numFmtId="0" fontId="8" fillId="3" borderId="2" xfId="0" applyFont="1" applyFill="1" applyBorder="1" applyAlignment="1">
      <alignment horizontal="right" vertical="center" wrapText="1" indent="1"/>
    </xf>
    <xf numFmtId="2" fontId="9" fillId="3" borderId="9" xfId="0" applyNumberFormat="1" applyFont="1" applyFill="1" applyBorder="1" applyAlignment="1">
      <alignment horizontal="right" vertical="center" indent="1"/>
    </xf>
    <xf numFmtId="2" fontId="9" fillId="3" borderId="10" xfId="0" applyNumberFormat="1" applyFont="1" applyFill="1" applyBorder="1" applyAlignment="1">
      <alignment horizontal="right" vertical="center" indent="1"/>
    </xf>
    <xf numFmtId="2" fontId="9" fillId="3" borderId="11" xfId="0" applyNumberFormat="1" applyFont="1" applyFill="1" applyBorder="1" applyAlignment="1">
      <alignment horizontal="right" vertical="center" indent="1"/>
    </xf>
    <xf numFmtId="2" fontId="9" fillId="0" borderId="9" xfId="0" applyNumberFormat="1" applyFont="1" applyBorder="1" applyAlignment="1">
      <alignment horizontal="right" vertical="center" indent="1"/>
    </xf>
    <xf numFmtId="2" fontId="9" fillId="0" borderId="10" xfId="0" applyNumberFormat="1" applyFont="1" applyBorder="1" applyAlignment="1">
      <alignment horizontal="right" vertical="center" indent="1"/>
    </xf>
    <xf numFmtId="2" fontId="9" fillId="0" borderId="11" xfId="0" applyNumberFormat="1" applyFont="1" applyBorder="1" applyAlignment="1">
      <alignment horizontal="right" vertical="center" indent="1"/>
    </xf>
    <xf numFmtId="0" fontId="7" fillId="0" borderId="2" xfId="0" applyFont="1" applyBorder="1" applyAlignment="1">
      <alignment horizontal="right" vertical="center" wrapText="1" indent="1" readingOrder="2"/>
    </xf>
    <xf numFmtId="0" fontId="6" fillId="0" borderId="2" xfId="0" applyFont="1" applyBorder="1" applyAlignment="1">
      <alignment horizontal="left" vertical="center" wrapText="1" indent="1" readingOrder="1"/>
    </xf>
    <xf numFmtId="2" fontId="9" fillId="0" borderId="6" xfId="0" applyNumberFormat="1" applyFont="1" applyBorder="1" applyAlignment="1">
      <alignment horizontal="right" vertical="center" wrapText="1" indent="1"/>
    </xf>
    <xf numFmtId="2" fontId="9" fillId="0" borderId="0" xfId="0" applyNumberFormat="1" applyFont="1" applyFill="1" applyBorder="1" applyAlignment="1">
      <alignment horizontal="right" vertical="center" wrapText="1" indent="1"/>
    </xf>
    <xf numFmtId="2" fontId="9" fillId="0" borderId="0" xfId="0" applyNumberFormat="1" applyFont="1" applyBorder="1" applyAlignment="1">
      <alignment horizontal="right" vertical="center" wrapText="1" indent="1"/>
    </xf>
    <xf numFmtId="2" fontId="6" fillId="0" borderId="0" xfId="0" applyNumberFormat="1" applyFont="1" applyFill="1" applyBorder="1" applyAlignment="1">
      <alignment horizontal="right" vertical="center" wrapText="1" indent="1"/>
    </xf>
    <xf numFmtId="2" fontId="6" fillId="0" borderId="10" xfId="0" applyNumberFormat="1" applyFont="1" applyBorder="1" applyAlignment="1">
      <alignment horizontal="right" vertical="center" wrapText="1" indent="1"/>
    </xf>
    <xf numFmtId="0" fontId="8" fillId="0" borderId="1" xfId="0" applyFont="1" applyBorder="1" applyAlignment="1">
      <alignment horizontal="right" vertical="center" wrapText="1" indent="1"/>
    </xf>
    <xf numFmtId="2" fontId="9" fillId="0" borderId="5" xfId="0" applyNumberFormat="1" applyFont="1" applyBorder="1" applyAlignment="1">
      <alignment horizontal="right" vertical="center" wrapText="1" indent="1"/>
    </xf>
    <xf numFmtId="2" fontId="9" fillId="0" borderId="7" xfId="0" applyNumberFormat="1" applyFont="1" applyBorder="1" applyAlignment="1">
      <alignment horizontal="right" vertical="center" wrapText="1" indent="1"/>
    </xf>
    <xf numFmtId="2" fontId="9" fillId="0" borderId="4" xfId="0" applyNumberFormat="1" applyFont="1" applyFill="1" applyBorder="1" applyAlignment="1">
      <alignment horizontal="right" vertical="center" wrapText="1" indent="1"/>
    </xf>
    <xf numFmtId="2" fontId="9" fillId="0" borderId="8" xfId="0" applyNumberFormat="1" applyFont="1" applyFill="1" applyBorder="1" applyAlignment="1">
      <alignment horizontal="right" vertical="center" wrapText="1" indent="1"/>
    </xf>
    <xf numFmtId="2" fontId="9" fillId="0" borderId="4" xfId="0" applyNumberFormat="1" applyFont="1" applyBorder="1" applyAlignment="1">
      <alignment horizontal="right" vertical="center" wrapText="1" indent="1"/>
    </xf>
    <xf numFmtId="2" fontId="9" fillId="0" borderId="8" xfId="0" applyNumberFormat="1" applyFont="1" applyBorder="1" applyAlignment="1">
      <alignment horizontal="right" vertical="center" wrapText="1" indent="1"/>
    </xf>
    <xf numFmtId="2" fontId="6" fillId="0" borderId="4" xfId="0" applyNumberFormat="1" applyFont="1" applyBorder="1" applyAlignment="1">
      <alignment horizontal="right" vertical="center" wrapText="1" indent="1"/>
    </xf>
    <xf numFmtId="2" fontId="6" fillId="0" borderId="8" xfId="0" applyNumberFormat="1" applyFont="1" applyBorder="1" applyAlignment="1">
      <alignment horizontal="right" vertical="center" wrapText="1" indent="1"/>
    </xf>
    <xf numFmtId="2" fontId="6" fillId="0" borderId="4" xfId="0" applyNumberFormat="1" applyFont="1" applyFill="1" applyBorder="1" applyAlignment="1">
      <alignment horizontal="right" vertical="center" wrapText="1" indent="1"/>
    </xf>
    <xf numFmtId="2" fontId="6" fillId="0" borderId="8" xfId="0" applyNumberFormat="1" applyFont="1" applyFill="1" applyBorder="1" applyAlignment="1">
      <alignment horizontal="right" vertical="center" wrapText="1" indent="1"/>
    </xf>
    <xf numFmtId="2" fontId="6" fillId="0" borderId="9" xfId="0" applyNumberFormat="1" applyFont="1" applyBorder="1" applyAlignment="1">
      <alignment horizontal="right" vertical="center" wrapText="1" indent="1"/>
    </xf>
    <xf numFmtId="2" fontId="6" fillId="0" borderId="11" xfId="0" applyNumberFormat="1" applyFont="1" applyBorder="1" applyAlignment="1">
      <alignment horizontal="right" vertical="center" wrapText="1" indent="1"/>
    </xf>
    <xf numFmtId="0" fontId="9" fillId="0" borderId="1" xfId="0" applyFont="1" applyBorder="1" applyAlignment="1">
      <alignment horizontal="left" vertical="center" wrapText="1" indent="1"/>
    </xf>
    <xf numFmtId="0" fontId="9" fillId="0" borderId="3" xfId="0" applyFont="1" applyFill="1" applyBorder="1" applyAlignment="1">
      <alignment horizontal="left" vertical="center" wrapText="1" indent="1"/>
    </xf>
    <xf numFmtId="0" fontId="6" fillId="0" borderId="3" xfId="0" applyFont="1" applyFill="1" applyBorder="1" applyAlignment="1">
      <alignment horizontal="left" vertical="center" wrapText="1" indent="1"/>
    </xf>
    <xf numFmtId="2" fontId="9" fillId="0" borderId="9" xfId="0" applyNumberFormat="1" applyFont="1" applyBorder="1" applyAlignment="1">
      <alignment horizontal="right" vertical="center" wrapText="1" indent="1"/>
    </xf>
    <xf numFmtId="2" fontId="9" fillId="0" borderId="10" xfId="0" applyNumberFormat="1" applyFont="1" applyBorder="1" applyAlignment="1">
      <alignment horizontal="right" vertical="center" wrapText="1" indent="1"/>
    </xf>
    <xf numFmtId="2" fontId="9" fillId="0" borderId="11" xfId="0" applyNumberFormat="1" applyFont="1" applyBorder="1" applyAlignment="1">
      <alignment horizontal="right" vertical="center" wrapText="1" indent="1"/>
    </xf>
    <xf numFmtId="0" fontId="9" fillId="0" borderId="11" xfId="0" applyFont="1" applyBorder="1" applyAlignment="1">
      <alignment horizontal="left" vertical="center" wrapText="1" indent="1"/>
    </xf>
    <xf numFmtId="0" fontId="6" fillId="0" borderId="1" xfId="0" applyFont="1" applyBorder="1" applyAlignment="1">
      <alignment horizontal="left" vertical="center" wrapText="1" indent="1"/>
    </xf>
    <xf numFmtId="0" fontId="7" fillId="2" borderId="11" xfId="3" applyFont="1" applyFill="1" applyBorder="1" applyAlignment="1">
      <alignment horizontal="left" vertical="center" wrapText="1" indent="1"/>
    </xf>
    <xf numFmtId="49" fontId="0" fillId="0" borderId="6" xfId="0" applyNumberFormat="1" applyBorder="1" applyAlignment="1">
      <alignment vertical="top"/>
    </xf>
    <xf numFmtId="0" fontId="0" fillId="0" borderId="6" xfId="0" applyBorder="1" applyAlignment="1">
      <alignment vertical="top"/>
    </xf>
    <xf numFmtId="2" fontId="54" fillId="0" borderId="0" xfId="0" applyNumberFormat="1" applyFont="1" applyFill="1" applyBorder="1" applyAlignment="1">
      <alignment horizontal="right" vertical="center" indent="1"/>
    </xf>
    <xf numFmtId="2" fontId="6" fillId="0" borderId="5" xfId="0" applyNumberFormat="1" applyFont="1" applyBorder="1" applyAlignment="1">
      <alignment horizontal="right" vertical="center" wrapText="1" indent="1"/>
    </xf>
    <xf numFmtId="2" fontId="6" fillId="0" borderId="6" xfId="0" applyNumberFormat="1" applyFont="1" applyBorder="1" applyAlignment="1">
      <alignment horizontal="right" vertical="center" wrapText="1" indent="1"/>
    </xf>
    <xf numFmtId="2" fontId="6" fillId="0" borderId="7" xfId="0" applyNumberFormat="1" applyFont="1" applyBorder="1" applyAlignment="1">
      <alignment horizontal="right" vertical="center" wrapText="1" indent="1"/>
    </xf>
    <xf numFmtId="2" fontId="37" fillId="2" borderId="4" xfId="0" applyNumberFormat="1" applyFont="1" applyFill="1" applyBorder="1" applyAlignment="1">
      <alignment horizontal="right" vertical="center" indent="1"/>
    </xf>
    <xf numFmtId="2" fontId="16" fillId="2" borderId="4" xfId="0" applyNumberFormat="1" applyFont="1" applyFill="1" applyBorder="1" applyAlignment="1">
      <alignment horizontal="right" vertical="center" indent="1"/>
    </xf>
    <xf numFmtId="2" fontId="16" fillId="2" borderId="9" xfId="0" applyNumberFormat="1" applyFont="1" applyFill="1" applyBorder="1" applyAlignment="1">
      <alignment horizontal="right" vertical="center" indent="1"/>
    </xf>
    <xf numFmtId="2" fontId="16" fillId="2" borderId="11" xfId="0" applyNumberFormat="1" applyFont="1" applyFill="1" applyBorder="1" applyAlignment="1">
      <alignment horizontal="right" vertical="center" indent="1"/>
    </xf>
    <xf numFmtId="2" fontId="16" fillId="2" borderId="7" xfId="0" applyNumberFormat="1" applyFont="1" applyFill="1" applyBorder="1" applyAlignment="1">
      <alignment horizontal="right" vertical="center" indent="1"/>
    </xf>
    <xf numFmtId="2" fontId="37" fillId="2" borderId="5" xfId="0" applyNumberFormat="1" applyFont="1" applyFill="1" applyBorder="1" applyAlignment="1">
      <alignment horizontal="right" vertical="center" indent="1"/>
    </xf>
    <xf numFmtId="2" fontId="37" fillId="2" borderId="6" xfId="0" applyNumberFormat="1" applyFont="1" applyFill="1" applyBorder="1" applyAlignment="1">
      <alignment horizontal="right" vertical="center" indent="1"/>
    </xf>
    <xf numFmtId="2" fontId="37" fillId="2" borderId="7" xfId="0" applyNumberFormat="1" applyFont="1" applyFill="1" applyBorder="1" applyAlignment="1">
      <alignment horizontal="right" vertical="center" indent="1"/>
    </xf>
    <xf numFmtId="2" fontId="6" fillId="2" borderId="9" xfId="3" applyNumberFormat="1" applyFont="1" applyFill="1" applyBorder="1" applyAlignment="1">
      <alignment horizontal="right" vertical="center" indent="1" readingOrder="2"/>
    </xf>
    <xf numFmtId="2" fontId="6" fillId="2" borderId="10" xfId="3" applyNumberFormat="1" applyFont="1" applyFill="1" applyBorder="1" applyAlignment="1">
      <alignment horizontal="right" vertical="center" indent="1"/>
    </xf>
    <xf numFmtId="2" fontId="6" fillId="2" borderId="11" xfId="3" applyNumberFormat="1" applyFont="1" applyFill="1" applyBorder="1" applyAlignment="1">
      <alignment horizontal="right" vertical="center" indent="1"/>
    </xf>
    <xf numFmtId="0" fontId="6" fillId="2" borderId="7" xfId="3" applyFont="1" applyFill="1" applyBorder="1" applyAlignment="1">
      <alignment horizontal="left" vertical="center" wrapText="1"/>
    </xf>
    <xf numFmtId="0" fontId="9" fillId="0" borderId="2" xfId="0" applyFont="1" applyBorder="1" applyAlignment="1">
      <alignment horizontal="center" vertical="top" wrapText="1" readingOrder="1"/>
    </xf>
    <xf numFmtId="0" fontId="55" fillId="0" borderId="1" xfId="0" applyFont="1" applyBorder="1" applyAlignment="1">
      <alignment horizontal="left" vertical="center" wrapText="1" indent="1" readingOrder="1"/>
    </xf>
    <xf numFmtId="0" fontId="55" fillId="0" borderId="3" xfId="0" applyFont="1" applyBorder="1" applyAlignment="1">
      <alignment horizontal="left" vertical="center" wrapText="1" indent="1" readingOrder="1"/>
    </xf>
    <xf numFmtId="0" fontId="52" fillId="0" borderId="2" xfId="0" applyFont="1" applyBorder="1" applyAlignment="1">
      <alignment horizontal="left" vertical="center" wrapText="1" indent="1" readingOrder="1"/>
    </xf>
    <xf numFmtId="0" fontId="7" fillId="2" borderId="4" xfId="0" applyNumberFormat="1" applyFont="1" applyFill="1" applyBorder="1" applyAlignment="1">
      <alignment horizontal="right" vertical="center" indent="1"/>
    </xf>
    <xf numFmtId="0" fontId="7" fillId="2" borderId="0" xfId="0" applyNumberFormat="1" applyFont="1" applyFill="1" applyBorder="1" applyAlignment="1">
      <alignment horizontal="right" vertical="center" indent="1"/>
    </xf>
    <xf numFmtId="2" fontId="6" fillId="2" borderId="0" xfId="0" applyNumberFormat="1" applyFont="1" applyFill="1" applyBorder="1" applyAlignment="1">
      <alignment horizontal="left" vertical="center" indent="1"/>
    </xf>
    <xf numFmtId="2" fontId="6" fillId="2" borderId="8" xfId="0" applyNumberFormat="1" applyFont="1" applyFill="1" applyBorder="1" applyAlignment="1">
      <alignment horizontal="left" vertical="center" indent="1"/>
    </xf>
    <xf numFmtId="0" fontId="4" fillId="0" borderId="0" xfId="0" applyFont="1" applyBorder="1" applyAlignment="1">
      <alignment horizontal="center" vertical="center"/>
    </xf>
    <xf numFmtId="0" fontId="3" fillId="0" borderId="0" xfId="0" applyFont="1" applyBorder="1" applyAlignment="1">
      <alignment horizontal="center" vertical="center"/>
    </xf>
    <xf numFmtId="0" fontId="8" fillId="0" borderId="1" xfId="0" applyNumberFormat="1" applyFont="1" applyBorder="1" applyAlignment="1">
      <alignment horizontal="center" vertical="center"/>
    </xf>
    <xf numFmtId="0" fontId="8" fillId="0" borderId="3" xfId="0" applyNumberFormat="1" applyFont="1" applyBorder="1" applyAlignment="1">
      <alignment horizontal="center" vertical="center"/>
    </xf>
    <xf numFmtId="0" fontId="8" fillId="0" borderId="2" xfId="0" applyNumberFormat="1" applyFont="1" applyBorder="1" applyAlignment="1">
      <alignment horizontal="center" vertical="center"/>
    </xf>
    <xf numFmtId="0" fontId="8" fillId="0" borderId="12" xfId="0" applyNumberFormat="1" applyFont="1" applyBorder="1" applyAlignment="1">
      <alignment horizontal="right" vertical="center" indent="1"/>
    </xf>
    <xf numFmtId="0" fontId="8" fillId="0" borderId="13" xfId="0" applyNumberFormat="1" applyFont="1" applyBorder="1" applyAlignment="1">
      <alignment horizontal="right" vertical="center" indent="1"/>
    </xf>
    <xf numFmtId="0" fontId="9" fillId="0" borderId="13" xfId="0" applyNumberFormat="1" applyFont="1" applyBorder="1" applyAlignment="1">
      <alignment horizontal="left" vertical="center" indent="1"/>
    </xf>
    <xf numFmtId="0" fontId="9" fillId="0" borderId="14" xfId="0" applyNumberFormat="1" applyFont="1" applyBorder="1" applyAlignment="1">
      <alignment horizontal="left" vertical="center" indent="1"/>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3" fillId="0" borderId="10" xfId="0" applyFont="1" applyBorder="1" applyAlignment="1">
      <alignment horizontal="center" vertical="center"/>
    </xf>
    <xf numFmtId="0" fontId="9" fillId="2" borderId="3"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xf numFmtId="0" fontId="6" fillId="0" borderId="6" xfId="0" applyFont="1" applyBorder="1" applyAlignment="1">
      <alignment horizontal="left" vertical="top"/>
    </xf>
    <xf numFmtId="0" fontId="7" fillId="0" borderId="6" xfId="0" applyFont="1" applyBorder="1" applyAlignment="1">
      <alignment horizontal="right" vertical="top" wrapText="1" readingOrder="2"/>
    </xf>
    <xf numFmtId="0" fontId="9" fillId="2" borderId="3" xfId="0" applyNumberFormat="1" applyFont="1" applyFill="1" applyBorder="1" applyAlignment="1">
      <alignment horizontal="center" vertical="top" wrapText="1"/>
    </xf>
    <xf numFmtId="0" fontId="9" fillId="2" borderId="2" xfId="0" applyNumberFormat="1" applyFont="1" applyFill="1" applyBorder="1" applyAlignment="1">
      <alignment horizontal="center" vertical="top" wrapText="1"/>
    </xf>
    <xf numFmtId="2" fontId="7" fillId="2" borderId="4" xfId="0" applyNumberFormat="1" applyFont="1" applyFill="1" applyBorder="1" applyAlignment="1">
      <alignment horizontal="right" vertical="center" indent="1"/>
    </xf>
    <xf numFmtId="2" fontId="7" fillId="2" borderId="0" xfId="0" applyNumberFormat="1" applyFont="1" applyFill="1" applyBorder="1" applyAlignment="1">
      <alignment horizontal="right" vertical="center" indent="1"/>
    </xf>
    <xf numFmtId="0" fontId="7" fillId="0" borderId="0" xfId="0" applyFont="1" applyBorder="1" applyAlignment="1">
      <alignment horizontal="right" vertical="top" wrapText="1" readingOrder="2"/>
    </xf>
    <xf numFmtId="0" fontId="6" fillId="0" borderId="6" xfId="0" applyFont="1" applyBorder="1" applyAlignment="1">
      <alignment horizontal="left" vertical="top" wrapText="1" readingOrder="1"/>
    </xf>
    <xf numFmtId="0" fontId="6" fillId="0" borderId="0" xfId="0" applyFont="1" applyBorder="1" applyAlignment="1">
      <alignment horizontal="left" vertical="top" wrapText="1" readingOrder="1"/>
    </xf>
    <xf numFmtId="0" fontId="4" fillId="0" borderId="0" xfId="0" applyFont="1" applyBorder="1" applyAlignment="1">
      <alignment horizontal="center" vertical="center" readingOrder="1"/>
    </xf>
    <xf numFmtId="0" fontId="9" fillId="0" borderId="12" xfId="0" applyFont="1" applyBorder="1" applyAlignment="1">
      <alignment horizontal="center" vertical="top"/>
    </xf>
    <xf numFmtId="0" fontId="9" fillId="0" borderId="14" xfId="0" applyFont="1" applyBorder="1" applyAlignment="1">
      <alignment horizontal="center" vertical="top"/>
    </xf>
    <xf numFmtId="49" fontId="7" fillId="0" borderId="6" xfId="0" applyNumberFormat="1" applyFont="1" applyBorder="1" applyAlignment="1">
      <alignment horizontal="right" vertical="center" readingOrder="2"/>
    </xf>
    <xf numFmtId="0" fontId="6" fillId="0" borderId="6" xfId="0" applyFont="1" applyBorder="1" applyAlignment="1">
      <alignment horizontal="left" vertical="center"/>
    </xf>
    <xf numFmtId="0" fontId="52" fillId="0" borderId="0" xfId="0" applyFont="1" applyBorder="1" applyAlignment="1">
      <alignment horizontal="left" vertical="top" wrapText="1"/>
    </xf>
    <xf numFmtId="0" fontId="9" fillId="0" borderId="0" xfId="0" applyFont="1" applyBorder="1" applyAlignment="1">
      <alignment horizontal="center" vertical="center"/>
    </xf>
    <xf numFmtId="0" fontId="9" fillId="0" borderId="12" xfId="0" applyFont="1" applyBorder="1" applyAlignment="1">
      <alignment horizontal="center" vertical="center"/>
    </xf>
    <xf numFmtId="0" fontId="9" fillId="0" borderId="14"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Border="1" applyAlignment="1">
      <alignment horizontal="center" vertical="top"/>
    </xf>
    <xf numFmtId="0" fontId="3" fillId="0" borderId="0" xfId="0" applyFont="1" applyBorder="1" applyAlignment="1">
      <alignment horizontal="center" vertical="top"/>
    </xf>
    <xf numFmtId="49"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49" fontId="7" fillId="0" borderId="6" xfId="0" applyNumberFormat="1" applyFont="1" applyBorder="1" applyAlignment="1">
      <alignment horizontal="center" vertical="top" readingOrder="2"/>
    </xf>
    <xf numFmtId="0" fontId="6" fillId="0" borderId="6" xfId="0" applyFont="1" applyBorder="1" applyAlignment="1">
      <alignment horizontal="left" vertical="center" wrapText="1" readingOrder="1"/>
    </xf>
    <xf numFmtId="49" fontId="7" fillId="0" borderId="0" xfId="0" applyNumberFormat="1" applyFont="1" applyBorder="1" applyAlignment="1">
      <alignment horizontal="right" vertical="center" readingOrder="2"/>
    </xf>
    <xf numFmtId="0" fontId="6" fillId="0" borderId="0" xfId="0" applyFont="1" applyBorder="1" applyAlignment="1">
      <alignment horizontal="left" vertical="center"/>
    </xf>
    <xf numFmtId="0" fontId="3" fillId="0" borderId="0" xfId="0" applyFont="1" applyAlignment="1">
      <alignment horizontal="center" vertical="center"/>
    </xf>
    <xf numFmtId="0" fontId="12" fillId="0" borderId="10" xfId="0" applyFont="1" applyBorder="1" applyAlignment="1">
      <alignment horizontal="center"/>
    </xf>
    <xf numFmtId="0" fontId="7" fillId="0" borderId="6" xfId="0" applyFont="1" applyBorder="1" applyAlignment="1">
      <alignment horizontal="right" vertical="center" wrapText="1"/>
    </xf>
    <xf numFmtId="0" fontId="6" fillId="0" borderId="6" xfId="0" applyNumberFormat="1" applyFont="1" applyBorder="1" applyAlignment="1">
      <alignment horizontal="left" vertical="top" wrapText="1"/>
    </xf>
    <xf numFmtId="0" fontId="8" fillId="2" borderId="13" xfId="0" applyFont="1" applyFill="1" applyBorder="1" applyAlignment="1">
      <alignment horizontal="right" vertical="center" indent="1"/>
    </xf>
    <xf numFmtId="0" fontId="8" fillId="2" borderId="14" xfId="0" applyFont="1" applyFill="1" applyBorder="1" applyAlignment="1">
      <alignment horizontal="right" vertical="center" indent="1"/>
    </xf>
    <xf numFmtId="0" fontId="9" fillId="2" borderId="12" xfId="0" applyFont="1" applyFill="1" applyBorder="1" applyAlignment="1">
      <alignment horizontal="left" vertical="center" indent="1"/>
    </xf>
    <xf numFmtId="0" fontId="9" fillId="2" borderId="13" xfId="0" applyFont="1" applyFill="1" applyBorder="1" applyAlignment="1">
      <alignment horizontal="left" vertical="center" indent="1"/>
    </xf>
    <xf numFmtId="0" fontId="9" fillId="2" borderId="14" xfId="0" applyFont="1" applyFill="1" applyBorder="1" applyAlignment="1">
      <alignment horizontal="left" vertical="center" inden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9" fillId="2" borderId="1"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center" vertical="top" wrapText="1"/>
    </xf>
    <xf numFmtId="0" fontId="8" fillId="2" borderId="3" xfId="0" applyFont="1" applyFill="1" applyBorder="1" applyAlignment="1">
      <alignment horizontal="center" vertical="top" wrapText="1"/>
    </xf>
    <xf numFmtId="0" fontId="7" fillId="0" borderId="0" xfId="0" applyFont="1" applyBorder="1" applyAlignment="1">
      <alignment horizontal="right" vertical="center" wrapText="1"/>
    </xf>
    <xf numFmtId="0" fontId="6" fillId="0" borderId="0" xfId="0" applyNumberFormat="1" applyFont="1" applyBorder="1" applyAlignment="1">
      <alignment horizontal="left" vertical="top" wrapText="1"/>
    </xf>
    <xf numFmtId="0" fontId="7" fillId="2" borderId="6" xfId="0" applyFont="1" applyFill="1" applyBorder="1" applyAlignment="1">
      <alignment horizontal="right" vertical="center" readingOrder="2"/>
    </xf>
    <xf numFmtId="0" fontId="6" fillId="2" borderId="6" xfId="0" applyFont="1" applyFill="1" applyBorder="1" applyAlignment="1">
      <alignment horizontal="left" vertical="center"/>
    </xf>
    <xf numFmtId="0" fontId="50" fillId="0" borderId="6" xfId="0" applyFont="1" applyBorder="1" applyAlignment="1">
      <alignment horizontal="right" vertical="top" wrapText="1" readingOrder="2"/>
    </xf>
    <xf numFmtId="0" fontId="50" fillId="0" borderId="0" xfId="0" applyFont="1" applyBorder="1" applyAlignment="1">
      <alignment horizontal="right" vertical="top" wrapText="1" readingOrder="2"/>
    </xf>
    <xf numFmtId="0" fontId="6" fillId="0" borderId="6" xfId="0" applyFont="1" applyBorder="1" applyAlignment="1">
      <alignment horizontal="left" vertical="top" wrapText="1"/>
    </xf>
    <xf numFmtId="0" fontId="6" fillId="0" borderId="0" xfId="0" applyFont="1" applyBorder="1" applyAlignment="1">
      <alignment horizontal="left" vertical="top" wrapText="1"/>
    </xf>
    <xf numFmtId="0" fontId="3" fillId="0" borderId="0" xfId="0" applyFont="1" applyBorder="1" applyAlignment="1">
      <alignment horizontal="center" vertical="top" wrapText="1"/>
    </xf>
    <xf numFmtId="0" fontId="8" fillId="0" borderId="12" xfId="0" applyFont="1" applyBorder="1" applyAlignment="1">
      <alignment horizontal="right" vertical="center" indent="1"/>
    </xf>
    <xf numFmtId="0" fontId="8" fillId="0" borderId="13" xfId="0" applyFont="1" applyBorder="1" applyAlignment="1">
      <alignment horizontal="right" vertical="center" indent="1"/>
    </xf>
    <xf numFmtId="0" fontId="9" fillId="0" borderId="13" xfId="0" applyFont="1" applyBorder="1" applyAlignment="1">
      <alignment horizontal="left" vertical="center" indent="1"/>
    </xf>
    <xf numFmtId="0" fontId="50" fillId="0" borderId="0" xfId="3" applyFont="1" applyBorder="1" applyAlignment="1">
      <alignment horizontal="right" vertical="top" wrapText="1" readingOrder="2"/>
    </xf>
    <xf numFmtId="0" fontId="6" fillId="0" borderId="0" xfId="3" applyFont="1" applyBorder="1" applyAlignment="1">
      <alignment horizontal="left" vertical="top" wrapText="1"/>
    </xf>
    <xf numFmtId="0" fontId="6" fillId="0" borderId="6" xfId="3" applyFont="1" applyBorder="1" applyAlignment="1">
      <alignment horizontal="left" vertical="top" wrapText="1"/>
    </xf>
    <xf numFmtId="0" fontId="7" fillId="0" borderId="6" xfId="3" applyFont="1" applyBorder="1" applyAlignment="1">
      <alignment horizontal="right" vertical="top" wrapText="1" readingOrder="2"/>
    </xf>
    <xf numFmtId="0" fontId="4" fillId="2" borderId="0" xfId="3" applyFont="1" applyFill="1" applyBorder="1" applyAlignment="1">
      <alignment horizontal="center" vertical="center"/>
    </xf>
    <xf numFmtId="0" fontId="3" fillId="2" borderId="0" xfId="2" applyFont="1" applyFill="1" applyAlignment="1">
      <alignment horizontal="center" vertical="center" wrapText="1"/>
    </xf>
    <xf numFmtId="0" fontId="4" fillId="0" borderId="0" xfId="3" applyFont="1" applyBorder="1" applyAlignment="1">
      <alignment horizontal="center" vertical="center"/>
    </xf>
    <xf numFmtId="0" fontId="8" fillId="2" borderId="1" xfId="3" applyFont="1" applyFill="1" applyBorder="1" applyAlignment="1">
      <alignment horizontal="center" vertical="center"/>
    </xf>
    <xf numFmtId="0" fontId="18" fillId="0" borderId="2" xfId="3" applyFont="1" applyBorder="1" applyAlignment="1">
      <alignment horizontal="center" vertical="center"/>
    </xf>
    <xf numFmtId="0" fontId="7" fillId="0" borderId="2" xfId="3" applyFont="1" applyBorder="1" applyAlignment="1">
      <alignment horizontal="center" vertical="center"/>
    </xf>
    <xf numFmtId="0" fontId="9" fillId="2" borderId="1" xfId="3" applyFont="1" applyFill="1" applyBorder="1" applyAlignment="1">
      <alignment horizontal="center" vertical="center"/>
    </xf>
    <xf numFmtId="0" fontId="9" fillId="2" borderId="2" xfId="3" applyFont="1" applyFill="1" applyBorder="1" applyAlignment="1">
      <alignment horizontal="center" vertical="center"/>
    </xf>
    <xf numFmtId="0" fontId="9" fillId="2" borderId="5" xfId="3" applyFont="1" applyFill="1" applyBorder="1" applyAlignment="1">
      <alignment horizontal="center" vertical="center"/>
    </xf>
    <xf numFmtId="0" fontId="9" fillId="2" borderId="9" xfId="3" applyFont="1" applyFill="1" applyBorder="1" applyAlignment="1">
      <alignment horizontal="center" vertical="center"/>
    </xf>
    <xf numFmtId="0" fontId="9" fillId="2" borderId="1"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32" fillId="0" borderId="0" xfId="0" applyFont="1" applyBorder="1" applyAlignment="1">
      <alignment horizontal="center" vertical="center"/>
    </xf>
    <xf numFmtId="0" fontId="3" fillId="0" borderId="0" xfId="0" applyFont="1" applyBorder="1" applyAlignment="1">
      <alignment horizontal="center" vertical="center" wrapText="1"/>
    </xf>
    <xf numFmtId="0" fontId="33" fillId="0" borderId="0" xfId="0" applyNumberFormat="1" applyFont="1" applyBorder="1" applyAlignment="1">
      <alignment horizontal="center" vertical="center"/>
    </xf>
    <xf numFmtId="0" fontId="36" fillId="2" borderId="1" xfId="0" applyFont="1" applyFill="1" applyBorder="1" applyAlignment="1">
      <alignment horizontal="center" vertical="center"/>
    </xf>
    <xf numFmtId="0" fontId="36" fillId="2" borderId="3" xfId="0" applyFont="1" applyFill="1" applyBorder="1" applyAlignment="1">
      <alignment horizontal="center" vertical="center"/>
    </xf>
    <xf numFmtId="0" fontId="36" fillId="2" borderId="2" xfId="0" applyFont="1" applyFill="1" applyBorder="1" applyAlignment="1">
      <alignment horizontal="center" vertical="center"/>
    </xf>
    <xf numFmtId="0" fontId="36" fillId="0" borderId="12" xfId="0" applyNumberFormat="1" applyFont="1" applyBorder="1" applyAlignment="1">
      <alignment horizontal="right" vertical="center" indent="1"/>
    </xf>
    <xf numFmtId="0" fontId="36" fillId="0" borderId="13" xfId="0" applyNumberFormat="1" applyFont="1" applyBorder="1" applyAlignment="1">
      <alignment horizontal="right" vertical="center" indent="1"/>
    </xf>
    <xf numFmtId="0" fontId="9" fillId="0" borderId="14" xfId="0" applyFont="1" applyBorder="1" applyAlignment="1">
      <alignment horizontal="left" vertical="center" indent="1"/>
    </xf>
    <xf numFmtId="0" fontId="37" fillId="2" borderId="1" xfId="0" applyFont="1" applyFill="1" applyBorder="1" applyAlignment="1">
      <alignment horizontal="center" vertical="center"/>
    </xf>
    <xf numFmtId="0" fontId="37" fillId="2" borderId="3" xfId="0" applyFont="1" applyFill="1" applyBorder="1" applyAlignment="1">
      <alignment horizontal="center" vertical="center"/>
    </xf>
    <xf numFmtId="0" fontId="37" fillId="2" borderId="2" xfId="0" applyFont="1" applyFill="1" applyBorder="1" applyAlignment="1">
      <alignment horizontal="center" vertical="center"/>
    </xf>
    <xf numFmtId="0" fontId="35" fillId="0" borderId="6" xfId="0" applyFont="1" applyBorder="1" applyAlignment="1">
      <alignment horizontal="right" vertical="top" wrapText="1" readingOrder="2"/>
    </xf>
    <xf numFmtId="0" fontId="35" fillId="0" borderId="6" xfId="0" applyFont="1" applyBorder="1" applyAlignment="1">
      <alignment horizontal="left" vertical="top" wrapText="1" readingOrder="1"/>
    </xf>
    <xf numFmtId="0" fontId="36" fillId="2" borderId="12" xfId="0" applyNumberFormat="1" applyFont="1" applyFill="1" applyBorder="1" applyAlignment="1">
      <alignment horizontal="right" vertical="center" indent="1"/>
    </xf>
    <xf numFmtId="0" fontId="36" fillId="2" borderId="13" xfId="0" applyNumberFormat="1" applyFont="1" applyFill="1" applyBorder="1" applyAlignment="1">
      <alignment horizontal="right" vertical="center" indent="1"/>
    </xf>
    <xf numFmtId="0" fontId="51" fillId="2" borderId="13" xfId="0" applyNumberFormat="1" applyFont="1" applyFill="1" applyBorder="1" applyAlignment="1">
      <alignment horizontal="left" vertical="center" indent="1"/>
    </xf>
    <xf numFmtId="0" fontId="51" fillId="2" borderId="14" xfId="0" applyNumberFormat="1" applyFont="1" applyFill="1" applyBorder="1" applyAlignment="1">
      <alignment horizontal="left" vertical="center" indent="1"/>
    </xf>
    <xf numFmtId="0" fontId="33" fillId="2" borderId="0" xfId="0" applyNumberFormat="1" applyFont="1" applyFill="1" applyBorder="1" applyAlignment="1">
      <alignment horizontal="center" vertical="center"/>
    </xf>
    <xf numFmtId="0" fontId="37" fillId="2" borderId="1" xfId="0" applyFont="1" applyFill="1" applyBorder="1" applyAlignment="1">
      <alignment horizontal="center" vertical="center" wrapText="1"/>
    </xf>
    <xf numFmtId="0" fontId="37" fillId="2" borderId="3" xfId="0" applyFont="1" applyFill="1" applyBorder="1" applyAlignment="1">
      <alignment horizontal="center" vertical="center" wrapText="1"/>
    </xf>
    <xf numFmtId="0" fontId="37" fillId="2" borderId="2" xfId="0" applyFont="1" applyFill="1" applyBorder="1" applyAlignment="1">
      <alignment horizontal="center" vertical="center" wrapText="1"/>
    </xf>
    <xf numFmtId="0" fontId="33" fillId="0" borderId="0" xfId="0" applyFont="1" applyAlignment="1">
      <alignment horizontal="center" vertical="center"/>
    </xf>
    <xf numFmtId="0" fontId="32" fillId="0" borderId="0" xfId="0" applyFont="1" applyAlignment="1">
      <alignment horizontal="center" vertical="center"/>
    </xf>
    <xf numFmtId="0" fontId="32"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37" fillId="2" borderId="13" xfId="0" applyNumberFormat="1" applyFont="1" applyFill="1" applyBorder="1" applyAlignment="1">
      <alignment horizontal="left" vertical="center" indent="1"/>
    </xf>
    <xf numFmtId="0" fontId="37" fillId="2" borderId="14" xfId="0" applyNumberFormat="1" applyFont="1" applyFill="1" applyBorder="1" applyAlignment="1">
      <alignment horizontal="left" vertical="center" indent="1"/>
    </xf>
    <xf numFmtId="0" fontId="14" fillId="0" borderId="6" xfId="0" applyFont="1" applyBorder="1" applyAlignment="1">
      <alignment horizontal="right" vertical="top" wrapText="1" readingOrder="2"/>
    </xf>
    <xf numFmtId="0" fontId="0" fillId="0" borderId="6" xfId="0" applyBorder="1" applyAlignment="1">
      <alignment horizontal="right" vertical="top" wrapText="1" readingOrder="2"/>
    </xf>
    <xf numFmtId="0" fontId="6" fillId="2" borderId="6" xfId="0" applyFont="1" applyFill="1" applyBorder="1" applyAlignment="1">
      <alignment horizontal="left" vertical="top" wrapText="1" readingOrder="1"/>
    </xf>
    <xf numFmtId="0" fontId="3" fillId="2" borderId="0" xfId="0" applyFont="1" applyFill="1" applyBorder="1" applyAlignment="1">
      <alignment horizontal="center" vertical="center" wrapText="1"/>
    </xf>
    <xf numFmtId="0" fontId="41" fillId="2" borderId="0" xfId="0" applyNumberFormat="1" applyFont="1" applyFill="1" applyBorder="1" applyAlignment="1">
      <alignment horizontal="center" vertical="center"/>
    </xf>
    <xf numFmtId="0" fontId="33" fillId="0" borderId="0" xfId="0" applyFont="1" applyBorder="1" applyAlignment="1">
      <alignment horizontal="center" vertical="center" wrapText="1" readingOrder="1"/>
    </xf>
    <xf numFmtId="0" fontId="16" fillId="0" borderId="6" xfId="0" applyFont="1" applyFill="1" applyBorder="1" applyAlignment="1">
      <alignment horizontal="left" vertical="top" wrapText="1"/>
    </xf>
    <xf numFmtId="0" fontId="16" fillId="0" borderId="0" xfId="0" applyFont="1" applyFill="1" applyBorder="1" applyAlignment="1">
      <alignment horizontal="left" vertical="top" wrapText="1"/>
    </xf>
    <xf numFmtId="0" fontId="6" fillId="0" borderId="9" xfId="0" applyFont="1" applyBorder="1" applyAlignment="1">
      <alignment horizontal="center" vertical="top" wrapText="1"/>
    </xf>
    <xf numFmtId="0" fontId="6" fillId="0" borderId="11" xfId="0" applyFont="1" applyBorder="1" applyAlignment="1">
      <alignment horizontal="center" vertical="top" wrapText="1"/>
    </xf>
    <xf numFmtId="0" fontId="38" fillId="0" borderId="0" xfId="0" applyFont="1" applyBorder="1" applyAlignment="1">
      <alignment horizontal="right" vertical="top" wrapText="1" readingOrder="2"/>
    </xf>
    <xf numFmtId="0" fontId="16" fillId="0" borderId="0" xfId="0" applyFont="1" applyBorder="1" applyAlignment="1">
      <alignment horizontal="left" vertical="top" wrapText="1" readingOrder="1"/>
    </xf>
    <xf numFmtId="0" fontId="7" fillId="0" borderId="6" xfId="0" applyFont="1" applyFill="1" applyBorder="1" applyAlignment="1">
      <alignment horizontal="right" vertical="top" wrapText="1" readingOrder="2"/>
    </xf>
    <xf numFmtId="0" fontId="6" fillId="0" borderId="6" xfId="0" applyFont="1" applyFill="1" applyBorder="1" applyAlignment="1">
      <alignment horizontal="right" vertical="top" wrapText="1" readingOrder="2"/>
    </xf>
    <xf numFmtId="0" fontId="6" fillId="0" borderId="0" xfId="0" applyFont="1" applyFill="1" applyAlignment="1">
      <alignment horizontal="right" vertical="top" wrapText="1" readingOrder="2"/>
    </xf>
    <xf numFmtId="2" fontId="6" fillId="0" borderId="3" xfId="0" applyNumberFormat="1" applyFont="1" applyBorder="1" applyAlignment="1">
      <alignment horizontal="center" vertical="top" wrapText="1"/>
    </xf>
    <xf numFmtId="2" fontId="6" fillId="0" borderId="2" xfId="0" applyNumberFormat="1" applyFont="1" applyBorder="1" applyAlignment="1">
      <alignment horizontal="center" vertical="top" wrapText="1"/>
    </xf>
    <xf numFmtId="0" fontId="38" fillId="2" borderId="5" xfId="0" applyNumberFormat="1" applyFont="1" applyFill="1" applyBorder="1" applyAlignment="1">
      <alignment horizontal="center" vertical="top"/>
    </xf>
    <xf numFmtId="0" fontId="38" fillId="2" borderId="7" xfId="0" applyNumberFormat="1" applyFont="1" applyFill="1" applyBorder="1" applyAlignment="1">
      <alignment horizontal="center" vertical="top"/>
    </xf>
    <xf numFmtId="0" fontId="7" fillId="0" borderId="5" xfId="0" applyNumberFormat="1" applyFont="1" applyBorder="1" applyAlignment="1">
      <alignment horizontal="right" vertical="center" wrapText="1" indent="1" readingOrder="2"/>
    </xf>
    <xf numFmtId="0" fontId="7" fillId="0" borderId="6" xfId="0" applyNumberFormat="1" applyFont="1" applyBorder="1" applyAlignment="1">
      <alignment horizontal="right" vertical="center" wrapText="1" indent="1" readingOrder="2"/>
    </xf>
    <xf numFmtId="0" fontId="6" fillId="2" borderId="6" xfId="0" applyNumberFormat="1" applyFont="1" applyFill="1" applyBorder="1" applyAlignment="1">
      <alignment horizontal="left" vertical="center" wrapText="1" indent="1" readingOrder="1"/>
    </xf>
    <xf numFmtId="0" fontId="6" fillId="2" borderId="7" xfId="0" applyNumberFormat="1" applyFont="1" applyFill="1" applyBorder="1" applyAlignment="1">
      <alignment horizontal="left" vertical="center" wrapText="1" indent="1" readingOrder="1"/>
    </xf>
    <xf numFmtId="0" fontId="7" fillId="0" borderId="4" xfId="0" applyNumberFormat="1" applyFont="1" applyBorder="1" applyAlignment="1">
      <alignment horizontal="right" vertical="center" wrapText="1" indent="1" readingOrder="2"/>
    </xf>
    <xf numFmtId="0" fontId="7" fillId="0" borderId="0" xfId="0" applyNumberFormat="1" applyFont="1" applyBorder="1" applyAlignment="1">
      <alignment horizontal="right" vertical="center" wrapText="1" indent="1" readingOrder="2"/>
    </xf>
    <xf numFmtId="0" fontId="6" fillId="2" borderId="0" xfId="0" applyNumberFormat="1" applyFont="1" applyFill="1" applyBorder="1" applyAlignment="1">
      <alignment horizontal="left" vertical="center" wrapText="1" indent="1" readingOrder="1"/>
    </xf>
    <xf numFmtId="0" fontId="6" fillId="2" borderId="8" xfId="0" applyNumberFormat="1" applyFont="1" applyFill="1" applyBorder="1" applyAlignment="1">
      <alignment horizontal="left" vertical="center" wrapText="1" indent="1" readingOrder="1"/>
    </xf>
    <xf numFmtId="0" fontId="16" fillId="0" borderId="6"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0" fontId="44" fillId="0" borderId="0" xfId="0" applyFont="1" applyBorder="1" applyAlignment="1">
      <alignment horizontal="center" vertical="center"/>
    </xf>
    <xf numFmtId="0" fontId="37" fillId="2" borderId="1" xfId="0" applyNumberFormat="1" applyFont="1" applyFill="1" applyBorder="1" applyAlignment="1">
      <alignment horizontal="center" vertical="center"/>
    </xf>
    <xf numFmtId="0" fontId="37" fillId="2" borderId="2" xfId="0" applyNumberFormat="1" applyFont="1" applyFill="1" applyBorder="1" applyAlignment="1">
      <alignment horizontal="center" vertical="center"/>
    </xf>
    <xf numFmtId="0" fontId="37" fillId="2" borderId="3" xfId="0" applyNumberFormat="1" applyFont="1" applyFill="1" applyBorder="1" applyAlignment="1">
      <alignment horizontal="center" vertical="center"/>
    </xf>
    <xf numFmtId="0" fontId="0" fillId="0" borderId="10" xfId="0" applyBorder="1" applyAlignment="1">
      <alignment horizont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46" fillId="0" borderId="0" xfId="0" applyFont="1" applyBorder="1" applyAlignment="1">
      <alignment horizontal="center" vertical="center"/>
    </xf>
    <xf numFmtId="49" fontId="9" fillId="2"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9" fillId="2" borderId="15" xfId="0" applyFont="1" applyFill="1" applyBorder="1" applyAlignment="1">
      <alignment horizontal="center" vertical="center"/>
    </xf>
    <xf numFmtId="0" fontId="35" fillId="0" borderId="0" xfId="0" applyFont="1" applyBorder="1" applyAlignment="1">
      <alignment horizontal="right" vertical="top" wrapText="1" readingOrder="2"/>
    </xf>
    <xf numFmtId="0" fontId="35" fillId="0" borderId="0" xfId="0" applyFont="1" applyBorder="1" applyAlignment="1">
      <alignment horizontal="left" vertical="top" wrapText="1" readingOrder="1"/>
    </xf>
    <xf numFmtId="0" fontId="38" fillId="0" borderId="0" xfId="0" applyFont="1" applyBorder="1" applyAlignment="1">
      <alignment horizontal="right" vertical="top" readingOrder="2"/>
    </xf>
    <xf numFmtId="0" fontId="6" fillId="0" borderId="0" xfId="0" applyFont="1" applyBorder="1" applyAlignment="1">
      <alignment vertical="top" wrapText="1" readingOrder="1"/>
    </xf>
    <xf numFmtId="0" fontId="38" fillId="0" borderId="6" xfId="0" applyFont="1" applyBorder="1" applyAlignment="1">
      <alignment horizontal="right" vertical="top" wrapText="1" readingOrder="2"/>
    </xf>
    <xf numFmtId="0" fontId="0" fillId="0" borderId="6" xfId="0" applyBorder="1" applyAlignment="1">
      <alignment horizontal="left" vertical="top" wrapText="1"/>
    </xf>
  </cellXfs>
  <cellStyles count="8">
    <cellStyle name="MS_Arabic" xfId="1"/>
    <cellStyle name="MS_Latin" xfId="2"/>
    <cellStyle name="Normal" xfId="0" builtinId="0"/>
    <cellStyle name="Normal 2" xfId="3"/>
    <cellStyle name="Normal 3" xfId="6"/>
    <cellStyle name="Normal_Sheet1" xfId="4"/>
    <cellStyle name="Normal_Sheet2" xfId="5"/>
    <cellStyle name="Percent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93;&#1605;&#1604;&#1610;&#1575;&#1578;%20&#1581;&#1587;&#1575;&#1576;&#1610;&#1577;%20&#1576;&#1575;&#1587;&#1575;&#1587;%20&#1608;&#1575;&#1608;&#1586;&#1575;&#1606;%202004%20&#1575;&#1581;&#1583;&#1579;%20&#1606;&#1587;&#1582;&#1577;/cpi%202021/CPI%20price%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ASAN%20DWIQAT/nationalaccount/cpi%20-%20ppi%20-%20wpi/base%202018%20linking%20index%20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ASAN%20DWIQAT/nationalaccount/cpi%20-%20ppi%20-%20wpi/base%202018%20linking%20index%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
      <sheetName val="WB"/>
      <sheetName val="GS"/>
      <sheetName val="J1"/>
    </sheetNames>
    <sheetDataSet>
      <sheetData sheetId="0">
        <row r="5">
          <cell r="C5">
            <v>11100101</v>
          </cell>
          <cell r="D5" t="str">
            <v>أرز حبة طويلة انكل بنز الولايات المتحدة الامريكية "مغلف عبوة أو كيس"</v>
          </cell>
          <cell r="E5" t="str">
            <v>1 كغم</v>
          </cell>
          <cell r="F5">
            <v>12.260809551252068</v>
          </cell>
          <cell r="G5">
            <v>12.082091030486751</v>
          </cell>
          <cell r="H5">
            <v>12.157891521425224</v>
          </cell>
          <cell r="I5">
            <v>11.842064378762512</v>
          </cell>
          <cell r="J5">
            <v>11.802885269370579</v>
          </cell>
          <cell r="K5">
            <v>11.756471893393087</v>
          </cell>
          <cell r="L5">
            <v>11.646772379369686</v>
          </cell>
          <cell r="M5">
            <v>11.757732109684135</v>
          </cell>
          <cell r="N5">
            <v>11.70225224452691</v>
          </cell>
          <cell r="O5">
            <v>11.771602075973442</v>
          </cell>
          <cell r="P5">
            <v>11.817716168510026</v>
          </cell>
          <cell r="Q5">
            <v>11.810781185365373</v>
          </cell>
          <cell r="R5">
            <v>11.867422484009984</v>
          </cell>
        </row>
        <row r="6">
          <cell r="C6">
            <v>11100102</v>
          </cell>
          <cell r="D6" t="str">
            <v>أرز حبة طويلة الياسمين تايلند - 1 كغم</v>
          </cell>
          <cell r="E6" t="str">
            <v>1 كغم</v>
          </cell>
          <cell r="F6">
            <v>7.7323677181627595</v>
          </cell>
          <cell r="G6">
            <v>7.605641250361316</v>
          </cell>
          <cell r="H6">
            <v>7.5276917149870908</v>
          </cell>
          <cell r="I6">
            <v>7.5101518356326675</v>
          </cell>
          <cell r="J6">
            <v>7.5211384972990123</v>
          </cell>
          <cell r="K6">
            <v>7.4880256328613939</v>
          </cell>
          <cell r="L6">
            <v>7.4090036190934647</v>
          </cell>
          <cell r="M6">
            <v>7.4641315703154971</v>
          </cell>
          <cell r="N6">
            <v>7.4496831864590778</v>
          </cell>
          <cell r="O6">
            <v>7.4311898980733364</v>
          </cell>
          <cell r="P6">
            <v>7.5252295568863588</v>
          </cell>
          <cell r="Q6">
            <v>7.5928668399947288</v>
          </cell>
          <cell r="R6">
            <v>7.5214267766772247</v>
          </cell>
        </row>
        <row r="7">
          <cell r="C7">
            <v>11100103</v>
          </cell>
          <cell r="D7" t="str">
            <v>أرز حبة قصيرة شقحة صن وايت استراليا - 25 كغم</v>
          </cell>
          <cell r="E7" t="str">
            <v>25 كغم</v>
          </cell>
          <cell r="F7">
            <v>135.52816423736542</v>
          </cell>
          <cell r="G7">
            <v>134.27179729745876</v>
          </cell>
          <cell r="H7">
            <v>134.30594670015276</v>
          </cell>
          <cell r="I7">
            <v>133.29347347330673</v>
          </cell>
          <cell r="J7">
            <v>131.54474364664145</v>
          </cell>
          <cell r="K7">
            <v>130.86101344442017</v>
          </cell>
          <cell r="L7">
            <v>130.54899220766617</v>
          </cell>
          <cell r="M7">
            <v>131.11166628054724</v>
          </cell>
          <cell r="N7">
            <v>130.45450907608088</v>
          </cell>
          <cell r="O7">
            <v>131.91667391532977</v>
          </cell>
          <cell r="P7">
            <v>134.55091664045204</v>
          </cell>
          <cell r="Q7">
            <v>134.10754238250922</v>
          </cell>
          <cell r="R7">
            <v>132.70795327516089</v>
          </cell>
        </row>
        <row r="8">
          <cell r="C8">
            <v>11100104</v>
          </cell>
          <cell r="D8" t="str">
            <v>أرز حبة قصيرة  شقحة صن وايت استراليا</v>
          </cell>
          <cell r="E8" t="str">
            <v>1 كغم</v>
          </cell>
          <cell r="F8">
            <v>8.2259718041916159</v>
          </cell>
          <cell r="G8">
            <v>8.2106567421998626</v>
          </cell>
          <cell r="H8">
            <v>8.2374169062744862</v>
          </cell>
          <cell r="I8">
            <v>8.1991136657853794</v>
          </cell>
          <cell r="J8">
            <v>8.2534508127274542</v>
          </cell>
          <cell r="K8">
            <v>8.2304566959741177</v>
          </cell>
          <cell r="L8">
            <v>8.2287636813423095</v>
          </cell>
          <cell r="M8">
            <v>8.2184800541072569</v>
          </cell>
          <cell r="N8">
            <v>8.1961481077421823</v>
          </cell>
          <cell r="O8">
            <v>8.2444414789333713</v>
          </cell>
          <cell r="P8">
            <v>8.2831707555179612</v>
          </cell>
          <cell r="Q8">
            <v>8.2965434154244999</v>
          </cell>
          <cell r="R8">
            <v>8.2353845100183722</v>
          </cell>
        </row>
        <row r="9">
          <cell r="C9">
            <v>11100106</v>
          </cell>
          <cell r="D9" t="str">
            <v>أرز حبة طويلة مزة بسمتي الوليمة انتاج الهند "مغلف عبوة أو كيس"</v>
          </cell>
          <cell r="E9" t="str">
            <v>5 كغم</v>
          </cell>
          <cell r="F9">
            <v>32.39583298643818</v>
          </cell>
          <cell r="G9">
            <v>32.409855099629709</v>
          </cell>
          <cell r="H9">
            <v>31.949676157281402</v>
          </cell>
          <cell r="I9">
            <v>31.589962372514222</v>
          </cell>
          <cell r="J9">
            <v>32.354443499680869</v>
          </cell>
          <cell r="K9">
            <v>31.82714610683577</v>
          </cell>
          <cell r="L9">
            <v>31.87204819270805</v>
          </cell>
          <cell r="M9">
            <v>32.410505500785099</v>
          </cell>
          <cell r="N9">
            <v>32.034281624078446</v>
          </cell>
          <cell r="O9">
            <v>33.009731563661845</v>
          </cell>
          <cell r="P9">
            <v>33.36454958700152</v>
          </cell>
          <cell r="Q9">
            <v>33.38208111741713</v>
          </cell>
          <cell r="R9">
            <v>32.383342817336022</v>
          </cell>
        </row>
        <row r="10">
          <cell r="C10">
            <v>11100107</v>
          </cell>
          <cell r="D10" t="str">
            <v>أرز حبة طويلة الياسمين تايلند - 5 كغم</v>
          </cell>
          <cell r="E10" t="str">
            <v>5 كغم</v>
          </cell>
          <cell r="F10">
            <v>30.883807684394199</v>
          </cell>
          <cell r="G10">
            <v>31.241223730315177</v>
          </cell>
          <cell r="H10">
            <v>31.238227802199887</v>
          </cell>
          <cell r="I10">
            <v>30.700298698591261</v>
          </cell>
          <cell r="J10">
            <v>30.708900128061913</v>
          </cell>
          <cell r="K10">
            <v>30.758651238404752</v>
          </cell>
          <cell r="L10">
            <v>30.891139328687519</v>
          </cell>
          <cell r="M10">
            <v>31.806069123934709</v>
          </cell>
          <cell r="N10">
            <v>31.397298747688893</v>
          </cell>
          <cell r="O10">
            <v>31.815676226546497</v>
          </cell>
          <cell r="P10">
            <v>32.454323735830634</v>
          </cell>
          <cell r="Q10">
            <v>32.954830102133243</v>
          </cell>
          <cell r="R10">
            <v>31.404203878899065</v>
          </cell>
        </row>
        <row r="11">
          <cell r="C11">
            <v>11100201</v>
          </cell>
          <cell r="D11" t="str">
            <v>طحين حيفا - ابيض فاخر- اسرائيلي</v>
          </cell>
          <cell r="E11" t="str">
            <v>باكيت / 1 كغم</v>
          </cell>
          <cell r="F11">
            <v>3.7310457611674179</v>
          </cell>
          <cell r="G11">
            <v>3.7335658291690814</v>
          </cell>
          <cell r="H11">
            <v>3.642043407895267</v>
          </cell>
          <cell r="I11">
            <v>3.8677783037826985</v>
          </cell>
          <cell r="J11">
            <v>3.7675325701954354</v>
          </cell>
          <cell r="K11">
            <v>3.6874392554444615</v>
          </cell>
          <cell r="L11">
            <v>3.6456480316782516</v>
          </cell>
          <cell r="M11">
            <v>3.7018651253977426</v>
          </cell>
          <cell r="N11">
            <v>3.7165413386869997</v>
          </cell>
          <cell r="O11">
            <v>3.7262420331011787</v>
          </cell>
          <cell r="P11">
            <v>3.8674087820345124</v>
          </cell>
          <cell r="Q11">
            <v>3.896761208613027</v>
          </cell>
          <cell r="R11">
            <v>3.7486559705971731</v>
          </cell>
        </row>
        <row r="12">
          <cell r="C12">
            <v>11100202</v>
          </cell>
          <cell r="D12" t="str">
            <v>طحين أبيض حيفا-زيرو-إسرائيل</v>
          </cell>
          <cell r="E12" t="str">
            <v>كيس 60 كغم</v>
          </cell>
          <cell r="F12">
            <v>137.32476103247336</v>
          </cell>
          <cell r="G12">
            <v>137.66797779132037</v>
          </cell>
          <cell r="H12">
            <v>137.06778660079436</v>
          </cell>
          <cell r="I12">
            <v>135.98655483746404</v>
          </cell>
          <cell r="J12">
            <v>136.71786206856717</v>
          </cell>
          <cell r="K12">
            <v>135.08101040219984</v>
          </cell>
          <cell r="L12">
            <v>133.91849153525666</v>
          </cell>
          <cell r="M12">
            <v>140.33127706049868</v>
          </cell>
          <cell r="N12">
            <v>134.56530898901678</v>
          </cell>
          <cell r="O12">
            <v>139.59996982939558</v>
          </cell>
          <cell r="P12">
            <v>143.81883366132828</v>
          </cell>
          <cell r="Q12">
            <v>144.25004529716838</v>
          </cell>
          <cell r="R12">
            <v>138.02748992545693</v>
          </cell>
        </row>
        <row r="13">
          <cell r="C13">
            <v>11100203</v>
          </cell>
          <cell r="D13" t="str">
            <v>طحين قمح بلدي</v>
          </cell>
          <cell r="E13" t="str">
            <v>3 كغم</v>
          </cell>
          <cell r="F13">
            <v>10.604676707301483</v>
          </cell>
          <cell r="G13">
            <v>10.64798594959179</v>
          </cell>
          <cell r="H13">
            <v>10.64798594959179</v>
          </cell>
          <cell r="I13">
            <v>10.64798594959179</v>
          </cell>
          <cell r="J13">
            <v>10.64798594959179</v>
          </cell>
          <cell r="K13">
            <v>10.64798594959179</v>
          </cell>
          <cell r="L13">
            <v>10.64798594959179</v>
          </cell>
          <cell r="M13">
            <v>10.531216263884243</v>
          </cell>
          <cell r="N13">
            <v>10.64798594959179</v>
          </cell>
          <cell r="O13">
            <v>10.531216263884243</v>
          </cell>
          <cell r="P13">
            <v>10.64798594959179</v>
          </cell>
          <cell r="Q13">
            <v>10.531216263884243</v>
          </cell>
          <cell r="R13">
            <v>10.615184424640711</v>
          </cell>
        </row>
        <row r="14">
          <cell r="C14">
            <v>11100204</v>
          </cell>
          <cell r="D14" t="str">
            <v>طحين أبيض اكسترا - حيفا - طحين قمح - اسرائيلي</v>
          </cell>
          <cell r="E14" t="str">
            <v xml:space="preserve">كيس 50 كغم </v>
          </cell>
          <cell r="F14">
            <v>116.19110476208995</v>
          </cell>
          <cell r="G14">
            <v>123.9820149721952</v>
          </cell>
          <cell r="H14">
            <v>119.11148355900511</v>
          </cell>
          <cell r="I14">
            <v>119.62398229845812</v>
          </cell>
          <cell r="J14">
            <v>121.25072618785299</v>
          </cell>
          <cell r="K14">
            <v>118.00208853656048</v>
          </cell>
          <cell r="L14">
            <v>118.00693866405774</v>
          </cell>
          <cell r="M14">
            <v>117.68352993717767</v>
          </cell>
          <cell r="N14">
            <v>117.67867980968042</v>
          </cell>
          <cell r="O14">
            <v>121.4371163160433</v>
          </cell>
          <cell r="P14">
            <v>122.08878389730069</v>
          </cell>
          <cell r="Q14">
            <v>121.76537517042061</v>
          </cell>
          <cell r="R14">
            <v>119.73515200923687</v>
          </cell>
        </row>
        <row r="15">
          <cell r="C15">
            <v>11100205</v>
          </cell>
          <cell r="D15" t="str">
            <v xml:space="preserve">طحين أبيض  - نخب أول - تركي </v>
          </cell>
          <cell r="E15" t="str">
            <v>كيس 50 كغم</v>
          </cell>
          <cell r="F15">
            <v>93.613962599085397</v>
          </cell>
          <cell r="G15">
            <v>94.168377559451244</v>
          </cell>
          <cell r="H15">
            <v>94.757443454839944</v>
          </cell>
          <cell r="I15">
            <v>92.921714871608216</v>
          </cell>
          <cell r="J15">
            <v>92.67915832644816</v>
          </cell>
          <cell r="K15">
            <v>91.800134610875261</v>
          </cell>
          <cell r="L15">
            <v>92.236736392163365</v>
          </cell>
          <cell r="M15">
            <v>93.740586972155711</v>
          </cell>
          <cell r="N15">
            <v>92.236736392163365</v>
          </cell>
          <cell r="O15">
            <v>99.74289307234821</v>
          </cell>
          <cell r="P15">
            <v>101.73519191236352</v>
          </cell>
          <cell r="Q15">
            <v>101.29859013107543</v>
          </cell>
          <cell r="R15">
            <v>95.077627191214802</v>
          </cell>
        </row>
        <row r="16">
          <cell r="C16">
            <v>11100206</v>
          </cell>
          <cell r="D16" t="str">
            <v>طحين أبيض - مطاحن السلام - محلي</v>
          </cell>
          <cell r="E16" t="str">
            <v>50 كغم</v>
          </cell>
          <cell r="F16">
            <v>83.25</v>
          </cell>
          <cell r="G16">
            <v>81.9375</v>
          </cell>
          <cell r="H16">
            <v>82.875</v>
          </cell>
          <cell r="I16">
            <v>83.5</v>
          </cell>
          <cell r="J16">
            <v>82.875</v>
          </cell>
          <cell r="K16">
            <v>82.5625</v>
          </cell>
          <cell r="L16">
            <v>82.375</v>
          </cell>
          <cell r="M16">
            <v>83</v>
          </cell>
          <cell r="N16">
            <v>83</v>
          </cell>
          <cell r="O16">
            <v>86.375</v>
          </cell>
          <cell r="P16">
            <v>90.625</v>
          </cell>
          <cell r="Q16">
            <v>88.3125</v>
          </cell>
          <cell r="R16">
            <v>84.223958333333329</v>
          </cell>
        </row>
        <row r="17">
          <cell r="C17">
            <v>11100301</v>
          </cell>
          <cell r="D17" t="str">
            <v>خبز ابيض كماج- محلي</v>
          </cell>
          <cell r="E17" t="str">
            <v>1 كغم</v>
          </cell>
          <cell r="F17">
            <v>3.8667038739795796</v>
          </cell>
          <cell r="G17">
            <v>3.8618182680576529</v>
          </cell>
          <cell r="H17">
            <v>3.8671480199724826</v>
          </cell>
          <cell r="I17">
            <v>3.8671480199724826</v>
          </cell>
          <cell r="J17">
            <v>3.858214002498908</v>
          </cell>
          <cell r="K17">
            <v>3.8618244784085856</v>
          </cell>
          <cell r="L17">
            <v>3.8618244784085856</v>
          </cell>
          <cell r="M17">
            <v>3.8666466349029549</v>
          </cell>
          <cell r="N17">
            <v>3.8618244784085856</v>
          </cell>
          <cell r="O17">
            <v>3.8666466349029549</v>
          </cell>
          <cell r="P17">
            <v>3.903842560871313</v>
          </cell>
          <cell r="Q17">
            <v>3.8990204043769436</v>
          </cell>
          <cell r="R17">
            <v>3.8702218212300856</v>
          </cell>
        </row>
        <row r="18">
          <cell r="C18">
            <v>11100302</v>
          </cell>
          <cell r="D18" t="str">
            <v>خبز توست أبيض / أسمر مقطع الى شرائح "مغلف"</v>
          </cell>
          <cell r="E18" t="str">
            <v xml:space="preserve">كيس 750 غم  </v>
          </cell>
          <cell r="F18">
            <v>6.7146800083299949</v>
          </cell>
          <cell r="G18">
            <v>6.7716849288709131</v>
          </cell>
          <cell r="H18">
            <v>6.6720088710234702</v>
          </cell>
          <cell r="I18">
            <v>6.6331144763717331</v>
          </cell>
          <cell r="J18">
            <v>6.6917951599800745</v>
          </cell>
          <cell r="K18">
            <v>6.58717252989348</v>
          </cell>
          <cell r="L18">
            <v>6.4335928148614805</v>
          </cell>
          <cell r="M18">
            <v>6.5839878456109586</v>
          </cell>
          <cell r="N18">
            <v>6.5120597874264252</v>
          </cell>
          <cell r="O18">
            <v>6.6953189358933329</v>
          </cell>
          <cell r="P18">
            <v>6.7214745934149809</v>
          </cell>
          <cell r="Q18">
            <v>6.757014757968828</v>
          </cell>
          <cell r="R18">
            <v>6.6478253924704731</v>
          </cell>
        </row>
        <row r="19">
          <cell r="C19">
            <v>11100303</v>
          </cell>
          <cell r="D19" t="str">
            <v>رغيف خبز عربي - مفرود</v>
          </cell>
          <cell r="E19" t="str">
            <v>رغيف</v>
          </cell>
          <cell r="F19">
            <v>1.1718121753121304</v>
          </cell>
          <cell r="G19">
            <v>1.1718121753121304</v>
          </cell>
          <cell r="H19">
            <v>1.1634961175058736</v>
          </cell>
          <cell r="I19">
            <v>1.1634961175058736</v>
          </cell>
          <cell r="J19">
            <v>1.1634961175058736</v>
          </cell>
          <cell r="K19">
            <v>1.1634961175058736</v>
          </cell>
          <cell r="L19">
            <v>1.1634961175058736</v>
          </cell>
          <cell r="M19">
            <v>1.1634961175058736</v>
          </cell>
          <cell r="N19">
            <v>1.1634961175058736</v>
          </cell>
          <cell r="O19">
            <v>1.1634961175058736</v>
          </cell>
          <cell r="P19">
            <v>1.1634961175058736</v>
          </cell>
          <cell r="Q19">
            <v>1.1634961175058736</v>
          </cell>
          <cell r="R19">
            <v>1.1648821271402499</v>
          </cell>
        </row>
        <row r="20">
          <cell r="C20">
            <v>11100304</v>
          </cell>
          <cell r="D20" t="str">
            <v>خبز حمام "بجيت" بسمسم مطاول - محلي</v>
          </cell>
          <cell r="E20" t="str">
            <v>10 حبات</v>
          </cell>
          <cell r="F20">
            <v>6.3070352444360749</v>
          </cell>
          <cell r="G20">
            <v>6.3249715472559505</v>
          </cell>
          <cell r="H20">
            <v>6.2632900175782789</v>
          </cell>
          <cell r="I20">
            <v>6.1755329392550156</v>
          </cell>
          <cell r="J20">
            <v>6.2264698736617206</v>
          </cell>
          <cell r="K20">
            <v>6.2473663223073475</v>
          </cell>
          <cell r="L20">
            <v>6.2032286502395664</v>
          </cell>
          <cell r="M20">
            <v>6.1219876304335852</v>
          </cell>
          <cell r="N20">
            <v>6.1859566818748579</v>
          </cell>
          <cell r="O20">
            <v>6.1699644190145406</v>
          </cell>
          <cell r="P20">
            <v>6.1625008222204496</v>
          </cell>
          <cell r="Q20">
            <v>6.1488533341366587</v>
          </cell>
          <cell r="R20">
            <v>6.2114297902011701</v>
          </cell>
        </row>
        <row r="21">
          <cell r="C21">
            <v>11100306</v>
          </cell>
          <cell r="D21" t="str">
            <v>خبز كعك بسمسم مطاول "كعك الفلالفل" - محلي</v>
          </cell>
          <cell r="E21" t="str">
            <v>كعكة</v>
          </cell>
          <cell r="F21">
            <v>2.0130670040279219</v>
          </cell>
          <cell r="G21">
            <v>2.0185160993449318</v>
          </cell>
          <cell r="H21">
            <v>1.9889207171520773</v>
          </cell>
          <cell r="I21">
            <v>1.9889207171520773</v>
          </cell>
          <cell r="J21">
            <v>1.9889207171520773</v>
          </cell>
          <cell r="K21">
            <v>1.9889207171520773</v>
          </cell>
          <cell r="L21">
            <v>1.9889207171520773</v>
          </cell>
          <cell r="M21">
            <v>1.9889207171520773</v>
          </cell>
          <cell r="N21">
            <v>2.0104446314741531</v>
          </cell>
          <cell r="O21">
            <v>1.9834716218350672</v>
          </cell>
          <cell r="P21">
            <v>2.0104446314741531</v>
          </cell>
          <cell r="Q21">
            <v>1.9943698124690874</v>
          </cell>
          <cell r="R21">
            <v>1.9969865086281482</v>
          </cell>
        </row>
        <row r="22">
          <cell r="C22">
            <v>11100307</v>
          </cell>
          <cell r="D22" t="str">
            <v>خبز شراك - محلي</v>
          </cell>
          <cell r="E22" t="str">
            <v>5 شراكات</v>
          </cell>
          <cell r="F22">
            <v>4.8768655462837378</v>
          </cell>
          <cell r="G22">
            <v>4.8927745264348381</v>
          </cell>
          <cell r="H22">
            <v>4.872511063282289</v>
          </cell>
          <cell r="I22">
            <v>4.8795170429755883</v>
          </cell>
          <cell r="J22">
            <v>4.8642709369974506</v>
          </cell>
          <cell r="K22">
            <v>4.8795170429755883</v>
          </cell>
          <cell r="L22">
            <v>4.8865230226688867</v>
          </cell>
          <cell r="M22">
            <v>4.8865230226688867</v>
          </cell>
          <cell r="N22">
            <v>4.871276916690749</v>
          </cell>
          <cell r="O22">
            <v>4.8865230226688867</v>
          </cell>
          <cell r="P22">
            <v>4.8560308107126122</v>
          </cell>
          <cell r="Q22">
            <v>4.871276916690749</v>
          </cell>
          <cell r="R22">
            <v>4.8769674892541888</v>
          </cell>
        </row>
        <row r="23">
          <cell r="C23">
            <v>11100401</v>
          </cell>
          <cell r="D23" t="str">
            <v>قرشلة بسمسم اصابع-محلي</v>
          </cell>
          <cell r="E23" t="str">
            <v>1كغم</v>
          </cell>
          <cell r="F23">
            <v>10.04279846747367</v>
          </cell>
          <cell r="G23">
            <v>9.953760337758693</v>
          </cell>
          <cell r="H23">
            <v>9.9380538770906206</v>
          </cell>
          <cell r="I23">
            <v>9.9757903602130842</v>
          </cell>
          <cell r="J23">
            <v>10.041559591149726</v>
          </cell>
          <cell r="K23">
            <v>10.081811680634498</v>
          </cell>
          <cell r="L23">
            <v>10.031855855841439</v>
          </cell>
          <cell r="M23">
            <v>10.075702009799201</v>
          </cell>
          <cell r="N23">
            <v>10.062404210017926</v>
          </cell>
          <cell r="O23">
            <v>10.069592338963904</v>
          </cell>
          <cell r="P23">
            <v>10.157284646879425</v>
          </cell>
          <cell r="Q23">
            <v>10.147580911571138</v>
          </cell>
          <cell r="R23">
            <v>10.048182857282777</v>
          </cell>
        </row>
        <row r="24">
          <cell r="C24">
            <v>11100501</v>
          </cell>
          <cell r="D24" t="str">
            <v>كعك محشي بعجوة مضاف له السمسم "قطع مستطيلة" - محلي</v>
          </cell>
          <cell r="E24" t="str">
            <v>1كغم</v>
          </cell>
          <cell r="F24">
            <v>21.558381070781991</v>
          </cell>
          <cell r="G24">
            <v>21.730226137375563</v>
          </cell>
          <cell r="H24">
            <v>21.745035923732935</v>
          </cell>
          <cell r="I24">
            <v>21.823713949489441</v>
          </cell>
          <cell r="J24">
            <v>21.72540040286416</v>
          </cell>
          <cell r="K24">
            <v>21.843349470358216</v>
          </cell>
          <cell r="L24">
            <v>21.941638300205064</v>
          </cell>
          <cell r="M24">
            <v>21.902367258467514</v>
          </cell>
          <cell r="N24">
            <v>21.754934013697245</v>
          </cell>
          <cell r="O24">
            <v>21.892506243670859</v>
          </cell>
          <cell r="P24">
            <v>21.735199625714721</v>
          </cell>
          <cell r="Q24">
            <v>21.843337111968999</v>
          </cell>
          <cell r="R24">
            <v>21.791340792360558</v>
          </cell>
        </row>
        <row r="25">
          <cell r="C25">
            <v>11100502</v>
          </cell>
          <cell r="D25" t="str">
            <v>بيتفور مشكل - محلي</v>
          </cell>
          <cell r="E25" t="str">
            <v>1 كغم</v>
          </cell>
          <cell r="F25">
            <v>21.767684801787333</v>
          </cell>
          <cell r="G25">
            <v>21.79951293674139</v>
          </cell>
          <cell r="H25">
            <v>21.648160146122606</v>
          </cell>
          <cell r="I25">
            <v>21.906914241608504</v>
          </cell>
          <cell r="J25">
            <v>21.950056925315916</v>
          </cell>
          <cell r="K25">
            <v>21.960941571357498</v>
          </cell>
          <cell r="L25">
            <v>21.960511668645726</v>
          </cell>
          <cell r="M25">
            <v>21.960305217853055</v>
          </cell>
          <cell r="N25">
            <v>21.89561669398158</v>
          </cell>
          <cell r="O25">
            <v>22.024787290931858</v>
          </cell>
          <cell r="P25">
            <v>21.873434500313071</v>
          </cell>
          <cell r="Q25">
            <v>22.185579572043522</v>
          </cell>
          <cell r="R25">
            <v>21.911125463891839</v>
          </cell>
        </row>
        <row r="26">
          <cell r="C26">
            <v>11100601</v>
          </cell>
          <cell r="D26" t="str">
            <v>كنافة ناعمة نابلسية-محلي</v>
          </cell>
          <cell r="E26" t="str">
            <v>1كغم</v>
          </cell>
          <cell r="F26">
            <v>35.262530312279878</v>
          </cell>
          <cell r="G26">
            <v>35.040577635017989</v>
          </cell>
          <cell r="H26">
            <v>34.817483597007758</v>
          </cell>
          <cell r="I26">
            <v>34.941695161440734</v>
          </cell>
          <cell r="J26">
            <v>34.851255718148721</v>
          </cell>
          <cell r="K26">
            <v>34.64934484002606</v>
          </cell>
          <cell r="L26">
            <v>34.751802564197291</v>
          </cell>
          <cell r="M26">
            <v>34.825926627292993</v>
          </cell>
          <cell r="N26">
            <v>34.823492737447367</v>
          </cell>
          <cell r="O26">
            <v>34.861442054996033</v>
          </cell>
          <cell r="P26">
            <v>35.191830331429202</v>
          </cell>
          <cell r="Q26">
            <v>35.171369020264748</v>
          </cell>
          <cell r="R26">
            <v>34.932395883295733</v>
          </cell>
        </row>
        <row r="27">
          <cell r="C27">
            <v>11100602</v>
          </cell>
          <cell r="D27" t="str">
            <v>بقلاوة محشية بفستق حلبي-محلي</v>
          </cell>
          <cell r="E27" t="str">
            <v>1كغم</v>
          </cell>
          <cell r="F27">
            <v>65.788478335953457</v>
          </cell>
          <cell r="G27">
            <v>66.036797244015688</v>
          </cell>
          <cell r="H27">
            <v>66.051324998915007</v>
          </cell>
          <cell r="I27">
            <v>66.385814887581404</v>
          </cell>
          <cell r="J27">
            <v>66.830182807846057</v>
          </cell>
          <cell r="K27">
            <v>67.90042811740237</v>
          </cell>
          <cell r="L27">
            <v>67.678010344361041</v>
          </cell>
          <cell r="M27">
            <v>67.267806685652616</v>
          </cell>
          <cell r="N27">
            <v>67.974415429235506</v>
          </cell>
          <cell r="O27">
            <v>67.291318150791071</v>
          </cell>
          <cell r="P27">
            <v>67.76702683238959</v>
          </cell>
          <cell r="Q27">
            <v>67.779645794063271</v>
          </cell>
          <cell r="R27">
            <v>67.062604135683927</v>
          </cell>
        </row>
        <row r="28">
          <cell r="C28">
            <v>11100701</v>
          </cell>
          <cell r="D28" t="str">
            <v>جاتوه BLACK FOREST مطلي بالكريم والشوكولاته "1000 غم" - محلي</v>
          </cell>
          <cell r="E28" t="str">
            <v>قالب</v>
          </cell>
          <cell r="F28">
            <v>43.276859393553714</v>
          </cell>
          <cell r="G28">
            <v>42.816362223444479</v>
          </cell>
          <cell r="H28">
            <v>42.636016336409384</v>
          </cell>
          <cell r="I28">
            <v>42.884672723300589</v>
          </cell>
          <cell r="J28">
            <v>43.289187693547561</v>
          </cell>
          <cell r="K28">
            <v>42.862823851569047</v>
          </cell>
          <cell r="L28">
            <v>43.374420093989215</v>
          </cell>
          <cell r="M28">
            <v>42.850899909583973</v>
          </cell>
          <cell r="N28">
            <v>43.451169622340757</v>
          </cell>
          <cell r="O28">
            <v>43.393188410239894</v>
          </cell>
          <cell r="P28">
            <v>43.892860710675002</v>
          </cell>
          <cell r="Q28">
            <v>44.719937938591436</v>
          </cell>
          <cell r="R28">
            <v>43.287366575603748</v>
          </cell>
        </row>
        <row r="29">
          <cell r="C29">
            <v>11100801</v>
          </cell>
          <cell r="D29" t="str">
            <v>بسكويت ويفر بالشوكولاتة والحليب - علي بابا محلي 24 قطعة</v>
          </cell>
          <cell r="E29" t="str">
            <v>علبة/ 24 قطعة / 500 غم</v>
          </cell>
          <cell r="F29">
            <v>8.7769676701693218</v>
          </cell>
          <cell r="G29">
            <v>8.786335069442055</v>
          </cell>
          <cell r="H29">
            <v>8.8548389137818369</v>
          </cell>
          <cell r="I29">
            <v>8.9105275863494935</v>
          </cell>
          <cell r="J29">
            <v>8.9105275863494935</v>
          </cell>
          <cell r="K29">
            <v>8.9105275863494935</v>
          </cell>
          <cell r="L29">
            <v>8.899837590302619</v>
          </cell>
          <cell r="M29">
            <v>8.8411921687105952</v>
          </cell>
          <cell r="N29">
            <v>8.9144633179616157</v>
          </cell>
          <cell r="O29">
            <v>8.8732023341849047</v>
          </cell>
          <cell r="P29">
            <v>8.8237201442729596</v>
          </cell>
          <cell r="Q29">
            <v>8.8083165372565606</v>
          </cell>
          <cell r="R29">
            <v>8.8592047087609131</v>
          </cell>
        </row>
        <row r="30">
          <cell r="C30">
            <v>11100802</v>
          </cell>
          <cell r="D30" t="str">
            <v>بسكويت ويفر محشي بالشكولاه - كلاسيك - ألما - اسرائيلي</v>
          </cell>
          <cell r="E30" t="str">
            <v>باكيت/ 200 غم</v>
          </cell>
          <cell r="F30">
            <v>2.6876807404915009</v>
          </cell>
          <cell r="G30">
            <v>2.7691813570612496</v>
          </cell>
          <cell r="H30">
            <v>2.7476476030834069</v>
          </cell>
          <cell r="I30">
            <v>2.737436238736318</v>
          </cell>
          <cell r="J30">
            <v>2.6808262541976147</v>
          </cell>
          <cell r="K30">
            <v>2.7306709509953615</v>
          </cell>
          <cell r="L30">
            <v>2.7566468424927968</v>
          </cell>
          <cell r="M30">
            <v>2.7736234945808427</v>
          </cell>
          <cell r="N30">
            <v>2.7249274899851401</v>
          </cell>
          <cell r="O30">
            <v>2.7939827905393666</v>
          </cell>
          <cell r="P30">
            <v>2.7466138752515672</v>
          </cell>
          <cell r="Q30">
            <v>2.7950422841884812</v>
          </cell>
          <cell r="R30">
            <v>2.7453566601336377</v>
          </cell>
        </row>
        <row r="31">
          <cell r="C31">
            <v>11100804</v>
          </cell>
          <cell r="D31" t="str">
            <v>كيت كات أربع أصابع - بسكويت وشكولاه - نستله - بريطانيا</v>
          </cell>
          <cell r="E31" t="str">
            <v>حبة - أربع أصابع</v>
          </cell>
          <cell r="F31">
            <v>1.9799941033819666</v>
          </cell>
          <cell r="G31">
            <v>1.9799941033819666</v>
          </cell>
          <cell r="H31">
            <v>1.9888302087233851</v>
          </cell>
          <cell r="I31">
            <v>1.9764942568462991</v>
          </cell>
          <cell r="J31">
            <v>1.9785754684351649</v>
          </cell>
          <cell r="K31">
            <v>1.9934571500557361</v>
          </cell>
          <cell r="L31">
            <v>2.0315921004836772</v>
          </cell>
          <cell r="M31">
            <v>1.992980091659645</v>
          </cell>
          <cell r="N31">
            <v>2.0950723614820514</v>
          </cell>
          <cell r="O31">
            <v>1.9987934088614874</v>
          </cell>
          <cell r="P31">
            <v>2.0108845614197923</v>
          </cell>
          <cell r="Q31">
            <v>1.9911436793895605</v>
          </cell>
          <cell r="R31">
            <v>2.0014842911767277</v>
          </cell>
        </row>
        <row r="32">
          <cell r="C32">
            <v>11100806</v>
          </cell>
          <cell r="D32" t="str">
            <v>بسكويت ويفر محشي بالشكولاه - سنقرط - محلي</v>
          </cell>
          <cell r="E32" t="str">
            <v>باكيت/ 180غم</v>
          </cell>
          <cell r="F32">
            <v>2.1901408341604585</v>
          </cell>
          <cell r="G32">
            <v>2.1589907445965761</v>
          </cell>
          <cell r="H32">
            <v>2.1405807688345995</v>
          </cell>
          <cell r="I32">
            <v>2.1598446390122374</v>
          </cell>
          <cell r="J32">
            <v>2.1502127039234189</v>
          </cell>
          <cell r="K32">
            <v>2.1397268744189377</v>
          </cell>
          <cell r="L32">
            <v>2.2510406234064604</v>
          </cell>
          <cell r="M32">
            <v>2.2150745662981683</v>
          </cell>
          <cell r="N32">
            <v>2.187886549863034</v>
          </cell>
          <cell r="O32">
            <v>2.1870326554473722</v>
          </cell>
          <cell r="P32">
            <v>2.2159284607138297</v>
          </cell>
          <cell r="Q32">
            <v>2.207150420040672</v>
          </cell>
          <cell r="R32">
            <v>2.1836341533929802</v>
          </cell>
        </row>
        <row r="33">
          <cell r="C33">
            <v>11100807</v>
          </cell>
          <cell r="D33" t="str">
            <v>بسكويت للشاي والحلويات - اوسيم - اسرائيلي</v>
          </cell>
          <cell r="E33" t="str">
            <v>علبة / 1.75 كغم</v>
          </cell>
          <cell r="F33">
            <v>21.643423494658649</v>
          </cell>
          <cell r="G33">
            <v>21.589620522447351</v>
          </cell>
          <cell r="H33">
            <v>21.621417374829846</v>
          </cell>
          <cell r="I33">
            <v>21.63259903427312</v>
          </cell>
          <cell r="J33">
            <v>21.572555825729392</v>
          </cell>
          <cell r="K33">
            <v>21.59491914461594</v>
          </cell>
          <cell r="L33">
            <v>21.565509077613473</v>
          </cell>
          <cell r="M33">
            <v>21.682586424873413</v>
          </cell>
          <cell r="N33">
            <v>21.619631379541126</v>
          </cell>
          <cell r="O33">
            <v>21.720829235280512</v>
          </cell>
          <cell r="P33">
            <v>21.718480319241877</v>
          </cell>
          <cell r="Q33">
            <v>21.720829235280512</v>
          </cell>
          <cell r="R33">
            <v>21.640200089032103</v>
          </cell>
        </row>
        <row r="34">
          <cell r="C34">
            <v>11100809</v>
          </cell>
          <cell r="D34" t="str">
            <v>بيتي كروكر - خليط كيك</v>
          </cell>
          <cell r="E34" t="str">
            <v>باكيت / 500 غم</v>
          </cell>
          <cell r="F34">
            <v>12.03578826479886</v>
          </cell>
          <cell r="G34">
            <v>11.967672606035876</v>
          </cell>
          <cell r="H34">
            <v>11.969898790463457</v>
          </cell>
          <cell r="I34">
            <v>12.045867831771233</v>
          </cell>
          <cell r="J34">
            <v>11.964417986373299</v>
          </cell>
          <cell r="K34">
            <v>11.953894205442923</v>
          </cell>
          <cell r="L34">
            <v>11.980203657768865</v>
          </cell>
          <cell r="M34">
            <v>12.127274464209851</v>
          </cell>
          <cell r="N34">
            <v>12.088357569783359</v>
          </cell>
          <cell r="O34">
            <v>12.100965011883908</v>
          </cell>
          <cell r="P34">
            <v>12.127274464209851</v>
          </cell>
          <cell r="Q34">
            <v>12.080136363648124</v>
          </cell>
          <cell r="R34">
            <v>12.036812601365801</v>
          </cell>
        </row>
        <row r="35">
          <cell r="C35">
            <v>11100810</v>
          </cell>
          <cell r="D35" t="str">
            <v>سفن دايز - كروسان - محشي بكريمة الشكولاته</v>
          </cell>
          <cell r="E35" t="str">
            <v>قطعة 75 غم</v>
          </cell>
          <cell r="F35">
            <v>2.103436599324441</v>
          </cell>
          <cell r="G35">
            <v>2.0673924714352774</v>
          </cell>
          <cell r="H35">
            <v>2.079795906578048</v>
          </cell>
          <cell r="I35">
            <v>2.0625633575093056</v>
          </cell>
          <cell r="J35">
            <v>2.0466459966473618</v>
          </cell>
          <cell r="K35">
            <v>2.0277031909726841</v>
          </cell>
          <cell r="L35">
            <v>2.0166642799674959</v>
          </cell>
          <cell r="M35">
            <v>2.1467749293891796</v>
          </cell>
          <cell r="N35">
            <v>2.0624206090712192</v>
          </cell>
          <cell r="O35">
            <v>2.0505265697630635</v>
          </cell>
          <cell r="P35">
            <v>2.0915471974481177</v>
          </cell>
          <cell r="Q35">
            <v>2.0380297221129906</v>
          </cell>
          <cell r="R35">
            <v>2.0661250691849324</v>
          </cell>
        </row>
        <row r="36">
          <cell r="C36">
            <v>11100901</v>
          </cell>
          <cell r="D36" t="str">
            <v>معكرونة رفيعة نمرة3 - اوسم - اسرائيل</v>
          </cell>
          <cell r="E36" t="str">
            <v>باكيت/250غم</v>
          </cell>
          <cell r="F36">
            <v>3.5786472916966261</v>
          </cell>
          <cell r="G36">
            <v>3.6321874899032851</v>
          </cell>
          <cell r="H36">
            <v>3.652077324000123</v>
          </cell>
          <cell r="I36">
            <v>3.6371599484274943</v>
          </cell>
          <cell r="J36">
            <v>3.7046874640091749</v>
          </cell>
          <cell r="K36">
            <v>3.7061869382331638</v>
          </cell>
          <cell r="L36">
            <v>3.8086350571653287</v>
          </cell>
          <cell r="M36">
            <v>3.6156572464256502</v>
          </cell>
          <cell r="N36">
            <v>3.6355470805224881</v>
          </cell>
          <cell r="O36">
            <v>3.610458000539404</v>
          </cell>
          <cell r="P36">
            <v>3.615317065382595</v>
          </cell>
          <cell r="Q36">
            <v>3.6302344409552232</v>
          </cell>
          <cell r="R36">
            <v>3.6522329456050464</v>
          </cell>
        </row>
        <row r="37">
          <cell r="C37">
            <v>11100902</v>
          </cell>
          <cell r="D37" t="str">
            <v>معكرونة طويلة - الأرنب - ابو عيطة - نمرة 2 - محلي</v>
          </cell>
          <cell r="E37" t="str">
            <v>باكيت/350 غم</v>
          </cell>
          <cell r="F37">
            <v>2.7349860128819969</v>
          </cell>
          <cell r="G37">
            <v>2.6738127382193149</v>
          </cell>
          <cell r="H37">
            <v>2.688730113791943</v>
          </cell>
          <cell r="I37">
            <v>2.6569003618295497</v>
          </cell>
          <cell r="J37">
            <v>2.7518983892717621</v>
          </cell>
          <cell r="K37">
            <v>2.7568708477959714</v>
          </cell>
          <cell r="L37">
            <v>2.6837576552677334</v>
          </cell>
          <cell r="M37">
            <v>2.6937025723161527</v>
          </cell>
          <cell r="N37">
            <v>2.6812714260056287</v>
          </cell>
          <cell r="O37">
            <v>2.688730113791943</v>
          </cell>
          <cell r="P37">
            <v>2.6961888015782574</v>
          </cell>
          <cell r="Q37">
            <v>2.6862438845298384</v>
          </cell>
          <cell r="R37">
            <v>2.6994244097733411</v>
          </cell>
        </row>
        <row r="38">
          <cell r="C38">
            <v>11100903</v>
          </cell>
          <cell r="D38" t="str">
            <v>معكرونة لازانيا - باريلا  Barilla  قطعة "20"</v>
          </cell>
          <cell r="E38" t="str">
            <v>علبة 500 غم</v>
          </cell>
          <cell r="F38">
            <v>13.856615915704303</v>
          </cell>
          <cell r="G38">
            <v>13.871419897595914</v>
          </cell>
          <cell r="H38">
            <v>13.89006359033325</v>
          </cell>
          <cell r="I38">
            <v>13.939163591531372</v>
          </cell>
          <cell r="J38">
            <v>13.86588349739506</v>
          </cell>
          <cell r="K38">
            <v>13.797661366442906</v>
          </cell>
          <cell r="L38">
            <v>13.719693216783302</v>
          </cell>
          <cell r="M38">
            <v>13.508005982556504</v>
          </cell>
          <cell r="N38">
            <v>13.792603403258745</v>
          </cell>
          <cell r="O38">
            <v>13.517752001263956</v>
          </cell>
          <cell r="P38">
            <v>13.269174367556891</v>
          </cell>
          <cell r="Q38">
            <v>13.405487832297842</v>
          </cell>
          <cell r="R38">
            <v>13.702793721893336</v>
          </cell>
        </row>
        <row r="39">
          <cell r="C39">
            <v>11100905</v>
          </cell>
          <cell r="D39" t="str">
            <v>معكرونة سباغتي - الأرنب أبو عيطة نمرة 1 - محلي</v>
          </cell>
          <cell r="E39" t="str">
            <v>باكيت/350غم</v>
          </cell>
          <cell r="F39">
            <v>2.7620796796280578</v>
          </cell>
          <cell r="G39">
            <v>2.7572949812920822</v>
          </cell>
          <cell r="H39">
            <v>2.7630218085240239</v>
          </cell>
          <cell r="I39">
            <v>2.7922543132237783</v>
          </cell>
          <cell r="J39">
            <v>2.7922543132237783</v>
          </cell>
          <cell r="K39">
            <v>2.7922543132237783</v>
          </cell>
          <cell r="L39">
            <v>2.729277258126376</v>
          </cell>
          <cell r="M39">
            <v>2.7000447534266216</v>
          </cell>
          <cell r="N39">
            <v>2.7675338542219179</v>
          </cell>
          <cell r="O39">
            <v>2.729277258126376</v>
          </cell>
          <cell r="P39">
            <v>2.7263873128784648</v>
          </cell>
          <cell r="Q39">
            <v>2.7078929372296581</v>
          </cell>
          <cell r="R39">
            <v>2.7516310652604097</v>
          </cell>
        </row>
        <row r="40">
          <cell r="C40">
            <v>11101001</v>
          </cell>
          <cell r="D40" t="str">
            <v>شعيرية رفيعة - الأرنب نمرة 0 - ابو عيطة - محلي</v>
          </cell>
          <cell r="E40" t="str">
            <v>باكيت /350 غم</v>
          </cell>
          <cell r="F40">
            <v>2.5941297325844204</v>
          </cell>
          <cell r="G40">
            <v>2.6031175516164016</v>
          </cell>
          <cell r="H40">
            <v>2.6637242780923245</v>
          </cell>
          <cell r="I40">
            <v>2.6576071107467376</v>
          </cell>
          <cell r="J40">
            <v>2.6423130413620188</v>
          </cell>
          <cell r="K40">
            <v>2.6350854299433042</v>
          </cell>
          <cell r="L40">
            <v>2.5917197614310155</v>
          </cell>
          <cell r="M40">
            <v>2.646860235122241</v>
          </cell>
          <cell r="N40">
            <v>2.5910711489116269</v>
          </cell>
          <cell r="O40">
            <v>2.6407430677766532</v>
          </cell>
          <cell r="P40">
            <v>2.7825289109115166</v>
          </cell>
          <cell r="Q40">
            <v>2.7466636023645314</v>
          </cell>
          <cell r="R40">
            <v>2.6496303225718996</v>
          </cell>
        </row>
        <row r="41">
          <cell r="C41">
            <v>11101002</v>
          </cell>
          <cell r="D41" t="str">
            <v>شعيرية رفيعة - اوسم - اسرائيل</v>
          </cell>
          <cell r="E41" t="str">
            <v>باكيت/250غم</v>
          </cell>
          <cell r="F41">
            <v>4.2819114825327986</v>
          </cell>
          <cell r="G41">
            <v>4.3606761536347243</v>
          </cell>
          <cell r="H41">
            <v>4.5760696205998519</v>
          </cell>
          <cell r="I41">
            <v>4.5703973381521248</v>
          </cell>
          <cell r="J41">
            <v>4.5149690800073508</v>
          </cell>
          <cell r="K41">
            <v>4.5306913610180404</v>
          </cell>
          <cell r="L41">
            <v>4.4909853838839551</v>
          </cell>
          <cell r="M41">
            <v>4.3530620216882632</v>
          </cell>
          <cell r="N41">
            <v>4.375751151479168</v>
          </cell>
          <cell r="O41">
            <v>4.3076837621064517</v>
          </cell>
          <cell r="P41">
            <v>4.3587343041359894</v>
          </cell>
          <cell r="Q41">
            <v>4.4481962569671225</v>
          </cell>
          <cell r="R41">
            <v>4.4307606596838198</v>
          </cell>
        </row>
        <row r="42">
          <cell r="C42">
            <v>11101101</v>
          </cell>
          <cell r="D42" t="str">
            <v>سميد خشن نوع"أ"-سميد حيفا - اسرائيل</v>
          </cell>
          <cell r="E42" t="str">
            <v>باكيت/1كغم</v>
          </cell>
          <cell r="F42">
            <v>4.4147425601772339</v>
          </cell>
          <cell r="G42">
            <v>4.4104816880766933</v>
          </cell>
          <cell r="H42">
            <v>4.3603279033595221</v>
          </cell>
          <cell r="I42">
            <v>4.3613677810157663</v>
          </cell>
          <cell r="J42">
            <v>4.30765075311899</v>
          </cell>
          <cell r="K42">
            <v>4.2671981160433301</v>
          </cell>
          <cell r="L42">
            <v>4.2815023845206923</v>
          </cell>
          <cell r="M42">
            <v>4.2381710017360454</v>
          </cell>
          <cell r="N42">
            <v>4.2308286609753978</v>
          </cell>
          <cell r="O42">
            <v>4.2776219254640866</v>
          </cell>
          <cell r="P42">
            <v>4.2616276801861614</v>
          </cell>
          <cell r="Q42">
            <v>4.3019695903182704</v>
          </cell>
          <cell r="R42">
            <v>4.309457503749349</v>
          </cell>
        </row>
        <row r="43">
          <cell r="C43">
            <v>11101102</v>
          </cell>
          <cell r="D43" t="str">
            <v>سميد حنطة - مطاحن قمح مفراتس</v>
          </cell>
          <cell r="E43" t="str">
            <v>باكيت/1كغم</v>
          </cell>
          <cell r="F43">
            <v>4.3730993163748817</v>
          </cell>
          <cell r="G43">
            <v>4.3870734768870552</v>
          </cell>
          <cell r="H43">
            <v>4.3591251558627082</v>
          </cell>
          <cell r="I43">
            <v>4.3824154233829971</v>
          </cell>
          <cell r="J43">
            <v>4.3358348883424185</v>
          </cell>
          <cell r="K43">
            <v>4.2985704603099553</v>
          </cell>
          <cell r="L43">
            <v>4.3005097257562284</v>
          </cell>
          <cell r="M43">
            <v>4.2240388782214566</v>
          </cell>
          <cell r="N43">
            <v>4.2096763194153137</v>
          </cell>
          <cell r="O43">
            <v>4.2578104476317691</v>
          </cell>
          <cell r="P43">
            <v>4.2321897903476646</v>
          </cell>
          <cell r="Q43">
            <v>4.2710078115560046</v>
          </cell>
          <cell r="R43">
            <v>4.3026126411740373</v>
          </cell>
        </row>
        <row r="44">
          <cell r="C44">
            <v>11101201</v>
          </cell>
          <cell r="D44" t="str">
            <v>برغل مجروش - ناعم سائب "حلل" - محلي</v>
          </cell>
          <cell r="E44" t="str">
            <v>1كغم</v>
          </cell>
          <cell r="F44">
            <v>4.6470767311148018</v>
          </cell>
          <cell r="G44">
            <v>4.5755791788407745</v>
          </cell>
          <cell r="H44">
            <v>4.6190785635677116</v>
          </cell>
          <cell r="I44">
            <v>4.6935485483791606</v>
          </cell>
          <cell r="J44">
            <v>4.5972213539913547</v>
          </cell>
          <cell r="K44">
            <v>4.5930663152940019</v>
          </cell>
          <cell r="L44">
            <v>4.5668579741244013</v>
          </cell>
          <cell r="M44">
            <v>4.5481443828487222</v>
          </cell>
          <cell r="N44">
            <v>4.49002277699309</v>
          </cell>
          <cell r="O44">
            <v>4.5994421275783601</v>
          </cell>
          <cell r="P44">
            <v>4.6272123679543755</v>
          </cell>
          <cell r="Q44">
            <v>4.5821630984083583</v>
          </cell>
          <cell r="R44">
            <v>4.5949511182579261</v>
          </cell>
        </row>
        <row r="45">
          <cell r="C45">
            <v>11101301</v>
          </cell>
          <cell r="D45" t="str">
            <v>فريكة ناشفة مجروشة "حلل" - محلي</v>
          </cell>
          <cell r="E45" t="str">
            <v xml:space="preserve">1 كغم </v>
          </cell>
          <cell r="F45">
            <v>9.9947921556350501</v>
          </cell>
          <cell r="G45">
            <v>9.9332769006545583</v>
          </cell>
          <cell r="H45">
            <v>9.8904861868596985</v>
          </cell>
          <cell r="I45">
            <v>9.840991539762749</v>
          </cell>
          <cell r="J45">
            <v>9.8044192332892752</v>
          </cell>
          <cell r="K45">
            <v>9.8224251882724403</v>
          </cell>
          <cell r="L45">
            <v>9.7914123193707674</v>
          </cell>
          <cell r="M45">
            <v>9.4580632538501845</v>
          </cell>
          <cell r="N45">
            <v>9.6484878156517269</v>
          </cell>
          <cell r="O45">
            <v>9.4337172329477195</v>
          </cell>
          <cell r="P45">
            <v>9.457067245046634</v>
          </cell>
          <cell r="Q45">
            <v>9.4526450261286712</v>
          </cell>
          <cell r="R45">
            <v>9.7106486747891214</v>
          </cell>
        </row>
        <row r="46">
          <cell r="C46">
            <v>11101401</v>
          </cell>
          <cell r="D46" t="str">
            <v>نشا ناعم ابيض "حلل"</v>
          </cell>
          <cell r="E46" t="str">
            <v>1كغم</v>
          </cell>
          <cell r="F46">
            <v>4.7355636797043639</v>
          </cell>
          <cell r="G46">
            <v>4.611696389057216</v>
          </cell>
          <cell r="H46">
            <v>4.6796669717877046</v>
          </cell>
          <cell r="I46">
            <v>4.7125485297812091</v>
          </cell>
          <cell r="J46">
            <v>4.7568782500233144</v>
          </cell>
          <cell r="K46">
            <v>4.8617516986016165</v>
          </cell>
          <cell r="L46">
            <v>4.8710661183456461</v>
          </cell>
          <cell r="M46">
            <v>4.8700359788880121</v>
          </cell>
          <cell r="N46">
            <v>4.79843298466366</v>
          </cell>
          <cell r="O46">
            <v>4.9860190165202072</v>
          </cell>
          <cell r="P46">
            <v>5.0267224948503584</v>
          </cell>
          <cell r="Q46">
            <v>5.0166510348960953</v>
          </cell>
          <cell r="R46">
            <v>4.8272527622599508</v>
          </cell>
        </row>
        <row r="47">
          <cell r="C47">
            <v>11101501</v>
          </cell>
          <cell r="D47" t="str">
            <v>حبوب أطفال بالقمح والحليب - سيرلاك - نستله - بريطانيا</v>
          </cell>
          <cell r="E47" t="str">
            <v>علبة/400غم</v>
          </cell>
          <cell r="F47">
            <v>22.458522494831072</v>
          </cell>
          <cell r="G47">
            <v>22.459364480547286</v>
          </cell>
          <cell r="H47">
            <v>22.32922450158172</v>
          </cell>
          <cell r="I47">
            <v>22.428751977037901</v>
          </cell>
          <cell r="J47">
            <v>22.052873136941173</v>
          </cell>
          <cell r="K47">
            <v>22.072742295053715</v>
          </cell>
          <cell r="L47">
            <v>21.953709031271984</v>
          </cell>
          <cell r="M47">
            <v>21.904853718011381</v>
          </cell>
          <cell r="N47">
            <v>21.933839873159449</v>
          </cell>
          <cell r="O47">
            <v>22.112662296172285</v>
          </cell>
          <cell r="P47">
            <v>21.884621190111851</v>
          </cell>
          <cell r="Q47">
            <v>21.845609613460766</v>
          </cell>
          <cell r="R47">
            <v>22.119731217348384</v>
          </cell>
        </row>
        <row r="48">
          <cell r="C48">
            <v>11101502</v>
          </cell>
          <cell r="D48" t="str">
            <v>حبوب للرضع - عصيدة " للرضع" - ماتيرنا - اسرائيل</v>
          </cell>
          <cell r="E48" t="str">
            <v>علبة/200غم</v>
          </cell>
          <cell r="F48">
            <v>15.811798654082821</v>
          </cell>
          <cell r="G48">
            <v>15.915416934183028</v>
          </cell>
          <cell r="H48">
            <v>15.757540324590369</v>
          </cell>
          <cell r="I48">
            <v>15.907598473988795</v>
          </cell>
          <cell r="J48">
            <v>15.780524813305881</v>
          </cell>
          <cell r="K48">
            <v>15.896859932485022</v>
          </cell>
          <cell r="L48">
            <v>16.054736542077684</v>
          </cell>
          <cell r="M48">
            <v>16.036650432246866</v>
          </cell>
          <cell r="N48">
            <v>16.072822651908499</v>
          </cell>
          <cell r="O48">
            <v>16.046918081883447</v>
          </cell>
          <cell r="P48">
            <v>15.99802902314288</v>
          </cell>
          <cell r="Q48">
            <v>15.979942913312065</v>
          </cell>
          <cell r="R48">
            <v>15.938236564767282</v>
          </cell>
        </row>
        <row r="49">
          <cell r="C49">
            <v>11101601</v>
          </cell>
          <cell r="D49" t="str">
            <v>حبوب الافطار كورن فليكس الديك بسكويت- رقائق الذرة المحمصة - كلوقز - المملكة المتحدة</v>
          </cell>
          <cell r="E49" t="str">
            <v>علبة / 750 غم</v>
          </cell>
          <cell r="F49">
            <v>14.888885246074802</v>
          </cell>
          <cell r="G49">
            <v>14.714105326016913</v>
          </cell>
          <cell r="H49">
            <v>14.875351501765433</v>
          </cell>
          <cell r="I49">
            <v>14.536713388506358</v>
          </cell>
          <cell r="J49">
            <v>14.53206026130923</v>
          </cell>
          <cell r="K49">
            <v>14.3495077738263</v>
          </cell>
          <cell r="L49">
            <v>14.307312375048648</v>
          </cell>
          <cell r="M49">
            <v>14.619409328591559</v>
          </cell>
          <cell r="N49">
            <v>14.591750666124529</v>
          </cell>
          <cell r="O49">
            <v>14.808941506870184</v>
          </cell>
          <cell r="P49">
            <v>14.57833143256477</v>
          </cell>
          <cell r="Q49">
            <v>14.493494731587372</v>
          </cell>
          <cell r="R49">
            <v>14.607988628190506</v>
          </cell>
        </row>
        <row r="50">
          <cell r="C50">
            <v>11101603</v>
          </cell>
          <cell r="D50" t="str">
            <v>حبوب الافطار كورن فليكس نستله NESTLA  كونتري - رقائق الذرة - بولندا</v>
          </cell>
          <cell r="E50" t="str">
            <v>باكيت / 375 غم</v>
          </cell>
          <cell r="F50">
            <v>16.113704424292134</v>
          </cell>
          <cell r="G50">
            <v>15.992104520293591</v>
          </cell>
          <cell r="H50">
            <v>16.061000226505314</v>
          </cell>
          <cell r="I50">
            <v>15.842903125260779</v>
          </cell>
          <cell r="J50">
            <v>15.672767913921511</v>
          </cell>
          <cell r="K50">
            <v>15.738095727215789</v>
          </cell>
          <cell r="L50">
            <v>15.465028754582562</v>
          </cell>
          <cell r="M50">
            <v>15.606443636156605</v>
          </cell>
          <cell r="N50">
            <v>15.473912372817015</v>
          </cell>
          <cell r="O50">
            <v>15.68942446359153</v>
          </cell>
          <cell r="P50">
            <v>15.736831010097355</v>
          </cell>
          <cell r="Q50">
            <v>15.669091054756425</v>
          </cell>
          <cell r="R50">
            <v>15.755108935790885</v>
          </cell>
        </row>
        <row r="51">
          <cell r="C51">
            <v>11101604</v>
          </cell>
          <cell r="D51" t="str">
            <v>نسكويك للاطفال - نستله - بريطانيا</v>
          </cell>
          <cell r="E51" t="str">
            <v>علبة / 650 غم</v>
          </cell>
          <cell r="F51">
            <v>15.11645343690294</v>
          </cell>
          <cell r="G51">
            <v>15.090895635867874</v>
          </cell>
          <cell r="H51">
            <v>14.907262835430926</v>
          </cell>
          <cell r="I51">
            <v>15.00012742697375</v>
          </cell>
          <cell r="J51">
            <v>14.947886357761849</v>
          </cell>
          <cell r="K51">
            <v>14.971109286812828</v>
          </cell>
          <cell r="L51">
            <v>14.63238570200151</v>
          </cell>
          <cell r="M51">
            <v>14.775923898359915</v>
          </cell>
          <cell r="N51">
            <v>14.848943178880925</v>
          </cell>
          <cell r="O51">
            <v>14.595099110708114</v>
          </cell>
          <cell r="P51">
            <v>14.364181033027585</v>
          </cell>
          <cell r="Q51">
            <v>14.068836189178306</v>
          </cell>
          <cell r="R51">
            <v>14.776592007658877</v>
          </cell>
        </row>
        <row r="52">
          <cell r="C52">
            <v>11101701</v>
          </cell>
          <cell r="D52" t="str">
            <v>شبس بطعم الفستق رزان</v>
          </cell>
          <cell r="E52" t="str">
            <v>باكيت - 45 غم</v>
          </cell>
          <cell r="F52">
            <v>0.88026158815868405</v>
          </cell>
          <cell r="G52">
            <v>0.88026158815868405</v>
          </cell>
          <cell r="H52">
            <v>0.89587964187711666</v>
          </cell>
          <cell r="I52">
            <v>0.88546760606482822</v>
          </cell>
          <cell r="J52">
            <v>0.89067362397097238</v>
          </cell>
          <cell r="K52">
            <v>0.89067362397097238</v>
          </cell>
          <cell r="L52">
            <v>0.95835185675084666</v>
          </cell>
          <cell r="M52">
            <v>0.97944013235695004</v>
          </cell>
          <cell r="N52">
            <v>0.906291677689405</v>
          </cell>
          <cell r="O52">
            <v>0.96382207863851754</v>
          </cell>
          <cell r="P52">
            <v>0.95861606073237338</v>
          </cell>
          <cell r="Q52">
            <v>0.95861606073237338</v>
          </cell>
          <cell r="R52">
            <v>0.92069629492514371</v>
          </cell>
        </row>
        <row r="53">
          <cell r="C53">
            <v>11101702</v>
          </cell>
          <cell r="D53" t="str">
            <v>بمبينو - طعامة - محلي</v>
          </cell>
          <cell r="E53" t="str">
            <v>باكيت - 25 غم</v>
          </cell>
          <cell r="F53">
            <v>0.5</v>
          </cell>
          <cell r="G53">
            <v>0.625</v>
          </cell>
          <cell r="H53">
            <v>0.75</v>
          </cell>
          <cell r="I53">
            <v>0.5</v>
          </cell>
          <cell r="J53">
            <v>0.5</v>
          </cell>
          <cell r="K53">
            <v>0.5</v>
          </cell>
          <cell r="L53">
            <v>0.5</v>
          </cell>
          <cell r="M53">
            <v>0.625</v>
          </cell>
          <cell r="N53">
            <v>0.5</v>
          </cell>
          <cell r="O53">
            <v>0.625</v>
          </cell>
          <cell r="P53">
            <v>0.5</v>
          </cell>
          <cell r="Q53">
            <v>0.5</v>
          </cell>
          <cell r="R53">
            <v>0.55208333333333337</v>
          </cell>
        </row>
        <row r="54">
          <cell r="C54">
            <v>11101703</v>
          </cell>
          <cell r="D54" t="str">
            <v>شبس مستر شيبس Mr.Chips</v>
          </cell>
          <cell r="E54" t="str">
            <v>كيس / 50 غم</v>
          </cell>
          <cell r="F54">
            <v>1.603758363516075</v>
          </cell>
          <cell r="G54">
            <v>1.5719237996743192</v>
          </cell>
          <cell r="H54">
            <v>1.5642656428416195</v>
          </cell>
          <cell r="I54">
            <v>1.5642656428416195</v>
          </cell>
          <cell r="J54">
            <v>1.5853887910450171</v>
          </cell>
          <cell r="K54">
            <v>1.6065119392484146</v>
          </cell>
          <cell r="L54">
            <v>1.645079107462847</v>
          </cell>
          <cell r="M54">
            <v>1.5839560534874091</v>
          </cell>
          <cell r="N54">
            <v>1.5278484649547228</v>
          </cell>
          <cell r="O54">
            <v>1.5956496670329119</v>
          </cell>
          <cell r="P54">
            <v>1.5639649447278154</v>
          </cell>
          <cell r="Q54">
            <v>1.5850880929312128</v>
          </cell>
          <cell r="R54">
            <v>1.5831417091469986</v>
          </cell>
        </row>
        <row r="55">
          <cell r="C55">
            <v>11101704</v>
          </cell>
          <cell r="D55" t="str">
            <v>شبس سناك ميكس Snack Mix</v>
          </cell>
          <cell r="E55" t="str">
            <v>كيس / 130 غم</v>
          </cell>
          <cell r="F55">
            <v>4.7070561681646286</v>
          </cell>
          <cell r="G55">
            <v>4.681870876075962</v>
          </cell>
          <cell r="H55">
            <v>4.79754180224616</v>
          </cell>
          <cell r="I55">
            <v>4.8346069490936312</v>
          </cell>
          <cell r="J55">
            <v>4.7795074610357542</v>
          </cell>
          <cell r="K55">
            <v>4.7676506442999278</v>
          </cell>
          <cell r="L55">
            <v>4.7479228685349169</v>
          </cell>
          <cell r="M55">
            <v>4.6607405557628736</v>
          </cell>
          <cell r="N55">
            <v>4.6427062145524678</v>
          </cell>
          <cell r="O55">
            <v>4.7402506474203481</v>
          </cell>
          <cell r="P55">
            <v>4.7753228654144975</v>
          </cell>
          <cell r="Q55">
            <v>4.7753228654144975</v>
          </cell>
          <cell r="R55">
            <v>4.7425416598346377</v>
          </cell>
        </row>
        <row r="56">
          <cell r="C56">
            <v>11101706</v>
          </cell>
          <cell r="D56" t="str">
            <v>شبس رقائق بطاطا برنجلز Pringles</v>
          </cell>
          <cell r="E56" t="str">
            <v>علبة / 165 غم</v>
          </cell>
          <cell r="F56">
            <v>7.1699914516221961</v>
          </cell>
          <cell r="G56">
            <v>7.1249863610832715</v>
          </cell>
          <cell r="H56">
            <v>7.1118706978249033</v>
          </cell>
          <cell r="I56">
            <v>7.1669094894194156</v>
          </cell>
          <cell r="J56">
            <v>7.1717725899345188</v>
          </cell>
          <cell r="K56">
            <v>7.1669094894194156</v>
          </cell>
          <cell r="L56">
            <v>7.1701073198557612</v>
          </cell>
          <cell r="M56">
            <v>7.1784457958203358</v>
          </cell>
          <cell r="N56">
            <v>7.1924800073393929</v>
          </cell>
          <cell r="O56">
            <v>7.0601745719586937</v>
          </cell>
          <cell r="P56">
            <v>7.1386962310893436</v>
          </cell>
          <cell r="Q56">
            <v>7.1289700300591372</v>
          </cell>
          <cell r="R56">
            <v>7.1484428362855326</v>
          </cell>
        </row>
        <row r="57">
          <cell r="C57">
            <v>11210101</v>
          </cell>
          <cell r="D57" t="str">
            <v>لحم غنم مع العظم طازج -محلي</v>
          </cell>
          <cell r="E57" t="str">
            <v>1 كغم</v>
          </cell>
          <cell r="F57">
            <v>73.866178460426127</v>
          </cell>
          <cell r="G57">
            <v>75.258723482283528</v>
          </cell>
          <cell r="H57">
            <v>79.788400529900088</v>
          </cell>
          <cell r="I57">
            <v>83.484852519234977</v>
          </cell>
          <cell r="J57">
            <v>84.282863152969824</v>
          </cell>
          <cell r="K57">
            <v>84.548360015699018</v>
          </cell>
          <cell r="L57">
            <v>84.810097207189955</v>
          </cell>
          <cell r="M57">
            <v>81.519480009521288</v>
          </cell>
          <cell r="N57">
            <v>84.367645866512575</v>
          </cell>
          <cell r="O57">
            <v>80.471677379021699</v>
          </cell>
          <cell r="P57">
            <v>80.031444703660213</v>
          </cell>
          <cell r="Q57">
            <v>80.457464503892595</v>
          </cell>
          <cell r="R57">
            <v>81.07393231919265</v>
          </cell>
        </row>
        <row r="58">
          <cell r="C58">
            <v>11210102</v>
          </cell>
          <cell r="D58" t="str">
            <v>لحم عجل طازج - محلي</v>
          </cell>
          <cell r="E58" t="str">
            <v>1 كغم</v>
          </cell>
          <cell r="F58">
            <v>48.683468506173611</v>
          </cell>
          <cell r="G58">
            <v>48.771509426631589</v>
          </cell>
          <cell r="H58">
            <v>48.597182324502384</v>
          </cell>
          <cell r="I58">
            <v>49.490346660313591</v>
          </cell>
          <cell r="J58">
            <v>49.478940250931004</v>
          </cell>
          <cell r="K58">
            <v>49.618310727978219</v>
          </cell>
          <cell r="L58">
            <v>49.578402481525259</v>
          </cell>
          <cell r="M58">
            <v>49.141159797732762</v>
          </cell>
          <cell r="N58">
            <v>49.458925454513391</v>
          </cell>
          <cell r="O58">
            <v>49.003351472773339</v>
          </cell>
          <cell r="P58">
            <v>48.760925444295381</v>
          </cell>
          <cell r="Q58">
            <v>48.942175827406714</v>
          </cell>
          <cell r="R58">
            <v>49.127058197898101</v>
          </cell>
        </row>
        <row r="59">
          <cell r="C59">
            <v>11210104</v>
          </cell>
          <cell r="D59" t="str">
            <v>لحم عجل طازج مفروم خشنة</v>
          </cell>
          <cell r="E59" t="str">
            <v>1 كغم</v>
          </cell>
          <cell r="F59">
            <v>46.730758379133924</v>
          </cell>
          <cell r="G59">
            <v>47.411562248131645</v>
          </cell>
          <cell r="H59">
            <v>47.536439276019465</v>
          </cell>
          <cell r="I59">
            <v>48.370086844782058</v>
          </cell>
          <cell r="J59">
            <v>48.507256106620332</v>
          </cell>
          <cell r="K59">
            <v>48.488798249950399</v>
          </cell>
          <cell r="L59">
            <v>48.641441278819094</v>
          </cell>
          <cell r="M59">
            <v>48.735630919024075</v>
          </cell>
          <cell r="N59">
            <v>48.625354876008004</v>
          </cell>
          <cell r="O59">
            <v>48.674184761571915</v>
          </cell>
          <cell r="P59">
            <v>48.259134021001245</v>
          </cell>
          <cell r="Q59">
            <v>48.700996477112199</v>
          </cell>
          <cell r="R59">
            <v>48.223470286514527</v>
          </cell>
        </row>
        <row r="60">
          <cell r="C60">
            <v>11210105</v>
          </cell>
          <cell r="D60" t="str">
            <v>لحم عجل طازج مكعبات "لسان عصفور"</v>
          </cell>
          <cell r="E60" t="str">
            <v>1 كغم</v>
          </cell>
          <cell r="F60">
            <v>47.17868448366832</v>
          </cell>
          <cell r="G60">
            <v>47.677494264115325</v>
          </cell>
          <cell r="H60">
            <v>47.568538092716175</v>
          </cell>
          <cell r="I60">
            <v>48.513656097643718</v>
          </cell>
          <cell r="J60">
            <v>48.592172067154365</v>
          </cell>
          <cell r="K60">
            <v>48.653669444801693</v>
          </cell>
          <cell r="L60">
            <v>48.903192538609559</v>
          </cell>
          <cell r="M60">
            <v>48.981040963041679</v>
          </cell>
          <cell r="N60">
            <v>48.725153015192333</v>
          </cell>
          <cell r="O60">
            <v>48.489241167791235</v>
          </cell>
          <cell r="P60">
            <v>48.440054624200904</v>
          </cell>
          <cell r="Q60">
            <v>48.779784481731397</v>
          </cell>
          <cell r="R60">
            <v>48.37522343672223</v>
          </cell>
        </row>
        <row r="61">
          <cell r="C61">
            <v>11210106</v>
          </cell>
          <cell r="D61" t="str">
            <v>برغر لحم بقري طازج</v>
          </cell>
          <cell r="E61" t="str">
            <v>1 كغم</v>
          </cell>
          <cell r="F61">
            <v>47.159803015379183</v>
          </cell>
          <cell r="G61">
            <v>48.149822103376543</v>
          </cell>
          <cell r="H61">
            <v>46.463919008441152</v>
          </cell>
          <cell r="I61">
            <v>47.398494815614683</v>
          </cell>
          <cell r="J61">
            <v>46.360077252088537</v>
          </cell>
          <cell r="K61">
            <v>47.224268697040841</v>
          </cell>
          <cell r="L61">
            <v>48.26268626056698</v>
          </cell>
          <cell r="M61">
            <v>49.062162338038391</v>
          </cell>
          <cell r="N61">
            <v>48.201834532862236</v>
          </cell>
          <cell r="O61">
            <v>48.65126073739215</v>
          </cell>
          <cell r="P61">
            <v>48.287814590157993</v>
          </cell>
          <cell r="Q61">
            <v>48.65126073739215</v>
          </cell>
          <cell r="R61">
            <v>47.822783674029232</v>
          </cell>
        </row>
        <row r="62">
          <cell r="C62">
            <v>11210201</v>
          </cell>
          <cell r="D62" t="str">
            <v>لحم عجل مجمد - مستورد</v>
          </cell>
          <cell r="E62" t="str">
            <v>باكيت/1 كغم</v>
          </cell>
          <cell r="F62">
            <v>22.322427068779561</v>
          </cell>
          <cell r="G62">
            <v>22.299175363169887</v>
          </cell>
          <cell r="H62">
            <v>22.966725213415714</v>
          </cell>
          <cell r="I62">
            <v>23.262338401441248</v>
          </cell>
          <cell r="J62">
            <v>23.159163671685246</v>
          </cell>
          <cell r="K62">
            <v>23.251018492131273</v>
          </cell>
          <cell r="L62">
            <v>23.569271498776757</v>
          </cell>
          <cell r="M62">
            <v>23.83092495887238</v>
          </cell>
          <cell r="N62">
            <v>23.958035053214573</v>
          </cell>
          <cell r="O62">
            <v>24.047298781728106</v>
          </cell>
          <cell r="P62">
            <v>23.487441041674451</v>
          </cell>
          <cell r="Q62">
            <v>23.692494955220209</v>
          </cell>
          <cell r="R62">
            <v>23.320526208342446</v>
          </cell>
        </row>
        <row r="63">
          <cell r="C63">
            <v>11210302</v>
          </cell>
          <cell r="D63" t="str">
            <v>لانشون بقري - سنيورة - محلي</v>
          </cell>
          <cell r="E63" t="str">
            <v>علبة 310 غم</v>
          </cell>
          <cell r="F63">
            <v>6.9688128934578959</v>
          </cell>
          <cell r="G63">
            <v>6.9853193358753431</v>
          </cell>
          <cell r="H63">
            <v>6.9880766883557959</v>
          </cell>
          <cell r="I63">
            <v>7.1965822346621913</v>
          </cell>
          <cell r="J63">
            <v>7.2537541763168196</v>
          </cell>
          <cell r="K63">
            <v>7.2591292335504418</v>
          </cell>
          <cell r="L63">
            <v>7.227364896660748</v>
          </cell>
          <cell r="M63">
            <v>7.1647948391699732</v>
          </cell>
          <cell r="N63">
            <v>7.2210178264030427</v>
          </cell>
          <cell r="O63">
            <v>7.2410176534647732</v>
          </cell>
          <cell r="P63">
            <v>7.4174225291502403</v>
          </cell>
          <cell r="Q63">
            <v>7.4245131019765918</v>
          </cell>
          <cell r="R63">
            <v>7.1956504507536536</v>
          </cell>
        </row>
        <row r="64">
          <cell r="C64">
            <v>11210303</v>
          </cell>
          <cell r="D64" t="str">
            <v>لانشون بقري - سنيورة بالزيتون - محلي</v>
          </cell>
          <cell r="E64" t="str">
            <v>علبة 800 غم</v>
          </cell>
          <cell r="F64">
            <v>13.007151181337839</v>
          </cell>
          <cell r="G64">
            <v>13.293978415961631</v>
          </cell>
          <cell r="H64">
            <v>13.375694782846072</v>
          </cell>
          <cell r="I64">
            <v>13.390566487636328</v>
          </cell>
          <cell r="J64">
            <v>13.384726564144575</v>
          </cell>
          <cell r="K64">
            <v>13.309010896615725</v>
          </cell>
          <cell r="L64">
            <v>13.313900352257827</v>
          </cell>
          <cell r="M64">
            <v>13.210682665105558</v>
          </cell>
          <cell r="N64">
            <v>13.240629412550028</v>
          </cell>
          <cell r="O64">
            <v>13.283953604813357</v>
          </cell>
          <cell r="P64">
            <v>13.440477733377111</v>
          </cell>
          <cell r="Q64">
            <v>13.435384939871057</v>
          </cell>
          <cell r="R64">
            <v>13.307179753043094</v>
          </cell>
        </row>
        <row r="65">
          <cell r="C65">
            <v>11210304</v>
          </cell>
          <cell r="D65" t="str">
            <v>مرتديلا سنيورة بقري سادة</v>
          </cell>
          <cell r="E65" t="str">
            <v>باكيت  500 غم</v>
          </cell>
          <cell r="F65">
            <v>7.8246233897211779</v>
          </cell>
          <cell r="G65">
            <v>7.8656374133951248</v>
          </cell>
          <cell r="H65">
            <v>7.84512460729196</v>
          </cell>
          <cell r="I65">
            <v>7.8507515042047125</v>
          </cell>
          <cell r="J65">
            <v>7.8131042899229675</v>
          </cell>
          <cell r="K65">
            <v>7.8496817210335097</v>
          </cell>
          <cell r="L65">
            <v>7.9322672314020464</v>
          </cell>
          <cell r="M65">
            <v>7.957907289351434</v>
          </cell>
          <cell r="N65">
            <v>7.9729648344116413</v>
          </cell>
          <cell r="O65">
            <v>8.012276233585677</v>
          </cell>
          <cell r="P65">
            <v>8.0632783684277189</v>
          </cell>
          <cell r="Q65">
            <v>8.1740420053229315</v>
          </cell>
          <cell r="R65">
            <v>7.9301382406725756</v>
          </cell>
        </row>
        <row r="66">
          <cell r="C66">
            <v>11210305</v>
          </cell>
          <cell r="D66" t="str">
            <v>نقانق الاسلامية</v>
          </cell>
          <cell r="E66" t="str">
            <v>باكيت 1 كغم</v>
          </cell>
          <cell r="F66">
            <v>12.240511800678616</v>
          </cell>
          <cell r="G66">
            <v>12.42281424339758</v>
          </cell>
          <cell r="H66">
            <v>12.328981599653144</v>
          </cell>
          <cell r="I66">
            <v>12.32719800370284</v>
          </cell>
          <cell r="J66">
            <v>12.426364295569211</v>
          </cell>
          <cell r="K66">
            <v>12.397557016423551</v>
          </cell>
          <cell r="L66">
            <v>12.560456041600432</v>
          </cell>
          <cell r="M66">
            <v>12.451147946188801</v>
          </cell>
          <cell r="N66">
            <v>12.446305262728899</v>
          </cell>
          <cell r="O66">
            <v>12.560766992143252</v>
          </cell>
          <cell r="P66">
            <v>12.565734035427116</v>
          </cell>
          <cell r="Q66">
            <v>12.837992823781185</v>
          </cell>
          <cell r="R66">
            <v>12.463819171774553</v>
          </cell>
        </row>
        <row r="67">
          <cell r="C67">
            <v>11210401</v>
          </cell>
          <cell r="D67" t="str">
            <v>كبدة خاروف طازجة</v>
          </cell>
          <cell r="E67" t="str">
            <v xml:space="preserve"> 1 كغم</v>
          </cell>
          <cell r="F67">
            <v>37.893398911029536</v>
          </cell>
          <cell r="G67">
            <v>39.573596154228539</v>
          </cell>
          <cell r="H67">
            <v>39.609855511898047</v>
          </cell>
          <cell r="I67">
            <v>39.888689663243724</v>
          </cell>
          <cell r="J67">
            <v>39.507952902802039</v>
          </cell>
          <cell r="K67">
            <v>39.208348828131101</v>
          </cell>
          <cell r="L67">
            <v>39.321023592874816</v>
          </cell>
          <cell r="M67">
            <v>38.923324268994278</v>
          </cell>
          <cell r="N67">
            <v>39.104499211504873</v>
          </cell>
          <cell r="O67">
            <v>37.892578324068218</v>
          </cell>
          <cell r="P67">
            <v>37.769518597661879</v>
          </cell>
          <cell r="Q67">
            <v>37.542609254629305</v>
          </cell>
          <cell r="R67">
            <v>38.852949601755533</v>
          </cell>
        </row>
        <row r="68">
          <cell r="C68">
            <v>11210403</v>
          </cell>
          <cell r="D68" t="str">
            <v>كبدة عجل طازج - محلي</v>
          </cell>
          <cell r="E68" t="str">
            <v>1 كغم</v>
          </cell>
          <cell r="F68">
            <v>21.620070331778777</v>
          </cell>
          <cell r="G68">
            <v>21.818357201533008</v>
          </cell>
          <cell r="H68">
            <v>21.208823050540101</v>
          </cell>
          <cell r="I68">
            <v>21.175025367993598</v>
          </cell>
          <cell r="J68">
            <v>22.040771442723546</v>
          </cell>
          <cell r="K68">
            <v>22.423706862098875</v>
          </cell>
          <cell r="L68">
            <v>22.195937287725457</v>
          </cell>
          <cell r="M68">
            <v>21.740271938148588</v>
          </cell>
          <cell r="N68">
            <v>22.024623261709241</v>
          </cell>
          <cell r="O68">
            <v>21.81854469179202</v>
          </cell>
          <cell r="P68">
            <v>21.09245883314976</v>
          </cell>
          <cell r="Q68">
            <v>20.914852801577904</v>
          </cell>
          <cell r="R68">
            <v>21.672786922564242</v>
          </cell>
        </row>
        <row r="69">
          <cell r="C69">
            <v>11220101</v>
          </cell>
          <cell r="D69" t="str">
            <v>دجاج طازج مع الريش - محلي</v>
          </cell>
          <cell r="E69" t="str">
            <v>1 كغم</v>
          </cell>
          <cell r="F69">
            <v>9.432531366858651</v>
          </cell>
          <cell r="G69">
            <v>10.351408788306788</v>
          </cell>
          <cell r="H69">
            <v>9.7370941692599455</v>
          </cell>
          <cell r="I69">
            <v>11.20408803507425</v>
          </cell>
          <cell r="J69">
            <v>11.703190750078342</v>
          </cell>
          <cell r="K69">
            <v>11.180631371576549</v>
          </cell>
          <cell r="L69">
            <v>11.051316230776354</v>
          </cell>
          <cell r="M69">
            <v>10.988199264656842</v>
          </cell>
          <cell r="N69">
            <v>10.472614706228507</v>
          </cell>
          <cell r="O69">
            <v>11.805104416998363</v>
          </cell>
          <cell r="P69">
            <v>12.176406996047758</v>
          </cell>
          <cell r="Q69">
            <v>10.993929880868516</v>
          </cell>
          <cell r="R69">
            <v>10.924709664727573</v>
          </cell>
        </row>
        <row r="70">
          <cell r="C70">
            <v>11220102</v>
          </cell>
          <cell r="D70" t="str">
            <v>دجاج طازج دون الريش - محلي</v>
          </cell>
          <cell r="E70" t="str">
            <v>1 كغم</v>
          </cell>
          <cell r="F70">
            <v>12.804347183980402</v>
          </cell>
          <cell r="G70">
            <v>13.809445128867186</v>
          </cell>
          <cell r="H70">
            <v>13.196719718204069</v>
          </cell>
          <cell r="I70">
            <v>14.998352725909196</v>
          </cell>
          <cell r="J70">
            <v>15.323999336843755</v>
          </cell>
          <cell r="K70">
            <v>14.837007017113503</v>
          </cell>
          <cell r="L70">
            <v>14.634515370972352</v>
          </cell>
          <cell r="M70">
            <v>14.542081900782685</v>
          </cell>
          <cell r="N70">
            <v>14.036235738940842</v>
          </cell>
          <cell r="O70">
            <v>15.671084255091824</v>
          </cell>
          <cell r="P70">
            <v>16.112496378126693</v>
          </cell>
          <cell r="Q70">
            <v>14.83668658166188</v>
          </cell>
          <cell r="R70">
            <v>14.566914278041196</v>
          </cell>
        </row>
        <row r="71">
          <cell r="C71">
            <v>11220103</v>
          </cell>
          <cell r="D71" t="str">
            <v>صدر حبش طازج مشفي - محلي</v>
          </cell>
          <cell r="E71" t="str">
            <v>1 كغم</v>
          </cell>
          <cell r="F71">
            <v>21.296052124118841</v>
          </cell>
          <cell r="G71">
            <v>21.272894568806816</v>
          </cell>
          <cell r="H71">
            <v>21.536088153149898</v>
          </cell>
          <cell r="I71">
            <v>22.699760875750457</v>
          </cell>
          <cell r="J71">
            <v>23.507920177664079</v>
          </cell>
          <cell r="K71">
            <v>24.1304908243265</v>
          </cell>
          <cell r="L71">
            <v>23.87060911774876</v>
          </cell>
          <cell r="M71">
            <v>23.549722982340317</v>
          </cell>
          <cell r="N71">
            <v>23.134605828533484</v>
          </cell>
          <cell r="O71">
            <v>23.966887190711777</v>
          </cell>
          <cell r="P71">
            <v>24.116665960352755</v>
          </cell>
          <cell r="Q71">
            <v>23.66101858626498</v>
          </cell>
          <cell r="R71">
            <v>23.061893032480722</v>
          </cell>
        </row>
        <row r="72">
          <cell r="C72">
            <v>11220104</v>
          </cell>
          <cell r="D72" t="str">
            <v>صدر دجاج طازج  دون عظم أو جلد - محلي</v>
          </cell>
          <cell r="E72" t="str">
            <v>1 كغم</v>
          </cell>
          <cell r="F72">
            <v>23.240130303489472</v>
          </cell>
          <cell r="G72">
            <v>23.403238068115584</v>
          </cell>
          <cell r="H72">
            <v>23.367288491943846</v>
          </cell>
          <cell r="I72">
            <v>24.887025634541384</v>
          </cell>
          <cell r="J72">
            <v>25.1662182412391</v>
          </cell>
          <cell r="K72">
            <v>25.699338412441019</v>
          </cell>
          <cell r="L72">
            <v>25.624860370352881</v>
          </cell>
          <cell r="M72">
            <v>25.305677413368691</v>
          </cell>
          <cell r="N72">
            <v>25.20798382727331</v>
          </cell>
          <cell r="O72">
            <v>26.784190188313517</v>
          </cell>
          <cell r="P72">
            <v>27.270385016030172</v>
          </cell>
          <cell r="Q72">
            <v>25.976925386430956</v>
          </cell>
          <cell r="R72">
            <v>25.161105112794996</v>
          </cell>
        </row>
        <row r="73">
          <cell r="C73">
            <v>11220105</v>
          </cell>
          <cell r="D73" t="str">
            <v>فخدة دجاج طازجة</v>
          </cell>
          <cell r="E73" t="str">
            <v>1 كغم</v>
          </cell>
          <cell r="F73">
            <v>13.687978640539587</v>
          </cell>
          <cell r="G73">
            <v>14.20752027354089</v>
          </cell>
          <cell r="H73">
            <v>13.870641682517075</v>
          </cell>
          <cell r="I73">
            <v>15.661460092887683</v>
          </cell>
          <cell r="J73">
            <v>15.713864655572724</v>
          </cell>
          <cell r="K73">
            <v>15.399126235164459</v>
          </cell>
          <cell r="L73">
            <v>15.145312937631672</v>
          </cell>
          <cell r="M73">
            <v>15.114736056211107</v>
          </cell>
          <cell r="N73">
            <v>14.674832767963977</v>
          </cell>
          <cell r="O73">
            <v>15.977860492406627</v>
          </cell>
          <cell r="P73">
            <v>16.509664404588499</v>
          </cell>
          <cell r="Q73">
            <v>15.605687962866178</v>
          </cell>
          <cell r="R73">
            <v>15.130723850157539</v>
          </cell>
        </row>
        <row r="74">
          <cell r="C74">
            <v>11220106</v>
          </cell>
          <cell r="D74" t="str">
            <v>جوانح دجاج طازجة</v>
          </cell>
          <cell r="E74" t="str">
            <v>1 كغم</v>
          </cell>
          <cell r="F74">
            <v>11.224666627868174</v>
          </cell>
          <cell r="G74">
            <v>11.406178187186253</v>
          </cell>
          <cell r="H74">
            <v>11.259642818885428</v>
          </cell>
          <cell r="I74">
            <v>12.325254475837781</v>
          </cell>
          <cell r="J74">
            <v>12.329199649929127</v>
          </cell>
          <cell r="K74">
            <v>12.270279475999432</v>
          </cell>
          <cell r="L74">
            <v>12.144765304202</v>
          </cell>
          <cell r="M74">
            <v>12.108263266420272</v>
          </cell>
          <cell r="N74">
            <v>11.609756190946875</v>
          </cell>
          <cell r="O74">
            <v>12.792811681374364</v>
          </cell>
          <cell r="P74">
            <v>12.868153937275594</v>
          </cell>
          <cell r="Q74">
            <v>12.211887482637085</v>
          </cell>
          <cell r="R74">
            <v>12.045904924880197</v>
          </cell>
        </row>
        <row r="75">
          <cell r="C75">
            <v>11220201</v>
          </cell>
          <cell r="D75" t="str">
            <v>فخدة حبش طازج - محلي</v>
          </cell>
          <cell r="E75" t="str">
            <v>1 كغم</v>
          </cell>
          <cell r="F75">
            <v>20.775858751001977</v>
          </cell>
          <cell r="G75">
            <v>20.839022337080571</v>
          </cell>
          <cell r="H75">
            <v>21.572100550991621</v>
          </cell>
          <cell r="I75">
            <v>22.9255337837164</v>
          </cell>
          <cell r="J75">
            <v>24.214636946505699</v>
          </cell>
          <cell r="K75">
            <v>25.049711735433025</v>
          </cell>
          <cell r="L75">
            <v>24.675401777551809</v>
          </cell>
          <cell r="M75">
            <v>23.931796299294327</v>
          </cell>
          <cell r="N75">
            <v>24.043807134216269</v>
          </cell>
          <cell r="O75">
            <v>24.39757556784539</v>
          </cell>
          <cell r="P75">
            <v>24.186759163592136</v>
          </cell>
          <cell r="Q75">
            <v>23.961512129132107</v>
          </cell>
          <cell r="R75">
            <v>23.381143014696779</v>
          </cell>
        </row>
        <row r="76">
          <cell r="C76">
            <v>11220301</v>
          </cell>
          <cell r="D76" t="str">
            <v>كبدة حبش طازجة -محلي</v>
          </cell>
          <cell r="E76" t="str">
            <v>1 كغم</v>
          </cell>
          <cell r="F76">
            <v>14.401118414023871</v>
          </cell>
          <cell r="G76">
            <v>14.536872053782989</v>
          </cell>
          <cell r="H76">
            <v>14.570047477256615</v>
          </cell>
          <cell r="I76">
            <v>14.830416948367695</v>
          </cell>
          <cell r="J76">
            <v>14.776075894360341</v>
          </cell>
          <cell r="K76">
            <v>14.759924174889901</v>
          </cell>
          <cell r="L76">
            <v>14.813611240497696</v>
          </cell>
          <cell r="M76">
            <v>14.242237178532347</v>
          </cell>
          <cell r="N76">
            <v>14.224341489996414</v>
          </cell>
          <cell r="O76">
            <v>14.708853062880342</v>
          </cell>
          <cell r="P76">
            <v>14.589251142591666</v>
          </cell>
          <cell r="Q76">
            <v>14.640758246867595</v>
          </cell>
          <cell r="R76">
            <v>14.591125610337292</v>
          </cell>
        </row>
        <row r="77">
          <cell r="C77">
            <v>11220303</v>
          </cell>
          <cell r="D77" t="str">
            <v>سنيتشل -دجاج -اميريكان-اسرائيل</v>
          </cell>
          <cell r="E77" t="str">
            <v>900 غم</v>
          </cell>
          <cell r="F77">
            <v>11.8282095265435</v>
          </cell>
          <cell r="G77">
            <v>11.844292611834781</v>
          </cell>
          <cell r="H77">
            <v>11.797968213661591</v>
          </cell>
          <cell r="I77">
            <v>11.721096304952704</v>
          </cell>
          <cell r="J77">
            <v>11.65931553982503</v>
          </cell>
          <cell r="K77">
            <v>11.703628168704762</v>
          </cell>
          <cell r="L77">
            <v>11.729188084816798</v>
          </cell>
          <cell r="M77">
            <v>11.632086726447678</v>
          </cell>
          <cell r="N77">
            <v>11.699390118399933</v>
          </cell>
          <cell r="O77">
            <v>11.633371302967431</v>
          </cell>
          <cell r="P77">
            <v>11.693867491575348</v>
          </cell>
          <cell r="Q77">
            <v>11.886785631793835</v>
          </cell>
          <cell r="R77">
            <v>11.735766643460282</v>
          </cell>
        </row>
        <row r="78">
          <cell r="C78">
            <v>11220304</v>
          </cell>
          <cell r="D78" t="str">
            <v>كبدة دجاج طازجة - محلي</v>
          </cell>
          <cell r="E78" t="str">
            <v>1 كغم</v>
          </cell>
          <cell r="F78">
            <v>14.944220959738495</v>
          </cell>
          <cell r="G78">
            <v>15.03680340027439</v>
          </cell>
          <cell r="H78">
            <v>14.404171309124726</v>
          </cell>
          <cell r="I78">
            <v>15.529752509861195</v>
          </cell>
          <cell r="J78">
            <v>15.11798844872907</v>
          </cell>
          <cell r="K78">
            <v>14.793648597759095</v>
          </cell>
          <cell r="L78">
            <v>14.642622058522985</v>
          </cell>
          <cell r="M78">
            <v>14.740615352254178</v>
          </cell>
          <cell r="N78">
            <v>14.129805503653943</v>
          </cell>
          <cell r="O78">
            <v>15.22487768561977</v>
          </cell>
          <cell r="P78">
            <v>15.503738377269288</v>
          </cell>
          <cell r="Q78">
            <v>14.980927013300411</v>
          </cell>
          <cell r="R78">
            <v>14.920764268008961</v>
          </cell>
        </row>
        <row r="79">
          <cell r="C79">
            <v>11300104</v>
          </cell>
          <cell r="D79" t="str">
            <v>سمك مليطة طازج - متوسط الحجم</v>
          </cell>
          <cell r="E79" t="str">
            <v>1 كغم</v>
          </cell>
          <cell r="F79">
            <v>39.298757623603606</v>
          </cell>
          <cell r="G79">
            <v>40.276400455401053</v>
          </cell>
          <cell r="H79">
            <v>38.751530532961141</v>
          </cell>
          <cell r="I79">
            <v>39.648363029735911</v>
          </cell>
          <cell r="J79">
            <v>37.782446487609114</v>
          </cell>
          <cell r="K79">
            <v>36.287356347101543</v>
          </cell>
          <cell r="L79">
            <v>37.013627670461304</v>
          </cell>
          <cell r="M79">
            <v>37.382994193178476</v>
          </cell>
          <cell r="N79">
            <v>36.051366318542563</v>
          </cell>
          <cell r="O79">
            <v>38.074529232901021</v>
          </cell>
          <cell r="P79">
            <v>38.072786260392093</v>
          </cell>
          <cell r="Q79">
            <v>37.267364967878656</v>
          </cell>
          <cell r="R79">
            <v>37.992293593313882</v>
          </cell>
        </row>
        <row r="80">
          <cell r="C80">
            <v>11300105</v>
          </cell>
          <cell r="D80" t="str">
            <v>سمك السلطان ابراهيم - كبير الحجم</v>
          </cell>
          <cell r="E80" t="str">
            <v>1 كغم</v>
          </cell>
          <cell r="F80">
            <v>60.614069343167841</v>
          </cell>
          <cell r="G80">
            <v>62.336771362308539</v>
          </cell>
          <cell r="H80">
            <v>57.943498244529152</v>
          </cell>
          <cell r="I80">
            <v>56.73853510962747</v>
          </cell>
          <cell r="J80">
            <v>54.890729243440234</v>
          </cell>
          <cell r="K80">
            <v>57.170506307274998</v>
          </cell>
          <cell r="L80">
            <v>57.154828762838861</v>
          </cell>
          <cell r="M80">
            <v>58.659830525275353</v>
          </cell>
          <cell r="N80">
            <v>57.758904531128159</v>
          </cell>
          <cell r="O80">
            <v>61.846373098865534</v>
          </cell>
          <cell r="P80">
            <v>61.237610163484582</v>
          </cell>
          <cell r="Q80">
            <v>60.349336453155225</v>
          </cell>
          <cell r="R80">
            <v>58.891749428757997</v>
          </cell>
        </row>
        <row r="81">
          <cell r="C81">
            <v>11300108</v>
          </cell>
          <cell r="D81" t="str">
            <v>سمك بوري طازج - كبير الحجم</v>
          </cell>
          <cell r="E81" t="str">
            <v>1 كغم</v>
          </cell>
          <cell r="F81">
            <v>31.222389232585041</v>
          </cell>
          <cell r="G81">
            <v>31.29029665422944</v>
          </cell>
          <cell r="H81">
            <v>30.624986208565332</v>
          </cell>
          <cell r="I81">
            <v>30.336245403661792</v>
          </cell>
          <cell r="J81">
            <v>30.656395790276111</v>
          </cell>
          <cell r="K81">
            <v>30.516218295711422</v>
          </cell>
          <cell r="L81">
            <v>31.037053585448628</v>
          </cell>
          <cell r="M81">
            <v>31.220732005677586</v>
          </cell>
          <cell r="N81">
            <v>30.216202088110428</v>
          </cell>
          <cell r="O81">
            <v>31.901221845896249</v>
          </cell>
          <cell r="P81">
            <v>30.993736822339219</v>
          </cell>
          <cell r="Q81">
            <v>30.252308853679622</v>
          </cell>
          <cell r="R81">
            <v>30.855648898848401</v>
          </cell>
        </row>
        <row r="82">
          <cell r="C82">
            <v>11300109</v>
          </cell>
          <cell r="D82" t="str">
            <v>سمك دنيس طازج - كبير الحجم</v>
          </cell>
          <cell r="E82" t="str">
            <v>1 كغم</v>
          </cell>
          <cell r="F82">
            <v>46.481284496921766</v>
          </cell>
          <cell r="G82">
            <v>45.616124516716631</v>
          </cell>
          <cell r="H82">
            <v>45.55413825489314</v>
          </cell>
          <cell r="I82">
            <v>45.58483395756469</v>
          </cell>
          <cell r="J82">
            <v>45.976639876979327</v>
          </cell>
          <cell r="K82">
            <v>45.647188672654757</v>
          </cell>
          <cell r="L82">
            <v>46.324463119738574</v>
          </cell>
          <cell r="M82">
            <v>46.053471279014055</v>
          </cell>
          <cell r="N82">
            <v>45.687275869663274</v>
          </cell>
          <cell r="O82">
            <v>46.090031321485405</v>
          </cell>
          <cell r="P82">
            <v>46.382143336146513</v>
          </cell>
          <cell r="Q82">
            <v>46.109777491749469</v>
          </cell>
          <cell r="R82">
            <v>45.958947682793962</v>
          </cell>
        </row>
        <row r="83">
          <cell r="C83">
            <v>11300110</v>
          </cell>
          <cell r="D83" t="str">
            <v>سمك سلمون طازج "شرائح متوسطة الحجم"</v>
          </cell>
          <cell r="E83" t="str">
            <v>1 كغم</v>
          </cell>
          <cell r="F83">
            <v>61.142810379683645</v>
          </cell>
          <cell r="G83">
            <v>60.089684859790033</v>
          </cell>
          <cell r="H83">
            <v>59.220936558432712</v>
          </cell>
          <cell r="I83">
            <v>59.980519454132356</v>
          </cell>
          <cell r="J83">
            <v>59.980519454132356</v>
          </cell>
          <cell r="K83">
            <v>58.998190942806438</v>
          </cell>
          <cell r="L83">
            <v>58.691403905679763</v>
          </cell>
          <cell r="M83">
            <v>59.040974144207333</v>
          </cell>
          <cell r="N83">
            <v>59.040974144207333</v>
          </cell>
          <cell r="O83">
            <v>62.794740579596514</v>
          </cell>
          <cell r="P83">
            <v>63.970275918080517</v>
          </cell>
          <cell r="Q83">
            <v>63.852280903801031</v>
          </cell>
          <cell r="R83">
            <v>60.566942603712498</v>
          </cell>
        </row>
        <row r="84">
          <cell r="C84">
            <v>11300111</v>
          </cell>
          <cell r="D84" t="str">
            <v>جمبري روبيان مجمد - متوسط الحجم</v>
          </cell>
          <cell r="E84" t="str">
            <v>500 غم</v>
          </cell>
          <cell r="F84">
            <v>33.465900963205378</v>
          </cell>
          <cell r="G84">
            <v>33.516615320328526</v>
          </cell>
          <cell r="H84">
            <v>33.984020068025785</v>
          </cell>
          <cell r="I84">
            <v>33.102368564162781</v>
          </cell>
          <cell r="J84">
            <v>34.374947780837886</v>
          </cell>
          <cell r="K84">
            <v>34.275093499131408</v>
          </cell>
          <cell r="L84">
            <v>34.231988570286219</v>
          </cell>
          <cell r="M84">
            <v>33.719548475964238</v>
          </cell>
          <cell r="N84">
            <v>34.277774136131164</v>
          </cell>
          <cell r="O84">
            <v>34.208919046435</v>
          </cell>
          <cell r="P84">
            <v>33.50244939919849</v>
          </cell>
          <cell r="Q84">
            <v>33.046285422893504</v>
          </cell>
          <cell r="R84">
            <v>33.808825937216703</v>
          </cell>
        </row>
        <row r="85">
          <cell r="C85">
            <v>11300112</v>
          </cell>
          <cell r="D85" t="str">
            <v>جمبري طازج - كبير الحجم</v>
          </cell>
          <cell r="E85" t="str">
            <v>1كغم</v>
          </cell>
          <cell r="F85">
            <v>95.663447425850293</v>
          </cell>
          <cell r="G85">
            <v>103.47038263663829</v>
          </cell>
          <cell r="H85">
            <v>103.23040431680219</v>
          </cell>
          <cell r="I85">
            <v>103.39844189209457</v>
          </cell>
          <cell r="J85">
            <v>93.644980291124014</v>
          </cell>
          <cell r="K85">
            <v>92.475550476172245</v>
          </cell>
          <cell r="L85">
            <v>104.57342538003969</v>
          </cell>
          <cell r="M85">
            <v>106.15642476311329</v>
          </cell>
          <cell r="N85">
            <v>109.90412084257498</v>
          </cell>
          <cell r="O85">
            <v>93.338441950120114</v>
          </cell>
          <cell r="P85">
            <v>92.711221299958737</v>
          </cell>
          <cell r="Q85">
            <v>89.784222490074981</v>
          </cell>
          <cell r="R85">
            <v>99.02925531371362</v>
          </cell>
        </row>
        <row r="86">
          <cell r="C86">
            <v>11300201</v>
          </cell>
          <cell r="D86" t="str">
            <v>سمك بقلا مجمد ( أسود مقطوع راسه)</v>
          </cell>
          <cell r="E86" t="str">
            <v>1 كغم</v>
          </cell>
          <cell r="F86">
            <v>13.543570416769381</v>
          </cell>
          <cell r="G86">
            <v>13.526522230624883</v>
          </cell>
          <cell r="H86">
            <v>13.414337782082319</v>
          </cell>
          <cell r="I86">
            <v>13.70968651954891</v>
          </cell>
          <cell r="J86">
            <v>13.552119032664349</v>
          </cell>
          <cell r="K86">
            <v>13.481763504527743</v>
          </cell>
          <cell r="L86">
            <v>13.431194212693676</v>
          </cell>
          <cell r="M86">
            <v>13.464907073916388</v>
          </cell>
          <cell r="N86">
            <v>13.448050643305031</v>
          </cell>
          <cell r="O86">
            <v>13.605618130189596</v>
          </cell>
          <cell r="P86">
            <v>13.552119032664349</v>
          </cell>
          <cell r="Q86">
            <v>14.179459174511424</v>
          </cell>
          <cell r="R86">
            <v>13.575778979458169</v>
          </cell>
        </row>
        <row r="87">
          <cell r="C87">
            <v>11300203</v>
          </cell>
          <cell r="D87" t="str">
            <v>سمك فليه ابيض مجمد</v>
          </cell>
          <cell r="E87" t="str">
            <v>1 كغم</v>
          </cell>
          <cell r="F87">
            <v>14.395361273851659</v>
          </cell>
          <cell r="G87">
            <v>14.51461869116496</v>
          </cell>
          <cell r="H87">
            <v>14.765035168725555</v>
          </cell>
          <cell r="I87">
            <v>14.908681273065804</v>
          </cell>
          <cell r="J87">
            <v>14.709342648713816</v>
          </cell>
          <cell r="K87">
            <v>14.820739920947636</v>
          </cell>
          <cell r="L87">
            <v>14.627259160519388</v>
          </cell>
          <cell r="M87">
            <v>14.86178166504485</v>
          </cell>
          <cell r="N87">
            <v>15.07284824945466</v>
          </cell>
          <cell r="O87">
            <v>15.4158329781469</v>
          </cell>
          <cell r="P87">
            <v>15.298577841989337</v>
          </cell>
          <cell r="Q87">
            <v>15.946440603343639</v>
          </cell>
          <cell r="R87">
            <v>14.944709956247349</v>
          </cell>
        </row>
        <row r="88">
          <cell r="C88">
            <v>11300302</v>
          </cell>
          <cell r="D88" t="str">
            <v>سردين أبو شنب - شقحة - البرتغال</v>
          </cell>
          <cell r="E88" t="str">
            <v>علبة/115غم وزن صافي</v>
          </cell>
          <cell r="F88">
            <v>4.8888818176827229</v>
          </cell>
          <cell r="G88">
            <v>4.8647954432719196</v>
          </cell>
          <cell r="H88">
            <v>4.7872370260379089</v>
          </cell>
          <cell r="I88">
            <v>4.7740474278832679</v>
          </cell>
          <cell r="J88">
            <v>4.8182057809697394</v>
          </cell>
          <cell r="K88">
            <v>4.7820762193535362</v>
          </cell>
          <cell r="L88">
            <v>4.8716778237929468</v>
          </cell>
          <cell r="M88">
            <v>4.7941194065589361</v>
          </cell>
          <cell r="N88">
            <v>4.8182057809697394</v>
          </cell>
          <cell r="O88">
            <v>4.7740474278832679</v>
          </cell>
          <cell r="P88">
            <v>4.8520425206874638</v>
          </cell>
          <cell r="Q88">
            <v>4.8239417505415272</v>
          </cell>
          <cell r="R88">
            <v>4.8207732021360821</v>
          </cell>
        </row>
        <row r="89">
          <cell r="C89">
            <v>11300305</v>
          </cell>
          <cell r="D89" t="str">
            <v>سمك تونا معلب - مارينا - تايلاند</v>
          </cell>
          <cell r="E89" t="str">
            <v>علبة/100غم وزن صافي</v>
          </cell>
          <cell r="F89">
            <v>6.0783899602388107</v>
          </cell>
          <cell r="G89">
            <v>6.0672428103486169</v>
          </cell>
          <cell r="H89">
            <v>6.0315814733885009</v>
          </cell>
          <cell r="I89">
            <v>6.0944110745797921</v>
          </cell>
          <cell r="J89">
            <v>6.0427286232786948</v>
          </cell>
          <cell r="K89">
            <v>6.0039499014247273</v>
          </cell>
          <cell r="L89">
            <v>6.0361348544492621</v>
          </cell>
          <cell r="M89">
            <v>6.040004460165723</v>
          </cell>
          <cell r="N89">
            <v>6.0562751599792861</v>
          </cell>
          <cell r="O89">
            <v>6.0357250997305094</v>
          </cell>
          <cell r="P89">
            <v>6.085556450369987</v>
          </cell>
          <cell r="Q89">
            <v>6.098998678379707</v>
          </cell>
          <cell r="R89">
            <v>6.0559165455278015</v>
          </cell>
        </row>
        <row r="90">
          <cell r="C90">
            <v>11410101</v>
          </cell>
          <cell r="D90" t="str">
            <v>حليب مبستر 3% دسم كرتون - تنوفا - اسرائيل</v>
          </cell>
          <cell r="E90" t="str">
            <v>كرتونة / 1 كغم</v>
          </cell>
          <cell r="F90">
            <v>7.1792654152409074</v>
          </cell>
          <cell r="G90">
            <v>7.2974969723146597</v>
          </cell>
          <cell r="H90">
            <v>7.3079036588271036</v>
          </cell>
          <cell r="I90">
            <v>7.2924886808796741</v>
          </cell>
          <cell r="J90">
            <v>7.2915777210522199</v>
          </cell>
          <cell r="K90">
            <v>7.2626730610028591</v>
          </cell>
          <cell r="L90">
            <v>7.2877145181777827</v>
          </cell>
          <cell r="M90">
            <v>7.1639685786525371</v>
          </cell>
          <cell r="N90">
            <v>7.3077476839177189</v>
          </cell>
          <cell r="O90">
            <v>7.1186346046377018</v>
          </cell>
          <cell r="P90">
            <v>7.1784725967725125</v>
          </cell>
          <cell r="Q90">
            <v>7.155877291628066</v>
          </cell>
          <cell r="R90">
            <v>7.2369850652586463</v>
          </cell>
        </row>
        <row r="91">
          <cell r="C91">
            <v>11410102</v>
          </cell>
          <cell r="D91" t="str">
            <v>حليب مبستر 3% دسم - مبستر جنيدي - المزرعة - محلي</v>
          </cell>
          <cell r="E91" t="str">
            <v>كرتونة / 1 كغم</v>
          </cell>
          <cell r="F91">
            <v>6.1757423444763564</v>
          </cell>
          <cell r="G91">
            <v>6.1788069083361963</v>
          </cell>
          <cell r="H91">
            <v>6.1421574756578687</v>
          </cell>
          <cell r="I91">
            <v>6.1290046718906552</v>
          </cell>
          <cell r="J91">
            <v>6.1041993981315823</v>
          </cell>
          <cell r="K91">
            <v>6.1538738419588599</v>
          </cell>
          <cell r="L91">
            <v>6.1371453038587482</v>
          </cell>
          <cell r="M91">
            <v>6.1086365031485128</v>
          </cell>
          <cell r="N91">
            <v>6.1086365031485128</v>
          </cell>
          <cell r="O91">
            <v>6.1285573977267296</v>
          </cell>
          <cell r="P91">
            <v>6.1351976959194685</v>
          </cell>
          <cell r="Q91">
            <v>6.1319414431322317</v>
          </cell>
          <cell r="R91">
            <v>6.1361582906154766</v>
          </cell>
        </row>
        <row r="92">
          <cell r="C92">
            <v>11410103</v>
          </cell>
          <cell r="D92" t="str">
            <v>حليب مبستر 3% دسم - مبستر جبريني - محلي</v>
          </cell>
          <cell r="E92" t="str">
            <v>كرتونة / 1 كغم</v>
          </cell>
          <cell r="F92">
            <v>6.08502656008383</v>
          </cell>
          <cell r="G92">
            <v>6.0840795245264019</v>
          </cell>
          <cell r="H92">
            <v>6.056957999013477</v>
          </cell>
          <cell r="I92">
            <v>6.0599919707563403</v>
          </cell>
          <cell r="J92">
            <v>6.0307835090579802</v>
          </cell>
          <cell r="K92">
            <v>6.0789586165981033</v>
          </cell>
          <cell r="L92">
            <v>6.0554410131420449</v>
          </cell>
          <cell r="M92">
            <v>6.0550639278986198</v>
          </cell>
          <cell r="N92">
            <v>6.075547559611814</v>
          </cell>
          <cell r="O92">
            <v>6.0448221120420227</v>
          </cell>
          <cell r="P92">
            <v>6.0857893754684111</v>
          </cell>
          <cell r="Q92">
            <v>6.0725135878689507</v>
          </cell>
          <cell r="R92">
            <v>6.0654146463389997</v>
          </cell>
        </row>
        <row r="93">
          <cell r="C93">
            <v>11410301</v>
          </cell>
          <cell r="D93" t="str">
            <v>حليب مجفف للاطفال - نيدو مدعم - فرنسا</v>
          </cell>
          <cell r="E93" t="str">
            <v>علبة / 2500غم</v>
          </cell>
          <cell r="F93">
            <v>84.573603185848526</v>
          </cell>
          <cell r="G93">
            <v>84.644915384353752</v>
          </cell>
          <cell r="H93">
            <v>85.09169547706253</v>
          </cell>
          <cell r="I93">
            <v>84.615669479011885</v>
          </cell>
          <cell r="J93">
            <v>84.462904060295784</v>
          </cell>
          <cell r="K93">
            <v>84.239456500175351</v>
          </cell>
          <cell r="L93">
            <v>84.2662892056901</v>
          </cell>
          <cell r="M93">
            <v>84.735471568176976</v>
          </cell>
          <cell r="N93">
            <v>84.388421540255649</v>
          </cell>
          <cell r="O93">
            <v>84.559253784514681</v>
          </cell>
          <cell r="P93">
            <v>84.939477161020619</v>
          </cell>
          <cell r="Q93">
            <v>84.704093399393457</v>
          </cell>
          <cell r="R93">
            <v>84.601770895483284</v>
          </cell>
        </row>
        <row r="94">
          <cell r="C94">
            <v>11410303</v>
          </cell>
          <cell r="D94" t="str">
            <v>حليب مجفف للأطفال برو جولد S26 PRO GOLD ايرلندا</v>
          </cell>
          <cell r="E94" t="str">
            <v>علبة / 400 غم</v>
          </cell>
          <cell r="F94">
            <v>38.398744133830156</v>
          </cell>
          <cell r="G94">
            <v>38.215094264908814</v>
          </cell>
          <cell r="H94">
            <v>38.381812016891551</v>
          </cell>
          <cell r="I94">
            <v>38.331883471876843</v>
          </cell>
          <cell r="J94">
            <v>38.398599499529958</v>
          </cell>
          <cell r="K94">
            <v>38.123197013298061</v>
          </cell>
          <cell r="L94">
            <v>38.148233602955493</v>
          </cell>
          <cell r="M94">
            <v>38.114947906279028</v>
          </cell>
          <cell r="N94">
            <v>38.281665658261751</v>
          </cell>
          <cell r="O94">
            <v>38.081372941002179</v>
          </cell>
          <cell r="P94">
            <v>38.11480327197885</v>
          </cell>
          <cell r="Q94">
            <v>38.023050654668261</v>
          </cell>
          <cell r="R94">
            <v>38.217783702956758</v>
          </cell>
        </row>
        <row r="95">
          <cell r="C95">
            <v>11410304</v>
          </cell>
          <cell r="D95" t="str">
            <v>حليب مجفف للأطفال - ماتيرنا - اسرائيل</v>
          </cell>
          <cell r="E95" t="str">
            <v>علبة / 400 غم</v>
          </cell>
          <cell r="F95">
            <v>28.786225513439501</v>
          </cell>
          <cell r="G95">
            <v>28.869439755130678</v>
          </cell>
          <cell r="H95">
            <v>29.000255743654062</v>
          </cell>
          <cell r="I95">
            <v>28.859120122299363</v>
          </cell>
          <cell r="J95">
            <v>28.933684350301117</v>
          </cell>
          <cell r="K95">
            <v>28.811518375467156</v>
          </cell>
          <cell r="L95">
            <v>28.852796906792445</v>
          </cell>
          <cell r="M95">
            <v>28.802868361777737</v>
          </cell>
          <cell r="N95">
            <v>28.913045084638473</v>
          </cell>
          <cell r="O95">
            <v>28.755266614945537</v>
          </cell>
          <cell r="P95">
            <v>28.869439755130678</v>
          </cell>
          <cell r="Q95">
            <v>28.717984500944656</v>
          </cell>
          <cell r="R95">
            <v>28.847637090376782</v>
          </cell>
        </row>
        <row r="96">
          <cell r="C96">
            <v>11420101</v>
          </cell>
          <cell r="D96" t="str">
            <v>لبن شمينت - اسرائيل Tunva Sour Shimenet</v>
          </cell>
          <cell r="E96" t="str">
            <v>علبة /200 غم</v>
          </cell>
          <cell r="F96">
            <v>2.434796852388879</v>
          </cell>
          <cell r="G96">
            <v>2.4433079375430711</v>
          </cell>
          <cell r="H96">
            <v>2.4356296731661708</v>
          </cell>
          <cell r="I96">
            <v>2.4356296731661708</v>
          </cell>
          <cell r="J96">
            <v>2.4309577202004289</v>
          </cell>
          <cell r="K96">
            <v>2.4309577202004289</v>
          </cell>
          <cell r="L96">
            <v>2.4271185880119792</v>
          </cell>
          <cell r="M96">
            <v>2.4452645904384513</v>
          </cell>
          <cell r="N96">
            <v>2.434796852388879</v>
          </cell>
          <cell r="O96">
            <v>2.454825334108421</v>
          </cell>
          <cell r="P96">
            <v>2.4414254582500012</v>
          </cell>
          <cell r="Q96">
            <v>2.439468805354621</v>
          </cell>
          <cell r="R96">
            <v>2.4378482671014585</v>
          </cell>
        </row>
        <row r="97">
          <cell r="C97">
            <v>11420102</v>
          </cell>
          <cell r="D97" t="str">
            <v>لبن رايب - الجنيدي - محلي</v>
          </cell>
          <cell r="E97" t="str">
            <v>علبة /500غم</v>
          </cell>
          <cell r="F97">
            <v>5.1859839470528932</v>
          </cell>
          <cell r="G97">
            <v>5.0280057150809609</v>
          </cell>
          <cell r="H97">
            <v>4.9897318750108202</v>
          </cell>
          <cell r="I97">
            <v>4.9405517959918743</v>
          </cell>
          <cell r="J97">
            <v>4.9940116833220376</v>
          </cell>
          <cell r="K97">
            <v>5.0217715622231367</v>
          </cell>
          <cell r="L97">
            <v>4.9818447761712248</v>
          </cell>
          <cell r="M97">
            <v>4.9938304573931358</v>
          </cell>
          <cell r="N97">
            <v>5.056815476583683</v>
          </cell>
          <cell r="O97">
            <v>4.8166416280828157</v>
          </cell>
          <cell r="P97">
            <v>4.8244381139579602</v>
          </cell>
          <cell r="Q97">
            <v>4.8336914069249932</v>
          </cell>
          <cell r="R97">
            <v>4.9722765364829611</v>
          </cell>
        </row>
        <row r="98">
          <cell r="C98">
            <v>11420103</v>
          </cell>
          <cell r="D98" t="str">
            <v>لبن أب الجنيدي سائل "لبن شراب مخيض" - 1.5% دسم - محلي</v>
          </cell>
          <cell r="E98" t="str">
            <v>علبة  350 مل</v>
          </cell>
          <cell r="F98">
            <v>2.8664051673249764</v>
          </cell>
          <cell r="G98">
            <v>2.9115476015340036</v>
          </cell>
          <cell r="H98">
            <v>2.9085358101813625</v>
          </cell>
          <cell r="I98">
            <v>2.9036125086377957</v>
          </cell>
          <cell r="J98">
            <v>2.9479140521234641</v>
          </cell>
          <cell r="K98">
            <v>2.9502045338710947</v>
          </cell>
          <cell r="L98">
            <v>2.9457492446647455</v>
          </cell>
          <cell r="M98">
            <v>2.9299109163571067</v>
          </cell>
          <cell r="N98">
            <v>2.9500788595821827</v>
          </cell>
          <cell r="O98">
            <v>2.9156783937004875</v>
          </cell>
          <cell r="P98">
            <v>2.9132622376639437</v>
          </cell>
          <cell r="Q98">
            <v>2.9241209597759688</v>
          </cell>
          <cell r="R98">
            <v>2.9222516904514282</v>
          </cell>
        </row>
        <row r="99">
          <cell r="C99">
            <v>11420104</v>
          </cell>
          <cell r="D99" t="str">
            <v>لبن رايب عادي - الجبريني - محلي</v>
          </cell>
          <cell r="E99" t="str">
            <v>جلن 1.5 كغم</v>
          </cell>
          <cell r="F99">
            <v>11.133770805076008</v>
          </cell>
          <cell r="G99">
            <v>11.165081337779331</v>
          </cell>
          <cell r="H99">
            <v>11.115663593039262</v>
          </cell>
          <cell r="I99">
            <v>11.163626107239519</v>
          </cell>
          <cell r="J99">
            <v>11.15920729271595</v>
          </cell>
          <cell r="K99">
            <v>11.078479015272558</v>
          </cell>
          <cell r="L99">
            <v>11.154788478192382</v>
          </cell>
          <cell r="M99">
            <v>11.153818324499174</v>
          </cell>
          <cell r="N99">
            <v>11.172895690229129</v>
          </cell>
          <cell r="O99">
            <v>11.197847101022468</v>
          </cell>
          <cell r="P99">
            <v>11.241875877545759</v>
          </cell>
          <cell r="Q99">
            <v>11.167991798858958</v>
          </cell>
          <cell r="R99">
            <v>11.158753785122542</v>
          </cell>
        </row>
        <row r="100">
          <cell r="C100">
            <v>11420106</v>
          </cell>
          <cell r="D100" t="str">
            <v>لبن شمينت محلي "الجنيدي، الجبريني"</v>
          </cell>
          <cell r="E100" t="str">
            <v>علبة / 200 غم</v>
          </cell>
          <cell r="F100">
            <v>1.8539205756986541</v>
          </cell>
          <cell r="G100">
            <v>1.8867277053090448</v>
          </cell>
          <cell r="H100">
            <v>1.8606642634519011</v>
          </cell>
          <cell r="I100">
            <v>1.8767033045947588</v>
          </cell>
          <cell r="J100">
            <v>1.8686837840233299</v>
          </cell>
          <cell r="K100">
            <v>1.8767033045947588</v>
          </cell>
          <cell r="L100">
            <v>1.8686837840233299</v>
          </cell>
          <cell r="M100">
            <v>1.8847228251661876</v>
          </cell>
          <cell r="N100">
            <v>1.8847228251661876</v>
          </cell>
          <cell r="O100">
            <v>1.8606642634519011</v>
          </cell>
          <cell r="P100">
            <v>1.8686837840233299</v>
          </cell>
          <cell r="Q100">
            <v>1.8927423457376165</v>
          </cell>
          <cell r="R100">
            <v>1.8736352304367501</v>
          </cell>
        </row>
        <row r="101">
          <cell r="C101">
            <v>11420107</v>
          </cell>
          <cell r="D101" t="str">
            <v>لبن بطعم الفراولة الجنيدي 1.5% دسم</v>
          </cell>
          <cell r="E101" t="str">
            <v>علبة / 150 غم</v>
          </cell>
          <cell r="F101">
            <v>1.6490963376546535</v>
          </cell>
          <cell r="G101">
            <v>1.6014331493527647</v>
          </cell>
          <cell r="H101">
            <v>1.6378304931469343</v>
          </cell>
          <cell r="I101">
            <v>1.6219251612933718</v>
          </cell>
          <cell r="J101">
            <v>1.6602972509225746</v>
          </cell>
          <cell r="K101">
            <v>1.6340515472342618</v>
          </cell>
          <cell r="L101">
            <v>1.6602972509225746</v>
          </cell>
          <cell r="M101">
            <v>1.6630797309319805</v>
          </cell>
          <cell r="N101">
            <v>1.6602972509225746</v>
          </cell>
          <cell r="O101">
            <v>1.6565183050099024</v>
          </cell>
          <cell r="P101">
            <v>1.6893254346202928</v>
          </cell>
          <cell r="Q101">
            <v>1.6630797309319805</v>
          </cell>
          <cell r="R101">
            <v>1.6497693035786556</v>
          </cell>
        </row>
        <row r="102">
          <cell r="C102">
            <v>11420201</v>
          </cell>
          <cell r="D102" t="str">
            <v>لبنة عادية - الجنيدي 12% دسم - محلي</v>
          </cell>
          <cell r="E102" t="str">
            <v>علبة / 500 غم</v>
          </cell>
          <cell r="F102">
            <v>8.9278162769780636</v>
          </cell>
          <cell r="G102">
            <v>8.9697468096716086</v>
          </cell>
          <cell r="H102">
            <v>9.0248553507335494</v>
          </cell>
          <cell r="I102">
            <v>8.9443967957952832</v>
          </cell>
          <cell r="J102">
            <v>8.987462054038561</v>
          </cell>
          <cell r="K102">
            <v>9.0515875125879983</v>
          </cell>
          <cell r="L102">
            <v>9.0191571822477634</v>
          </cell>
          <cell r="M102">
            <v>9.0968558567893467</v>
          </cell>
          <cell r="N102">
            <v>9.0663977908397868</v>
          </cell>
          <cell r="O102">
            <v>9.1173118896519352</v>
          </cell>
          <cell r="P102">
            <v>9.190628078779854</v>
          </cell>
          <cell r="Q102">
            <v>9.150451215185706</v>
          </cell>
          <cell r="R102">
            <v>9.0455555677749544</v>
          </cell>
        </row>
        <row r="103">
          <cell r="C103">
            <v>11420202</v>
          </cell>
          <cell r="D103" t="str">
            <v>لبنة عادية - الجبريني - محلي</v>
          </cell>
          <cell r="E103" t="str">
            <v>علبة 450 غم</v>
          </cell>
          <cell r="F103">
            <v>8.419774104871804</v>
          </cell>
          <cell r="G103">
            <v>8.3727834784267436</v>
          </cell>
          <cell r="H103">
            <v>8.389567408041426</v>
          </cell>
          <cell r="I103">
            <v>8.4007566944512142</v>
          </cell>
          <cell r="J103">
            <v>8.3442354804156054</v>
          </cell>
          <cell r="K103">
            <v>8.3951620512463201</v>
          </cell>
          <cell r="L103">
            <v>8.4024372756507066</v>
          </cell>
          <cell r="M103">
            <v>8.4337716540741638</v>
          </cell>
          <cell r="N103">
            <v>8.4561721092739948</v>
          </cell>
          <cell r="O103">
            <v>8.419221205265389</v>
          </cell>
          <cell r="P103">
            <v>8.5431874111333137</v>
          </cell>
          <cell r="Q103">
            <v>8.6095047213725504</v>
          </cell>
          <cell r="R103">
            <v>8.43221446618527</v>
          </cell>
        </row>
        <row r="104">
          <cell r="C104">
            <v>11420203</v>
          </cell>
          <cell r="D104" t="str">
            <v>لبنة دانية - البينار</v>
          </cell>
          <cell r="E104" t="str">
            <v>علبة / 400 غم</v>
          </cell>
          <cell r="F104">
            <v>10.267208597445599</v>
          </cell>
          <cell r="G104">
            <v>10.249091093886793</v>
          </cell>
          <cell r="H104">
            <v>10.19470580981465</v>
          </cell>
          <cell r="I104">
            <v>10.187907649305629</v>
          </cell>
          <cell r="J104">
            <v>10.217377269309949</v>
          </cell>
          <cell r="K104">
            <v>10.19470580981465</v>
          </cell>
          <cell r="L104">
            <v>10.176588306255843</v>
          </cell>
          <cell r="M104">
            <v>10.25136807185504</v>
          </cell>
          <cell r="N104">
            <v>10.298955195418166</v>
          </cell>
          <cell r="O104">
            <v>10.35334047949031</v>
          </cell>
          <cell r="P104">
            <v>10.298955195418166</v>
          </cell>
          <cell r="Q104">
            <v>10.414523924071471</v>
          </cell>
          <cell r="R104">
            <v>10.25872728350719</v>
          </cell>
        </row>
        <row r="105">
          <cell r="C105">
            <v>11420301</v>
          </cell>
          <cell r="D105" t="str">
            <v>جبنة صفراء - عميك - اسرائيلي</v>
          </cell>
          <cell r="E105" t="str">
            <v xml:space="preserve"> 250 غم</v>
          </cell>
          <cell r="F105">
            <v>11.721934350457285</v>
          </cell>
          <cell r="G105">
            <v>11.689989595841269</v>
          </cell>
          <cell r="H105">
            <v>11.721530124765465</v>
          </cell>
          <cell r="I105">
            <v>11.649052984370371</v>
          </cell>
          <cell r="J105">
            <v>11.705015461901397</v>
          </cell>
          <cell r="K105">
            <v>11.674490474157199</v>
          </cell>
          <cell r="L105">
            <v>11.699927963944029</v>
          </cell>
          <cell r="M105">
            <v>11.730452951688225</v>
          </cell>
          <cell r="N105">
            <v>11.79204442896355</v>
          </cell>
          <cell r="O105">
            <v>11.679577972114565</v>
          </cell>
          <cell r="P105">
            <v>11.684665470071931</v>
          </cell>
          <cell r="Q105">
            <v>11.654140482327737</v>
          </cell>
          <cell r="R105">
            <v>11.700235188383585</v>
          </cell>
        </row>
        <row r="106">
          <cell r="C106">
            <v>11420302</v>
          </cell>
          <cell r="D106" t="str">
            <v>جبنة صفراء - هولندا Greatest</v>
          </cell>
          <cell r="E106" t="str">
            <v>باكيت 500 غم</v>
          </cell>
          <cell r="F106">
            <v>10.760618210770419</v>
          </cell>
          <cell r="G106">
            <v>10.868681889807441</v>
          </cell>
          <cell r="H106">
            <v>10.842834018048601</v>
          </cell>
          <cell r="I106">
            <v>10.800300503376498</v>
          </cell>
          <cell r="J106">
            <v>11.003930044082347</v>
          </cell>
          <cell r="K106">
            <v>11.023138078204003</v>
          </cell>
          <cell r="L106">
            <v>11.030899241921585</v>
          </cell>
          <cell r="M106">
            <v>11.274855686307681</v>
          </cell>
          <cell r="N106">
            <v>11.193331260873492</v>
          </cell>
          <cell r="O106">
            <v>11.445048868977171</v>
          </cell>
          <cell r="P106">
            <v>11.524673670675149</v>
          </cell>
          <cell r="Q106">
            <v>11.618424467202612</v>
          </cell>
          <cell r="R106">
            <v>11.115561328353914</v>
          </cell>
        </row>
        <row r="107">
          <cell r="C107">
            <v>11420303</v>
          </cell>
          <cell r="D107" t="str">
            <v>جبنة غنم بيضاء "خضراء" - محلي</v>
          </cell>
          <cell r="E107" t="str">
            <v>1 كغم</v>
          </cell>
          <cell r="F107">
            <v>23.641762984484735</v>
          </cell>
          <cell r="G107">
            <v>23.462972191726681</v>
          </cell>
          <cell r="H107">
            <v>23.774252974211663</v>
          </cell>
          <cell r="I107">
            <v>23.70942398941126</v>
          </cell>
          <cell r="J107">
            <v>23.638858484614239</v>
          </cell>
          <cell r="K107">
            <v>23.513553794043069</v>
          </cell>
          <cell r="L107">
            <v>23.504706768241817</v>
          </cell>
          <cell r="M107">
            <v>23.22424224776239</v>
          </cell>
          <cell r="N107">
            <v>23.29328761659259</v>
          </cell>
          <cell r="O107">
            <v>23.230877517113331</v>
          </cell>
          <cell r="P107">
            <v>23.414375923133974</v>
          </cell>
          <cell r="Q107">
            <v>23.474367137292084</v>
          </cell>
          <cell r="R107">
            <v>23.490223469052321</v>
          </cell>
        </row>
        <row r="108">
          <cell r="C108">
            <v>11420304</v>
          </cell>
          <cell r="D108" t="str">
            <v>جبنة مثلثات - لافاش كيري - فرنسا</v>
          </cell>
          <cell r="E108" t="str">
            <v>علبة /200غم ( 12 قطعة)</v>
          </cell>
          <cell r="F108">
            <v>10.461586712790158</v>
          </cell>
          <cell r="G108">
            <v>10.37071253526952</v>
          </cell>
          <cell r="H108">
            <v>10.435994135687208</v>
          </cell>
          <cell r="I108">
            <v>10.300736540919619</v>
          </cell>
          <cell r="J108">
            <v>10.340616885445892</v>
          </cell>
          <cell r="K108">
            <v>10.307360221082163</v>
          </cell>
          <cell r="L108">
            <v>10.329531330657982</v>
          </cell>
          <cell r="M108">
            <v>10.529071316840348</v>
          </cell>
          <cell r="N108">
            <v>10.384959104597529</v>
          </cell>
          <cell r="O108">
            <v>10.517985762052438</v>
          </cell>
          <cell r="P108">
            <v>10.551242426416165</v>
          </cell>
          <cell r="Q108">
            <v>10.418215768961256</v>
          </cell>
          <cell r="R108">
            <v>10.412334395060023</v>
          </cell>
        </row>
        <row r="109">
          <cell r="C109">
            <v>11420305</v>
          </cell>
          <cell r="D109" t="str">
            <v>جبنة مثلثات - لافاش كيري - مصر</v>
          </cell>
          <cell r="E109" t="str">
            <v>علبة - 200 غم - 12 قطعة</v>
          </cell>
          <cell r="F109">
            <v>3.5</v>
          </cell>
          <cell r="G109">
            <v>3.5285714285714285</v>
          </cell>
          <cell r="H109">
            <v>3.5285714285714285</v>
          </cell>
          <cell r="I109">
            <v>3.5142857142857142</v>
          </cell>
          <cell r="J109">
            <v>3.5</v>
          </cell>
          <cell r="K109">
            <v>3.5</v>
          </cell>
          <cell r="L109">
            <v>3.4857142857142858</v>
          </cell>
          <cell r="M109">
            <v>3.4</v>
          </cell>
          <cell r="N109">
            <v>3.4571428571428573</v>
          </cell>
          <cell r="O109">
            <v>3.5</v>
          </cell>
          <cell r="P109">
            <v>3.5</v>
          </cell>
          <cell r="Q109">
            <v>3.4714285714285715</v>
          </cell>
          <cell r="R109">
            <v>3.4904761904761905</v>
          </cell>
        </row>
        <row r="110">
          <cell r="C110">
            <v>11420401</v>
          </cell>
          <cell r="D110" t="str">
            <v>زبدة - تنوفا - اسرائيل</v>
          </cell>
          <cell r="E110" t="str">
            <v>باكيت /100غم</v>
          </cell>
          <cell r="F110">
            <v>4.3531853872671924</v>
          </cell>
          <cell r="G110">
            <v>4.3206147717171461</v>
          </cell>
          <cell r="H110">
            <v>4.3183133193643073</v>
          </cell>
          <cell r="I110">
            <v>4.3252877329448847</v>
          </cell>
          <cell r="J110">
            <v>4.3388582496123291</v>
          </cell>
          <cell r="K110">
            <v>4.3263841972945372</v>
          </cell>
          <cell r="L110">
            <v>4.3659992829472198</v>
          </cell>
          <cell r="M110">
            <v>4.3311464486100721</v>
          </cell>
          <cell r="N110">
            <v>4.3410704118773715</v>
          </cell>
          <cell r="O110">
            <v>4.3416080689809373</v>
          </cell>
          <cell r="P110">
            <v>4.3520696893518025</v>
          </cell>
          <cell r="Q110">
            <v>4.3709804981466061</v>
          </cell>
          <cell r="R110">
            <v>4.3404598381762005</v>
          </cell>
        </row>
        <row r="111">
          <cell r="C111">
            <v>11420403</v>
          </cell>
          <cell r="D111" t="str">
            <v>قشطة - نستلة Cream Original</v>
          </cell>
          <cell r="E111" t="str">
            <v>علبة / 160 غم</v>
          </cell>
          <cell r="F111">
            <v>5.3270460871486671</v>
          </cell>
          <cell r="G111">
            <v>5.3431928075283261</v>
          </cell>
          <cell r="H111">
            <v>5.3092485682057724</v>
          </cell>
          <cell r="I111">
            <v>5.373178864506257</v>
          </cell>
          <cell r="J111">
            <v>5.2698759806017117</v>
          </cell>
          <cell r="K111">
            <v>5.3183161417406879</v>
          </cell>
          <cell r="L111">
            <v>5.2665743834752403</v>
          </cell>
          <cell r="M111">
            <v>5.2107174473645852</v>
          </cell>
          <cell r="N111">
            <v>5.2423543029057518</v>
          </cell>
          <cell r="O111">
            <v>5.1945707269849271</v>
          </cell>
          <cell r="P111">
            <v>5.2349375279340729</v>
          </cell>
          <cell r="Q111">
            <v>5.2591576085035614</v>
          </cell>
          <cell r="R111">
            <v>5.27909753724163</v>
          </cell>
        </row>
        <row r="112">
          <cell r="C112">
            <v>11420404</v>
          </cell>
          <cell r="D112" t="str">
            <v>جميد بلدي محلي - نخب أول</v>
          </cell>
          <cell r="E112" t="str">
            <v>1 كغم</v>
          </cell>
          <cell r="F112">
            <v>51.371611806673968</v>
          </cell>
          <cell r="G112">
            <v>51.762031225084691</v>
          </cell>
          <cell r="H112">
            <v>52.18385394454149</v>
          </cell>
          <cell r="I112">
            <v>51.952148507093391</v>
          </cell>
          <cell r="J112">
            <v>51.46944733533514</v>
          </cell>
          <cell r="K112">
            <v>51.883207045063891</v>
          </cell>
          <cell r="L112">
            <v>52.183657609980429</v>
          </cell>
          <cell r="M112">
            <v>52.183657609980429</v>
          </cell>
          <cell r="N112">
            <v>51.902301007364876</v>
          </cell>
          <cell r="O112">
            <v>52.57041090410231</v>
          </cell>
          <cell r="P112">
            <v>52.967620225441912</v>
          </cell>
          <cell r="Q112">
            <v>52.603511680880608</v>
          </cell>
          <cell r="R112">
            <v>52.086121575128594</v>
          </cell>
        </row>
        <row r="113">
          <cell r="C113">
            <v>11420406</v>
          </cell>
          <cell r="D113" t="str">
            <v>زبدة أيكا - مرجرين يلو براند "للخبز والطبخ"</v>
          </cell>
          <cell r="E113" t="str">
            <v>باكيت / 200 غم</v>
          </cell>
          <cell r="F113">
            <v>3.0299148795236439</v>
          </cell>
          <cell r="G113">
            <v>3.1043035546845559</v>
          </cell>
          <cell r="H113">
            <v>3.1383319435252739</v>
          </cell>
          <cell r="I113">
            <v>3.1287421248519807</v>
          </cell>
          <cell r="J113">
            <v>3.0903828501588073</v>
          </cell>
          <cell r="K113">
            <v>3.0807930314855141</v>
          </cell>
          <cell r="L113">
            <v>3.099972668832101</v>
          </cell>
          <cell r="M113">
            <v>3.0903828501588073</v>
          </cell>
          <cell r="N113">
            <v>3.1095624875053938</v>
          </cell>
          <cell r="O113">
            <v>2.7920450202370306</v>
          </cell>
          <cell r="P113">
            <v>2.4954810686024165</v>
          </cell>
          <cell r="Q113">
            <v>2.5161712214737451</v>
          </cell>
          <cell r="R113">
            <v>2.9730069750866064</v>
          </cell>
        </row>
        <row r="114">
          <cell r="C114">
            <v>11430001</v>
          </cell>
          <cell r="D114" t="str">
            <v>بيض دجاج أبيض - محلي</v>
          </cell>
          <cell r="E114" t="str">
            <v>كرتونة / 2 كغم</v>
          </cell>
          <cell r="F114">
            <v>14.525922186677887</v>
          </cell>
          <cell r="G114">
            <v>14.742075005680732</v>
          </cell>
          <cell r="H114">
            <v>14.955489569604667</v>
          </cell>
          <cell r="I114">
            <v>14.939477036722339</v>
          </cell>
          <cell r="J114">
            <v>13.28849258688312</v>
          </cell>
          <cell r="K114">
            <v>13.050719166077107</v>
          </cell>
          <cell r="L114">
            <v>12.56744896597071</v>
          </cell>
          <cell r="M114">
            <v>15.27362847942433</v>
          </cell>
          <cell r="N114">
            <v>13.152574739339148</v>
          </cell>
          <cell r="O114">
            <v>14.766953884339356</v>
          </cell>
          <cell r="P114">
            <v>14.013830868700795</v>
          </cell>
          <cell r="Q114">
            <v>13.502098720058433</v>
          </cell>
          <cell r="R114">
            <v>14.064892600789884</v>
          </cell>
        </row>
        <row r="115">
          <cell r="C115">
            <v>11510101</v>
          </cell>
          <cell r="D115" t="str">
            <v>زيت زيتون - محلي</v>
          </cell>
          <cell r="E115" t="str">
            <v>1كغم</v>
          </cell>
          <cell r="F115">
            <v>31.138812068605798</v>
          </cell>
          <cell r="G115">
            <v>30.943219308404259</v>
          </cell>
          <cell r="H115">
            <v>31.040257087041237</v>
          </cell>
          <cell r="I115">
            <v>30.668394307474468</v>
          </cell>
          <cell r="J115">
            <v>30.48868380576679</v>
          </cell>
          <cell r="K115">
            <v>30.258141341173239</v>
          </cell>
          <cell r="L115">
            <v>30.07167752224974</v>
          </cell>
          <cell r="M115">
            <v>29.895660229766733</v>
          </cell>
          <cell r="N115">
            <v>30.110163654994583</v>
          </cell>
          <cell r="O115">
            <v>30.445190288325062</v>
          </cell>
          <cell r="P115">
            <v>30.835519114015167</v>
          </cell>
          <cell r="Q115">
            <v>30.471723827136437</v>
          </cell>
          <cell r="R115">
            <v>30.530620212912794</v>
          </cell>
        </row>
        <row r="116">
          <cell r="C116">
            <v>11510201</v>
          </cell>
          <cell r="D116" t="str">
            <v>زيت العافية - زيت ذرة</v>
          </cell>
          <cell r="E116" t="str">
            <v>علبة / 3.5 لتر</v>
          </cell>
          <cell r="F116">
            <v>23.250429612398932</v>
          </cell>
          <cell r="G116">
            <v>23.780919773817306</v>
          </cell>
          <cell r="H116">
            <v>24.162836711332165</v>
          </cell>
          <cell r="I116">
            <v>25.13072125272458</v>
          </cell>
          <cell r="J116">
            <v>25.09272779418993</v>
          </cell>
          <cell r="K116">
            <v>25.734563479628086</v>
          </cell>
          <cell r="L116">
            <v>25.704159652061556</v>
          </cell>
          <cell r="M116">
            <v>25.764201548543696</v>
          </cell>
          <cell r="N116">
            <v>25.656279286606029</v>
          </cell>
          <cell r="O116">
            <v>26.067451413711044</v>
          </cell>
          <cell r="P116">
            <v>26.478443427076837</v>
          </cell>
          <cell r="Q116">
            <v>26.549895988005726</v>
          </cell>
          <cell r="R116">
            <v>25.281052495007994</v>
          </cell>
        </row>
        <row r="117">
          <cell r="C117">
            <v>11510202</v>
          </cell>
          <cell r="D117" t="str">
            <v>زيت الشقحة - زيت ذرة</v>
          </cell>
          <cell r="E117" t="str">
            <v>علبة /3لتر</v>
          </cell>
          <cell r="F117">
            <v>23.135149815077973</v>
          </cell>
          <cell r="G117">
            <v>23.669081005716954</v>
          </cell>
          <cell r="H117">
            <v>24.731497067042248</v>
          </cell>
          <cell r="I117">
            <v>25.336492544050213</v>
          </cell>
          <cell r="J117">
            <v>25.563936005051868</v>
          </cell>
          <cell r="K117">
            <v>26.206004229503201</v>
          </cell>
          <cell r="L117">
            <v>26.078265982455211</v>
          </cell>
          <cell r="M117">
            <v>26.462904958714006</v>
          </cell>
          <cell r="N117">
            <v>26.184714521661867</v>
          </cell>
          <cell r="O117">
            <v>26.61331909427415</v>
          </cell>
          <cell r="P117">
            <v>27.448956670754161</v>
          </cell>
          <cell r="Q117">
            <v>27.826852321759961</v>
          </cell>
          <cell r="R117">
            <v>25.771431184671822</v>
          </cell>
        </row>
        <row r="118">
          <cell r="C118">
            <v>11510203</v>
          </cell>
          <cell r="D118" t="str">
            <v>زيت الصافي - زيت ذرة</v>
          </cell>
          <cell r="E118" t="str">
            <v>علبة /3لتر</v>
          </cell>
          <cell r="F118">
            <v>23.075699024537702</v>
          </cell>
          <cell r="G118">
            <v>23.728019337301543</v>
          </cell>
          <cell r="H118">
            <v>24.266286960665497</v>
          </cell>
          <cell r="I118">
            <v>24.913138657901214</v>
          </cell>
          <cell r="J118">
            <v>25.26456813213726</v>
          </cell>
          <cell r="K118">
            <v>25.705502548266427</v>
          </cell>
          <cell r="L118">
            <v>25.70661665579064</v>
          </cell>
          <cell r="M118">
            <v>25.786615132066537</v>
          </cell>
          <cell r="N118">
            <v>25.765255389300513</v>
          </cell>
          <cell r="O118">
            <v>26.026670194721358</v>
          </cell>
          <cell r="P118">
            <v>26.423284543238839</v>
          </cell>
          <cell r="Q118">
            <v>26.80402713118681</v>
          </cell>
          <cell r="R118">
            <v>25.288806975592859</v>
          </cell>
        </row>
        <row r="119">
          <cell r="C119">
            <v>11510204</v>
          </cell>
          <cell r="D119" t="str">
            <v>زيت الصافي - زيت دوار الشمس</v>
          </cell>
          <cell r="E119" t="str">
            <v>علبة / 3 لتر</v>
          </cell>
          <cell r="F119">
            <v>15.486282180841451</v>
          </cell>
          <cell r="G119">
            <v>16.381477462493173</v>
          </cell>
          <cell r="H119">
            <v>17.080248710846021</v>
          </cell>
          <cell r="I119">
            <v>19.991667676316105</v>
          </cell>
          <cell r="J119">
            <v>19.029654478395404</v>
          </cell>
          <cell r="K119">
            <v>19.533932673300612</v>
          </cell>
          <cell r="L119">
            <v>19.443174141454001</v>
          </cell>
          <cell r="M119">
            <v>21.337870526815259</v>
          </cell>
          <cell r="N119">
            <v>21.295312147755705</v>
          </cell>
          <cell r="O119">
            <v>21.473227114351118</v>
          </cell>
          <cell r="P119">
            <v>23.436773608831391</v>
          </cell>
          <cell r="Q119">
            <v>23.446971991979844</v>
          </cell>
          <cell r="R119">
            <v>19.828049392781676</v>
          </cell>
        </row>
        <row r="120">
          <cell r="C120">
            <v>11520101</v>
          </cell>
          <cell r="D120" t="str">
            <v>سمنة نباتين - مصانع الزيوت النباتية - فلسطين</v>
          </cell>
          <cell r="E120" t="str">
            <v>علبة /1 كغم</v>
          </cell>
          <cell r="F120">
            <v>16.932161892397065</v>
          </cell>
          <cell r="G120">
            <v>16.621858059142202</v>
          </cell>
          <cell r="H120">
            <v>16.732262224466002</v>
          </cell>
          <cell r="I120">
            <v>16.722033084547821</v>
          </cell>
          <cell r="J120">
            <v>16.48698805786978</v>
          </cell>
          <cell r="K120">
            <v>17.171890049507631</v>
          </cell>
          <cell r="L120">
            <v>17.345785428116685</v>
          </cell>
          <cell r="M120">
            <v>17.724263605089327</v>
          </cell>
          <cell r="N120">
            <v>17.427618547462121</v>
          </cell>
          <cell r="O120">
            <v>17.97999210304382</v>
          </cell>
          <cell r="P120">
            <v>18.317553720343742</v>
          </cell>
          <cell r="Q120">
            <v>18.317553720343742</v>
          </cell>
          <cell r="R120">
            <v>17.31499670769416</v>
          </cell>
        </row>
        <row r="121">
          <cell r="C121">
            <v>11520102</v>
          </cell>
          <cell r="D121" t="str">
            <v>سمنة نباتية - الغزال - محلي نابلس</v>
          </cell>
          <cell r="E121" t="str">
            <v>علبة /2كغم</v>
          </cell>
          <cell r="F121">
            <v>23.358921645291616</v>
          </cell>
          <cell r="G121">
            <v>24.144576582737869</v>
          </cell>
          <cell r="H121">
            <v>24.397035402105573</v>
          </cell>
          <cell r="I121">
            <v>24.528060340383377</v>
          </cell>
          <cell r="J121">
            <v>24.773315569429609</v>
          </cell>
          <cell r="K121">
            <v>24.298398281505399</v>
          </cell>
          <cell r="L121">
            <v>24.47079951608146</v>
          </cell>
          <cell r="M121">
            <v>25.073758361149441</v>
          </cell>
          <cell r="N121">
            <v>24.856978281531834</v>
          </cell>
          <cell r="O121">
            <v>25.38408058338635</v>
          </cell>
          <cell r="P121">
            <v>26.307425095344541</v>
          </cell>
          <cell r="Q121">
            <v>26.271971473269392</v>
          </cell>
          <cell r="R121">
            <v>24.822110094351373</v>
          </cell>
        </row>
        <row r="122">
          <cell r="C122">
            <v>11520103</v>
          </cell>
          <cell r="D122" t="str">
            <v xml:space="preserve">سمنة نباتية - الهانم - مصر </v>
          </cell>
          <cell r="E122" t="str">
            <v>علبة - 2 كغم</v>
          </cell>
          <cell r="F122">
            <v>16.714285714285715</v>
          </cell>
          <cell r="G122">
            <v>16.714285714285715</v>
          </cell>
          <cell r="H122">
            <v>16.142857142857142</v>
          </cell>
          <cell r="I122">
            <v>15.142857142857141</v>
          </cell>
          <cell r="J122">
            <v>15.571428571428571</v>
          </cell>
          <cell r="K122">
            <v>15.714285714285715</v>
          </cell>
          <cell r="L122">
            <v>15.428571428571429</v>
          </cell>
          <cell r="M122">
            <v>13.142857142857142</v>
          </cell>
          <cell r="N122">
            <v>14.285714285714288</v>
          </cell>
          <cell r="O122">
            <v>13.142857142857142</v>
          </cell>
          <cell r="P122">
            <v>13.571428571428569</v>
          </cell>
          <cell r="Q122">
            <v>13.428571428571429</v>
          </cell>
          <cell r="R122">
            <v>14.916666666666664</v>
          </cell>
        </row>
        <row r="123">
          <cell r="C123">
            <v>11610101</v>
          </cell>
          <cell r="D123" t="str">
            <v>برتقال كبير الحجم ابو صرة-محلي</v>
          </cell>
          <cell r="E123" t="str">
            <v>1كغم</v>
          </cell>
          <cell r="F123">
            <v>3.4807576231587092</v>
          </cell>
          <cell r="G123">
            <v>3.6695988448722989</v>
          </cell>
          <cell r="H123">
            <v>4.1330637479120504</v>
          </cell>
          <cell r="I123">
            <v>4.7939055672354014</v>
          </cell>
          <cell r="J123">
            <v>4.7939055672354014</v>
          </cell>
          <cell r="K123">
            <v>4.7939055672354014</v>
          </cell>
          <cell r="L123">
            <v>4.7939055672354014</v>
          </cell>
          <cell r="M123">
            <v>5.2224632639722204</v>
          </cell>
          <cell r="N123">
            <v>4.7939055672354014</v>
          </cell>
          <cell r="O123">
            <v>4.0915935831278354</v>
          </cell>
          <cell r="P123">
            <v>3.4487584722377211</v>
          </cell>
          <cell r="Q123">
            <v>3.2834982779355473</v>
          </cell>
          <cell r="R123">
            <v>4.2749384707827831</v>
          </cell>
        </row>
        <row r="124">
          <cell r="C124">
            <v>11610104</v>
          </cell>
          <cell r="D124" t="str">
            <v>برتقال متوسط الحجم ابو صرة-مستورد</v>
          </cell>
          <cell r="E124" t="str">
            <v>1كغم</v>
          </cell>
          <cell r="F124">
            <v>3.3793669670557556</v>
          </cell>
          <cell r="G124">
            <v>3.5942760265550144</v>
          </cell>
          <cell r="H124">
            <v>4.0340946951893901</v>
          </cell>
          <cell r="I124">
            <v>4.6262142514578697</v>
          </cell>
          <cell r="J124">
            <v>4.6262142514578697</v>
          </cell>
          <cell r="K124">
            <v>4.6262142514578697</v>
          </cell>
          <cell r="L124">
            <v>4.6262142514578697</v>
          </cell>
          <cell r="M124">
            <v>5.1025347012471904</v>
          </cell>
          <cell r="N124">
            <v>4.6262142514578697</v>
          </cell>
          <cell r="O124">
            <v>4.1550985213616682</v>
          </cell>
          <cell r="P124">
            <v>3.5065122568310154</v>
          </cell>
          <cell r="Q124">
            <v>3.3983682583841341</v>
          </cell>
          <cell r="R124">
            <v>4.1917768903261257</v>
          </cell>
        </row>
        <row r="125">
          <cell r="C125">
            <v>11610201</v>
          </cell>
          <cell r="D125" t="str">
            <v>ليمون اصفر-محلي</v>
          </cell>
          <cell r="E125" t="str">
            <v>1كغم</v>
          </cell>
          <cell r="F125">
            <v>2.9199748381988191</v>
          </cell>
          <cell r="G125">
            <v>2.7702098848271062</v>
          </cell>
          <cell r="H125">
            <v>2.8409906408346677</v>
          </cell>
          <cell r="I125">
            <v>3.2228224298339181</v>
          </cell>
          <cell r="J125">
            <v>3.4489089332697969</v>
          </cell>
          <cell r="K125">
            <v>4.0902905311750448</v>
          </cell>
          <cell r="L125">
            <v>4.5623991618581456</v>
          </cell>
          <cell r="M125">
            <v>3.9044498473705778</v>
          </cell>
          <cell r="N125">
            <v>4.4464375549162991</v>
          </cell>
          <cell r="O125">
            <v>3.5131167104856278</v>
          </cell>
          <cell r="P125">
            <v>2.9606983564467533</v>
          </cell>
          <cell r="Q125">
            <v>2.898265370558895</v>
          </cell>
          <cell r="R125">
            <v>3.4648803549813043</v>
          </cell>
        </row>
        <row r="126">
          <cell r="C126">
            <v>11610202</v>
          </cell>
          <cell r="D126" t="str">
            <v>ليمون اصفر-مستورد</v>
          </cell>
          <cell r="E126" t="str">
            <v>1كغم</v>
          </cell>
          <cell r="F126">
            <v>3.1591668040821066</v>
          </cell>
          <cell r="G126">
            <v>2.9737120471229788</v>
          </cell>
          <cell r="H126">
            <v>3.1088008913393335</v>
          </cell>
          <cell r="I126">
            <v>3.2367058437408116</v>
          </cell>
          <cell r="J126">
            <v>3.4205571842600611</v>
          </cell>
          <cell r="K126">
            <v>4.1774642399244666</v>
          </cell>
          <cell r="L126">
            <v>4.316589145115195</v>
          </cell>
          <cell r="M126">
            <v>4.0121007903764063</v>
          </cell>
          <cell r="N126">
            <v>4.204434983537424</v>
          </cell>
          <cell r="O126">
            <v>3.5957387396428091</v>
          </cell>
          <cell r="P126">
            <v>3.2031690329225877</v>
          </cell>
          <cell r="Q126">
            <v>3.1186847771180068</v>
          </cell>
          <cell r="R126">
            <v>3.5439270399318494</v>
          </cell>
        </row>
        <row r="127">
          <cell r="C127">
            <v>11610401</v>
          </cell>
          <cell r="D127" t="str">
            <v>كلمنتينا متوسطة الحجم-محلي</v>
          </cell>
          <cell r="E127" t="str">
            <v>1كغم</v>
          </cell>
          <cell r="F127">
            <v>3.0277313992322119</v>
          </cell>
          <cell r="G127">
            <v>3.2574581463370711</v>
          </cell>
          <cell r="H127">
            <v>3.4079861687447179</v>
          </cell>
          <cell r="I127">
            <v>3.9681166989646988</v>
          </cell>
          <cell r="J127">
            <v>3.9681166989646988</v>
          </cell>
          <cell r="K127">
            <v>3.9681166989646988</v>
          </cell>
          <cell r="L127">
            <v>3.9681166989646988</v>
          </cell>
          <cell r="M127">
            <v>4.1253559909632891</v>
          </cell>
          <cell r="N127">
            <v>3.9681166989646988</v>
          </cell>
          <cell r="O127">
            <v>3.8685990552285885</v>
          </cell>
          <cell r="P127">
            <v>3.2281135628109716</v>
          </cell>
          <cell r="Q127">
            <v>3.0044680824991676</v>
          </cell>
          <cell r="R127">
            <v>3.6466913250532929</v>
          </cell>
        </row>
        <row r="128">
          <cell r="C128">
            <v>11610403</v>
          </cell>
          <cell r="D128" t="str">
            <v>كلمنتينا متوسطة الحجم-مستورد</v>
          </cell>
          <cell r="E128" t="str">
            <v>1كغم</v>
          </cell>
          <cell r="F128">
            <v>3.1646791466512765</v>
          </cell>
          <cell r="G128">
            <v>3.3759319148874796</v>
          </cell>
          <cell r="H128">
            <v>3.3827255061156642</v>
          </cell>
          <cell r="I128">
            <v>3.7495656233806018</v>
          </cell>
          <cell r="J128">
            <v>3.7495656233806018</v>
          </cell>
          <cell r="K128">
            <v>3.7495656233806018</v>
          </cell>
          <cell r="L128">
            <v>3.7495656233806018</v>
          </cell>
          <cell r="M128">
            <v>4.0294406479742069</v>
          </cell>
          <cell r="N128">
            <v>3.7495656233806018</v>
          </cell>
          <cell r="O128">
            <v>3.8211065524843537</v>
          </cell>
          <cell r="P128">
            <v>3.4275314344984498</v>
          </cell>
          <cell r="Q128">
            <v>3.2606552926947749</v>
          </cell>
          <cell r="R128">
            <v>3.600824884350768</v>
          </cell>
        </row>
        <row r="129">
          <cell r="C129">
            <v>11610501</v>
          </cell>
          <cell r="D129" t="str">
            <v>بوملي-محلي</v>
          </cell>
          <cell r="E129" t="str">
            <v>1كغم</v>
          </cell>
          <cell r="F129">
            <v>3.757117972803413</v>
          </cell>
          <cell r="G129">
            <v>3.6925052843245254</v>
          </cell>
          <cell r="H129">
            <v>3.7733247316568734</v>
          </cell>
          <cell r="I129">
            <v>3.9312973520053349</v>
          </cell>
          <cell r="J129">
            <v>3.9312973520053349</v>
          </cell>
          <cell r="K129">
            <v>3.9312973520053349</v>
          </cell>
          <cell r="L129">
            <v>3.9312973520053349</v>
          </cell>
          <cell r="M129">
            <v>4.3584818007301251</v>
          </cell>
          <cell r="N129">
            <v>3.9312973520053349</v>
          </cell>
          <cell r="O129">
            <v>4.3550823994455303</v>
          </cell>
          <cell r="P129">
            <v>3.880200566222662</v>
          </cell>
          <cell r="Q129">
            <v>3.6814854099910668</v>
          </cell>
          <cell r="R129">
            <v>3.9295570771000725</v>
          </cell>
        </row>
        <row r="130">
          <cell r="C130">
            <v>11610502</v>
          </cell>
          <cell r="D130" t="str">
            <v>جريب فروت-مستورد</v>
          </cell>
          <cell r="E130" t="str">
            <v>1كغم</v>
          </cell>
          <cell r="F130">
            <v>3.2226228445591554</v>
          </cell>
          <cell r="G130">
            <v>3.2976817165572214</v>
          </cell>
          <cell r="H130">
            <v>3.3665856208208842</v>
          </cell>
          <cell r="I130">
            <v>3.7239748880098795</v>
          </cell>
          <cell r="J130">
            <v>3.7239748880098795</v>
          </cell>
          <cell r="K130">
            <v>3.7239748880098795</v>
          </cell>
          <cell r="L130">
            <v>3.7239748880098795</v>
          </cell>
          <cell r="M130">
            <v>4.1482043266863347</v>
          </cell>
          <cell r="N130">
            <v>3.7239748880098795</v>
          </cell>
          <cell r="O130">
            <v>3.9798930667762362</v>
          </cell>
          <cell r="P130">
            <v>3.5544587043852562</v>
          </cell>
          <cell r="Q130">
            <v>3.401819097829907</v>
          </cell>
          <cell r="R130">
            <v>3.6325949848053658</v>
          </cell>
        </row>
        <row r="131">
          <cell r="C131">
            <v>11610601</v>
          </cell>
          <cell r="D131" t="str">
            <v>موز متوسط الحجم-محلي</v>
          </cell>
          <cell r="E131" t="str">
            <v>1كغم</v>
          </cell>
          <cell r="F131">
            <v>3.7981907711634544</v>
          </cell>
          <cell r="G131">
            <v>3.8043821639603936</v>
          </cell>
          <cell r="H131">
            <v>4.488101030019287</v>
          </cell>
          <cell r="I131">
            <v>4.6644002223868295</v>
          </cell>
          <cell r="J131">
            <v>3.83224484978932</v>
          </cell>
          <cell r="K131">
            <v>3.5316288227678285</v>
          </cell>
          <cell r="L131">
            <v>5.4008317683922442</v>
          </cell>
          <cell r="M131">
            <v>4.8902215771835627</v>
          </cell>
          <cell r="N131">
            <v>5.1277824370764469</v>
          </cell>
          <cell r="O131">
            <v>5.1173714867606357</v>
          </cell>
          <cell r="P131">
            <v>3.9333711746556124</v>
          </cell>
          <cell r="Q131">
            <v>3.4395017773861611</v>
          </cell>
          <cell r="R131">
            <v>4.3356690067951478</v>
          </cell>
        </row>
        <row r="132">
          <cell r="C132">
            <v>11610602</v>
          </cell>
          <cell r="D132" t="str">
            <v>موز كبير الحجم-اسرائيل</v>
          </cell>
          <cell r="E132" t="str">
            <v>1كغم</v>
          </cell>
          <cell r="F132">
            <v>3.8766576675821485</v>
          </cell>
          <cell r="G132">
            <v>3.8477995742990592</v>
          </cell>
          <cell r="H132">
            <v>4.5046067327416921</v>
          </cell>
          <cell r="I132">
            <v>4.7604458897421802</v>
          </cell>
          <cell r="J132">
            <v>3.8761529467509166</v>
          </cell>
          <cell r="K132">
            <v>3.5658775978933934</v>
          </cell>
          <cell r="L132">
            <v>5.4461955643977387</v>
          </cell>
          <cell r="M132">
            <v>4.9699140268512867</v>
          </cell>
          <cell r="N132">
            <v>5.1563563566680273</v>
          </cell>
          <cell r="O132">
            <v>5.2739788944415968</v>
          </cell>
          <cell r="P132">
            <v>3.8979249146976187</v>
          </cell>
          <cell r="Q132">
            <v>3.3543009914275319</v>
          </cell>
          <cell r="R132">
            <v>4.3775175964577651</v>
          </cell>
        </row>
        <row r="133">
          <cell r="C133">
            <v>11610701</v>
          </cell>
          <cell r="D133" t="str">
            <v>تفاح احمر-اسرائيل</v>
          </cell>
          <cell r="E133" t="str">
            <v>1كغم</v>
          </cell>
          <cell r="F133">
            <v>6.4782696449074395</v>
          </cell>
          <cell r="G133">
            <v>6.5690905139201137</v>
          </cell>
          <cell r="H133">
            <v>6.5049152000955859</v>
          </cell>
          <cell r="I133">
            <v>6.5244100771009075</v>
          </cell>
          <cell r="J133">
            <v>6.8147272846839853</v>
          </cell>
          <cell r="K133">
            <v>7.3096124863405789</v>
          </cell>
          <cell r="L133">
            <v>7.8603451720823232</v>
          </cell>
          <cell r="M133">
            <v>7.2152002776882656</v>
          </cell>
          <cell r="N133">
            <v>7.7421601831980746</v>
          </cell>
          <cell r="O133">
            <v>6.9301355012868084</v>
          </cell>
          <cell r="P133">
            <v>6.7567514964441511</v>
          </cell>
          <cell r="Q133">
            <v>6.8735851765635578</v>
          </cell>
          <cell r="R133">
            <v>6.9649335845259825</v>
          </cell>
        </row>
        <row r="134">
          <cell r="C134">
            <v>11610702</v>
          </cell>
          <cell r="D134" t="str">
            <v>تفاح اصفر جولدن- اسرائيل</v>
          </cell>
          <cell r="E134" t="str">
            <v>1كغم</v>
          </cell>
          <cell r="F134">
            <v>6.4314426343700299</v>
          </cell>
          <cell r="G134">
            <v>6.5331075893443726</v>
          </cell>
          <cell r="H134">
            <v>6.4947287462490664</v>
          </cell>
          <cell r="I134">
            <v>6.5494620770286014</v>
          </cell>
          <cell r="J134">
            <v>6.8255134781880686</v>
          </cell>
          <cell r="K134">
            <v>7.3812309807465502</v>
          </cell>
          <cell r="L134">
            <v>7.8820333440056629</v>
          </cell>
          <cell r="M134">
            <v>7.1936045300801901</v>
          </cell>
          <cell r="N134">
            <v>7.6475798828018933</v>
          </cell>
          <cell r="O134">
            <v>6.8980582519154012</v>
          </cell>
          <cell r="P134">
            <v>6.7708436254950053</v>
          </cell>
          <cell r="Q134">
            <v>6.855513217556628</v>
          </cell>
          <cell r="R134">
            <v>6.9552598631484566</v>
          </cell>
        </row>
        <row r="135">
          <cell r="C135">
            <v>11610801</v>
          </cell>
          <cell r="D135" t="str">
            <v>عنب ابيض حلواني حبة طويلة-اسرائيل</v>
          </cell>
          <cell r="E135" t="str">
            <v>1كغم</v>
          </cell>
          <cell r="F135">
            <v>7.7520465317130771</v>
          </cell>
          <cell r="G135">
            <v>7.7520465317130771</v>
          </cell>
          <cell r="H135">
            <v>7.7520465317130771</v>
          </cell>
          <cell r="I135">
            <v>7.7520465317130771</v>
          </cell>
          <cell r="J135">
            <v>16.946340383774807</v>
          </cell>
          <cell r="K135">
            <v>11.682357122818445</v>
          </cell>
          <cell r="L135">
            <v>10.912936282687159</v>
          </cell>
          <cell r="M135">
            <v>9.6033726267577144</v>
          </cell>
          <cell r="N135">
            <v>9.5910833866226959</v>
          </cell>
          <cell r="O135">
            <v>11.424603162266218</v>
          </cell>
          <cell r="P135">
            <v>11.424603162266218</v>
          </cell>
          <cell r="Q135">
            <v>11.424603162266218</v>
          </cell>
          <cell r="R135">
            <v>10.334840451359318</v>
          </cell>
        </row>
        <row r="136">
          <cell r="C136">
            <v>11610802</v>
          </cell>
          <cell r="D136" t="str">
            <v>عنب اسمر عادي - محلي</v>
          </cell>
          <cell r="E136" t="str">
            <v>1كغم</v>
          </cell>
          <cell r="F136">
            <v>7.3303360116512861</v>
          </cell>
          <cell r="G136">
            <v>7.3303360116512861</v>
          </cell>
          <cell r="H136">
            <v>7.3303360116512861</v>
          </cell>
          <cell r="I136">
            <v>7.3303360116512861</v>
          </cell>
          <cell r="J136">
            <v>16.266667089371015</v>
          </cell>
          <cell r="K136">
            <v>13.159227685506382</v>
          </cell>
          <cell r="L136">
            <v>10.860350368673892</v>
          </cell>
          <cell r="M136">
            <v>8.4666483041288423</v>
          </cell>
          <cell r="N136">
            <v>8.7595963120311389</v>
          </cell>
          <cell r="O136">
            <v>10.081232855427082</v>
          </cell>
          <cell r="P136">
            <v>10.081232855427082</v>
          </cell>
          <cell r="Q136">
            <v>10.081232855427082</v>
          </cell>
          <cell r="R136">
            <v>9.7564610310498043</v>
          </cell>
        </row>
        <row r="137">
          <cell r="C137">
            <v>11610901</v>
          </cell>
          <cell r="D137" t="str">
            <v>بطيخ مخطط -اسرائيل</v>
          </cell>
          <cell r="E137" t="str">
            <v>1كغم</v>
          </cell>
          <cell r="F137">
            <v>3.7564436614249095</v>
          </cell>
          <cell r="G137">
            <v>3.7564436614249095</v>
          </cell>
          <cell r="H137">
            <v>3.7564436614249095</v>
          </cell>
          <cell r="I137">
            <v>3.7564436614249095</v>
          </cell>
          <cell r="J137">
            <v>3.3561043255516396</v>
          </cell>
          <cell r="K137">
            <v>2.2229739447202101</v>
          </cell>
          <cell r="L137">
            <v>1.8458680380652632</v>
          </cell>
          <cell r="M137">
            <v>2.9764243676641047</v>
          </cell>
          <cell r="N137">
            <v>2.1439792528852761</v>
          </cell>
          <cell r="O137">
            <v>3.8113237092405536</v>
          </cell>
          <cell r="P137">
            <v>3.8113237092405536</v>
          </cell>
          <cell r="Q137">
            <v>3.8113237092405536</v>
          </cell>
          <cell r="R137">
            <v>3.2504246418589826</v>
          </cell>
        </row>
        <row r="138">
          <cell r="C138">
            <v>11610902</v>
          </cell>
          <cell r="D138" t="str">
            <v>بطيخ اخضر بلدي -محلي</v>
          </cell>
          <cell r="E138" t="str">
            <v>1كغم</v>
          </cell>
          <cell r="F138">
            <v>3.3636871561297434</v>
          </cell>
          <cell r="G138">
            <v>3.3636871561297434</v>
          </cell>
          <cell r="H138">
            <v>3.3636871561297434</v>
          </cell>
          <cell r="I138">
            <v>3.3636871561297434</v>
          </cell>
          <cell r="J138">
            <v>3.3496433939393988</v>
          </cell>
          <cell r="K138">
            <v>2.2920027305186657</v>
          </cell>
          <cell r="L138">
            <v>1.9366262095202833</v>
          </cell>
          <cell r="M138">
            <v>2.3521818695023646</v>
          </cell>
          <cell r="N138">
            <v>2.1084957009394656</v>
          </cell>
          <cell r="O138">
            <v>2.647834730356537</v>
          </cell>
          <cell r="P138">
            <v>2.647834730356537</v>
          </cell>
          <cell r="Q138">
            <v>2.647834730356537</v>
          </cell>
          <cell r="R138">
            <v>2.7864335600007295</v>
          </cell>
        </row>
        <row r="139">
          <cell r="C139">
            <v>11611001</v>
          </cell>
          <cell r="D139" t="str">
            <v>شمام - محلي</v>
          </cell>
          <cell r="E139" t="str">
            <v>1كغم</v>
          </cell>
          <cell r="F139">
            <v>3.6869064398401532</v>
          </cell>
          <cell r="G139">
            <v>3.6869064398401532</v>
          </cell>
          <cell r="H139">
            <v>3.6869064398401532</v>
          </cell>
          <cell r="I139">
            <v>3.6869064398401532</v>
          </cell>
          <cell r="J139">
            <v>3.8777453405758244</v>
          </cell>
          <cell r="K139">
            <v>2.6590872498978158</v>
          </cell>
          <cell r="L139">
            <v>2.6697020986689548</v>
          </cell>
          <cell r="M139">
            <v>3.4122976022609057</v>
          </cell>
          <cell r="N139">
            <v>3.0446326421557997</v>
          </cell>
          <cell r="O139">
            <v>3.5072277708849442</v>
          </cell>
          <cell r="P139">
            <v>3.5072277708849442</v>
          </cell>
          <cell r="Q139">
            <v>3.5072277708849442</v>
          </cell>
          <cell r="R139">
            <v>3.4110645004645623</v>
          </cell>
        </row>
        <row r="140">
          <cell r="C140">
            <v>11611002</v>
          </cell>
          <cell r="D140" t="str">
            <v>شمام - اسرائيل</v>
          </cell>
          <cell r="E140" t="str">
            <v>1كغم</v>
          </cell>
          <cell r="F140">
            <v>3.8268935529628783</v>
          </cell>
          <cell r="G140">
            <v>3.8268935529628783</v>
          </cell>
          <cell r="H140">
            <v>3.8268935529628783</v>
          </cell>
          <cell r="I140">
            <v>3.8268935529628783</v>
          </cell>
          <cell r="J140">
            <v>4.099929234873704</v>
          </cell>
          <cell r="K140">
            <v>2.7984186267610505</v>
          </cell>
          <cell r="L140">
            <v>2.6264878234568174</v>
          </cell>
          <cell r="M140">
            <v>3.831566520451589</v>
          </cell>
          <cell r="N140">
            <v>3.2399114943874219</v>
          </cell>
          <cell r="O140">
            <v>3.88279546527788</v>
          </cell>
          <cell r="P140">
            <v>3.88279546527788</v>
          </cell>
          <cell r="Q140">
            <v>3.88279546527788</v>
          </cell>
          <cell r="R140">
            <v>3.6293561923013109</v>
          </cell>
        </row>
        <row r="141">
          <cell r="C141">
            <v>11611102</v>
          </cell>
          <cell r="D141" t="str">
            <v>مشمش بلدي - محلي</v>
          </cell>
          <cell r="E141" t="str">
            <v>1كغم</v>
          </cell>
          <cell r="F141">
            <v>14.921007532986161</v>
          </cell>
          <cell r="G141">
            <v>14.921007532986161</v>
          </cell>
          <cell r="H141">
            <v>14.921007532986161</v>
          </cell>
          <cell r="I141">
            <v>14.921007532986161</v>
          </cell>
          <cell r="J141">
            <v>20.593306695321075</v>
          </cell>
          <cell r="K141">
            <v>14.689177378271971</v>
          </cell>
          <cell r="L141">
            <v>13.174522125222873</v>
          </cell>
          <cell r="M141">
            <v>13.174522125222873</v>
          </cell>
          <cell r="N141">
            <v>13.174522125222873</v>
          </cell>
          <cell r="O141">
            <v>13.174522125222873</v>
          </cell>
          <cell r="P141">
            <v>13.174522125222873</v>
          </cell>
          <cell r="Q141">
            <v>13.174522125222873</v>
          </cell>
          <cell r="R141">
            <v>14.501137246406243</v>
          </cell>
        </row>
        <row r="142">
          <cell r="C142">
            <v>11611103</v>
          </cell>
          <cell r="D142" t="str">
            <v>مشمش - حموي - مستورد</v>
          </cell>
          <cell r="E142" t="str">
            <v>1كغم</v>
          </cell>
          <cell r="F142">
            <v>12.197920039917859</v>
          </cell>
          <cell r="G142">
            <v>12.197920039917859</v>
          </cell>
          <cell r="H142">
            <v>12.197920039917859</v>
          </cell>
          <cell r="I142">
            <v>12.197920039917859</v>
          </cell>
          <cell r="J142">
            <v>18.535459721338572</v>
          </cell>
          <cell r="K142">
            <v>13.556088062312176</v>
          </cell>
          <cell r="L142">
            <v>13.126890996040483</v>
          </cell>
          <cell r="M142">
            <v>13.126890996040483</v>
          </cell>
          <cell r="N142">
            <v>13.126890996040483</v>
          </cell>
          <cell r="O142">
            <v>13.126890996040483</v>
          </cell>
          <cell r="P142">
            <v>13.126890996040483</v>
          </cell>
          <cell r="Q142">
            <v>13.126890996040483</v>
          </cell>
          <cell r="R142">
            <v>13.303714493297091</v>
          </cell>
        </row>
        <row r="143">
          <cell r="C143">
            <v>11611201</v>
          </cell>
          <cell r="D143" t="str">
            <v>خوخ ابو فروة(دراق) -محلي</v>
          </cell>
          <cell r="E143" t="str">
            <v>1كغم</v>
          </cell>
          <cell r="F143">
            <v>6.7211829327982793</v>
          </cell>
          <cell r="G143">
            <v>6.7211829327982793</v>
          </cell>
          <cell r="H143">
            <v>6.7211829327982793</v>
          </cell>
          <cell r="I143">
            <v>6.7211829327982793</v>
          </cell>
          <cell r="J143">
            <v>10.670053756780932</v>
          </cell>
          <cell r="K143">
            <v>10.47778175264334</v>
          </cell>
          <cell r="L143">
            <v>9.889591241844121</v>
          </cell>
          <cell r="M143">
            <v>9.8524174959114763</v>
          </cell>
          <cell r="N143">
            <v>9.8758098383896957</v>
          </cell>
          <cell r="O143">
            <v>9.6471370191315273</v>
          </cell>
          <cell r="P143">
            <v>9.6050600189140347</v>
          </cell>
          <cell r="Q143">
            <v>9.6050600189140347</v>
          </cell>
          <cell r="R143">
            <v>8.8756369061435247</v>
          </cell>
        </row>
        <row r="144">
          <cell r="C144">
            <v>11611202</v>
          </cell>
          <cell r="D144" t="str">
            <v>خوخ ابو فروة(دراق) -اسرائيلي</v>
          </cell>
          <cell r="E144" t="str">
            <v>1كغم</v>
          </cell>
          <cell r="F144">
            <v>7.8084730296111351</v>
          </cell>
          <cell r="G144">
            <v>7.8084730296111351</v>
          </cell>
          <cell r="H144">
            <v>7.8084730296111351</v>
          </cell>
          <cell r="I144">
            <v>7.8084730296111351</v>
          </cell>
          <cell r="J144">
            <v>13.052987459823472</v>
          </cell>
          <cell r="K144">
            <v>11.201410212746168</v>
          </cell>
          <cell r="L144">
            <v>11.421261473617815</v>
          </cell>
          <cell r="M144">
            <v>11.011496373653134</v>
          </cell>
          <cell r="N144">
            <v>11.749973551198147</v>
          </cell>
          <cell r="O144">
            <v>10.749038018884555</v>
          </cell>
          <cell r="P144">
            <v>10.884587001537254</v>
          </cell>
          <cell r="Q144">
            <v>10.884587001537254</v>
          </cell>
          <cell r="R144">
            <v>10.182436100953529</v>
          </cell>
        </row>
        <row r="145">
          <cell r="C145">
            <v>11611203</v>
          </cell>
          <cell r="D145" t="str">
            <v>خوخ نكترين املس - اسرائيلي</v>
          </cell>
          <cell r="E145" t="str">
            <v>1كغم</v>
          </cell>
          <cell r="F145">
            <v>7.9503657973663415</v>
          </cell>
          <cell r="G145">
            <v>7.9503657973663415</v>
          </cell>
          <cell r="H145">
            <v>7.9503657973663415</v>
          </cell>
          <cell r="I145">
            <v>7.9503657973663415</v>
          </cell>
          <cell r="J145">
            <v>13.067657827960291</v>
          </cell>
          <cell r="K145">
            <v>10.808127780304378</v>
          </cell>
          <cell r="L145">
            <v>9.9955846186136874</v>
          </cell>
          <cell r="M145">
            <v>10.906948574507055</v>
          </cell>
          <cell r="N145">
            <v>10.945069302057258</v>
          </cell>
          <cell r="O145">
            <v>10.342962731715854</v>
          </cell>
          <cell r="P145">
            <v>10.519919666318973</v>
          </cell>
          <cell r="Q145">
            <v>10.519919666318973</v>
          </cell>
          <cell r="R145">
            <v>9.908971113105153</v>
          </cell>
        </row>
        <row r="146">
          <cell r="C146">
            <v>11611301</v>
          </cell>
          <cell r="D146" t="str">
            <v>البرقوق  - احمر معطر -محلي</v>
          </cell>
          <cell r="E146" t="str">
            <v>1كغم</v>
          </cell>
          <cell r="F146">
            <v>7.6294372328630251</v>
          </cell>
          <cell r="G146">
            <v>7.6294372328630251</v>
          </cell>
          <cell r="H146">
            <v>7.6294372328630251</v>
          </cell>
          <cell r="I146">
            <v>7.6294372328630251</v>
          </cell>
          <cell r="J146">
            <v>11.732287614769424</v>
          </cell>
          <cell r="K146">
            <v>11.733626111438481</v>
          </cell>
          <cell r="L146">
            <v>10.711009170846728</v>
          </cell>
          <cell r="M146">
            <v>11.655381563240827</v>
          </cell>
          <cell r="N146">
            <v>11.084074626601641</v>
          </cell>
          <cell r="O146">
            <v>11.436833747735788</v>
          </cell>
          <cell r="P146">
            <v>11.88833247682355</v>
          </cell>
          <cell r="Q146">
            <v>11.88833247682355</v>
          </cell>
          <cell r="R146">
            <v>10.220635559977673</v>
          </cell>
        </row>
        <row r="147">
          <cell r="C147">
            <v>11611302</v>
          </cell>
          <cell r="D147" t="str">
            <v>برقوق احمر عادي -اسرائيلي</v>
          </cell>
          <cell r="E147" t="str">
            <v>1كغم</v>
          </cell>
          <cell r="F147">
            <v>11.438689977840347</v>
          </cell>
          <cell r="G147">
            <v>11.438689977840347</v>
          </cell>
          <cell r="H147">
            <v>11.438689977840347</v>
          </cell>
          <cell r="I147">
            <v>11.438689977840347</v>
          </cell>
          <cell r="J147">
            <v>17.512688823416653</v>
          </cell>
          <cell r="K147">
            <v>14.286493170325507</v>
          </cell>
          <cell r="L147">
            <v>12.753345407180392</v>
          </cell>
          <cell r="M147">
            <v>13.322149825679251</v>
          </cell>
          <cell r="N147">
            <v>13.587601548709721</v>
          </cell>
          <cell r="O147">
            <v>12.733126395397326</v>
          </cell>
          <cell r="P147">
            <v>13.336979396420183</v>
          </cell>
          <cell r="Q147">
            <v>13.336979396420183</v>
          </cell>
          <cell r="R147">
            <v>13.052010322909219</v>
          </cell>
        </row>
        <row r="148">
          <cell r="C148">
            <v>11611401</v>
          </cell>
          <cell r="D148" t="str">
            <v>جوافة حبة وسط - محلي</v>
          </cell>
          <cell r="E148" t="str">
            <v>1كغم</v>
          </cell>
          <cell r="F148">
            <v>13.050000930854914</v>
          </cell>
          <cell r="G148">
            <v>13.050000930854914</v>
          </cell>
          <cell r="H148">
            <v>13.050000930854914</v>
          </cell>
          <cell r="I148">
            <v>13.050000930854914</v>
          </cell>
          <cell r="J148">
            <v>13.050000930854914</v>
          </cell>
          <cell r="K148">
            <v>13.050000930854914</v>
          </cell>
          <cell r="L148">
            <v>13.050000930854914</v>
          </cell>
          <cell r="M148">
            <v>10.250103770276706</v>
          </cell>
          <cell r="N148">
            <v>13.050000930854914</v>
          </cell>
          <cell r="O148">
            <v>7.19656760632542</v>
          </cell>
          <cell r="P148">
            <v>8.2577922329317186</v>
          </cell>
          <cell r="Q148">
            <v>9.0779185019623103</v>
          </cell>
          <cell r="R148">
            <v>11.598532463194621</v>
          </cell>
        </row>
        <row r="149">
          <cell r="C149">
            <v>11611402</v>
          </cell>
          <cell r="D149" t="str">
            <v>جوافة حبة وسط - اسرائيلي</v>
          </cell>
          <cell r="E149" t="str">
            <v>1كغم</v>
          </cell>
          <cell r="F149">
            <v>13.272589424289297</v>
          </cell>
          <cell r="G149">
            <v>13.272589424289297</v>
          </cell>
          <cell r="H149">
            <v>13.272589424289297</v>
          </cell>
          <cell r="I149">
            <v>13.272589424289297</v>
          </cell>
          <cell r="J149">
            <v>13.272589424289297</v>
          </cell>
          <cell r="K149">
            <v>13.272589424289297</v>
          </cell>
          <cell r="L149">
            <v>13.272589424289297</v>
          </cell>
          <cell r="M149">
            <v>10.651495776494993</v>
          </cell>
          <cell r="N149">
            <v>13.272589424289297</v>
          </cell>
          <cell r="O149">
            <v>7.7556123383024236</v>
          </cell>
          <cell r="P149">
            <v>8.7434229035015889</v>
          </cell>
          <cell r="Q149">
            <v>9.7242381146493209</v>
          </cell>
          <cell r="R149">
            <v>11.921290377271893</v>
          </cell>
        </row>
        <row r="150">
          <cell r="C150">
            <v>11611501</v>
          </cell>
          <cell r="D150" t="str">
            <v>تين حماضي - محلي</v>
          </cell>
          <cell r="E150" t="str">
            <v>1كغم</v>
          </cell>
          <cell r="F150">
            <v>8.909673504648147</v>
          </cell>
          <cell r="G150">
            <v>8.909673504648147</v>
          </cell>
          <cell r="H150">
            <v>8.909673504648147</v>
          </cell>
          <cell r="I150">
            <v>8.909673504648147</v>
          </cell>
          <cell r="J150">
            <v>8.909673504648147</v>
          </cell>
          <cell r="K150">
            <v>10.610843744021462</v>
          </cell>
          <cell r="L150">
            <v>15.485442082099221</v>
          </cell>
          <cell r="M150">
            <v>11.472489902891084</v>
          </cell>
          <cell r="N150">
            <v>12.346241070220376</v>
          </cell>
          <cell r="O150">
            <v>11.472489902891084</v>
          </cell>
          <cell r="P150">
            <v>11.472489902891084</v>
          </cell>
          <cell r="Q150">
            <v>11.472489902891084</v>
          </cell>
          <cell r="R150">
            <v>10.740071169262178</v>
          </cell>
        </row>
        <row r="151">
          <cell r="C151">
            <v>11611502</v>
          </cell>
          <cell r="D151" t="str">
            <v>تين اسوادي - محلي</v>
          </cell>
          <cell r="E151" t="str">
            <v>1كغم</v>
          </cell>
          <cell r="F151">
            <v>8.431569323036614</v>
          </cell>
          <cell r="G151">
            <v>8.431569323036614</v>
          </cell>
          <cell r="H151">
            <v>8.431569323036614</v>
          </cell>
          <cell r="I151">
            <v>8.431569323036614</v>
          </cell>
          <cell r="J151">
            <v>8.431569323036614</v>
          </cell>
          <cell r="K151">
            <v>10.744855534857125</v>
          </cell>
          <cell r="L151">
            <v>14.908873319905524</v>
          </cell>
          <cell r="M151">
            <v>11.288428016348302</v>
          </cell>
          <cell r="N151">
            <v>11.465729398137173</v>
          </cell>
          <cell r="O151">
            <v>11.288428016348302</v>
          </cell>
          <cell r="P151">
            <v>11.288428016348302</v>
          </cell>
          <cell r="Q151">
            <v>11.288428016348302</v>
          </cell>
          <cell r="R151">
            <v>10.36925141112301</v>
          </cell>
        </row>
        <row r="152">
          <cell r="C152">
            <v>11611601</v>
          </cell>
          <cell r="D152" t="str">
            <v>بلح اصفر-اسرائيل</v>
          </cell>
          <cell r="E152" t="str">
            <v>1كغم</v>
          </cell>
          <cell r="F152">
            <v>7.5044566554594798</v>
          </cell>
          <cell r="G152">
            <v>7.5664913841753485</v>
          </cell>
          <cell r="H152">
            <v>7.4214870989129418</v>
          </cell>
          <cell r="I152">
            <v>7.4214870989129418</v>
          </cell>
          <cell r="J152">
            <v>7.4214870989129418</v>
          </cell>
          <cell r="K152">
            <v>7.4214870989129418</v>
          </cell>
          <cell r="L152">
            <v>7.4214870989129418</v>
          </cell>
          <cell r="M152">
            <v>7.6517592785247359</v>
          </cell>
          <cell r="N152">
            <v>10.776414885512922</v>
          </cell>
          <cell r="O152">
            <v>8.139450711357707</v>
          </cell>
          <cell r="P152">
            <v>8.1700949334215771</v>
          </cell>
          <cell r="Q152">
            <v>8.1597248175327071</v>
          </cell>
          <cell r="R152">
            <v>7.9229856800457661</v>
          </cell>
        </row>
        <row r="153">
          <cell r="C153">
            <v>11611602</v>
          </cell>
          <cell r="D153" t="str">
            <v>بلح اسود - رطب - محلي</v>
          </cell>
          <cell r="E153" t="str">
            <v>1كغم</v>
          </cell>
          <cell r="F153">
            <v>4.999130865261904</v>
          </cell>
          <cell r="G153">
            <v>5.0647181590612647</v>
          </cell>
          <cell r="H153">
            <v>5.0944879079463226</v>
          </cell>
          <cell r="I153">
            <v>5.2551446650684985</v>
          </cell>
          <cell r="J153">
            <v>5.2551446650684985</v>
          </cell>
          <cell r="K153">
            <v>5.2551446650684985</v>
          </cell>
          <cell r="L153">
            <v>5.2551446650684985</v>
          </cell>
          <cell r="M153">
            <v>7.2560257822089209</v>
          </cell>
          <cell r="N153">
            <v>6.9282530187008202</v>
          </cell>
          <cell r="O153">
            <v>5.2224756202255556</v>
          </cell>
          <cell r="P153">
            <v>5.0717302737657253</v>
          </cell>
          <cell r="Q153">
            <v>5.0322628657414672</v>
          </cell>
          <cell r="R153">
            <v>5.4741385960988325</v>
          </cell>
        </row>
        <row r="154">
          <cell r="C154">
            <v>11611701</v>
          </cell>
          <cell r="D154" t="str">
            <v>كاكا-اسرائيل</v>
          </cell>
          <cell r="E154" t="str">
            <v>1كغم</v>
          </cell>
          <cell r="F154">
            <v>6.0385929192118706</v>
          </cell>
          <cell r="G154">
            <v>6.4977369911116991</v>
          </cell>
          <cell r="H154">
            <v>7.5794585787403417</v>
          </cell>
          <cell r="I154">
            <v>10.097818716971522</v>
          </cell>
          <cell r="J154">
            <v>10.097818716971522</v>
          </cell>
          <cell r="K154">
            <v>10.097818716971522</v>
          </cell>
          <cell r="L154">
            <v>10.097818716971522</v>
          </cell>
          <cell r="M154">
            <v>11.285817714060943</v>
          </cell>
          <cell r="N154">
            <v>10.097818716971522</v>
          </cell>
          <cell r="O154">
            <v>8.2905672028537101</v>
          </cell>
          <cell r="P154">
            <v>5.7915575133107104</v>
          </cell>
          <cell r="Q154">
            <v>4.9244458778548559</v>
          </cell>
          <cell r="R154">
            <v>8.4081058651668119</v>
          </cell>
        </row>
        <row r="155">
          <cell r="C155">
            <v>11611801</v>
          </cell>
          <cell r="D155" t="str">
            <v>اجاص اصفر  - اسرائيل</v>
          </cell>
          <cell r="E155" t="str">
            <v>1كغم</v>
          </cell>
          <cell r="F155">
            <v>8.24588397479069</v>
          </cell>
          <cell r="G155">
            <v>8.4696073684100561</v>
          </cell>
          <cell r="H155">
            <v>8.8293967043537975</v>
          </cell>
          <cell r="I155">
            <v>9.1119367175041273</v>
          </cell>
          <cell r="J155">
            <v>9.6093048821203713</v>
          </cell>
          <cell r="K155">
            <v>10.071623728647946</v>
          </cell>
          <cell r="L155">
            <v>10.342330144760981</v>
          </cell>
          <cell r="M155">
            <v>9.3422181720379971</v>
          </cell>
          <cell r="N155">
            <v>9.6513400034362071</v>
          </cell>
          <cell r="O155">
            <v>9.5712906444581556</v>
          </cell>
          <cell r="P155">
            <v>9.4471377745267127</v>
          </cell>
          <cell r="Q155">
            <v>9.620923300368494</v>
          </cell>
          <cell r="R155">
            <v>9.3594161179512945</v>
          </cell>
        </row>
        <row r="156">
          <cell r="C156">
            <v>11611802</v>
          </cell>
          <cell r="D156" t="str">
            <v>أجاص أخضر - محلي</v>
          </cell>
          <cell r="E156" t="str">
            <v>1كغم</v>
          </cell>
          <cell r="F156">
            <v>7.4428501090508252</v>
          </cell>
          <cell r="G156">
            <v>7.3334116553297841</v>
          </cell>
          <cell r="H156">
            <v>7.8501990862225464</v>
          </cell>
          <cell r="I156">
            <v>7.8470468601823722</v>
          </cell>
          <cell r="J156">
            <v>8.3444547624764329</v>
          </cell>
          <cell r="K156">
            <v>8.8646281594046137</v>
          </cell>
          <cell r="L156">
            <v>9.1900030948778948</v>
          </cell>
          <cell r="M156">
            <v>8.5313530317083899</v>
          </cell>
          <cell r="N156">
            <v>9.0924379758719702</v>
          </cell>
          <cell r="O156">
            <v>8.8658536319184051</v>
          </cell>
          <cell r="P156">
            <v>8.6119333390652955</v>
          </cell>
          <cell r="Q156">
            <v>8.9503343632895085</v>
          </cell>
          <cell r="R156">
            <v>8.4103755057831702</v>
          </cell>
        </row>
        <row r="157">
          <cell r="C157">
            <v>11611901</v>
          </cell>
          <cell r="D157" t="str">
            <v>مانجا - اسرائيل</v>
          </cell>
          <cell r="E157" t="str">
            <v>1كغم</v>
          </cell>
          <cell r="F157">
            <v>9.5934753125451877</v>
          </cell>
          <cell r="G157">
            <v>9.5934753125451877</v>
          </cell>
          <cell r="H157">
            <v>9.5934753125451877</v>
          </cell>
          <cell r="I157">
            <v>9.5934753125451877</v>
          </cell>
          <cell r="J157">
            <v>9.5934753125451877</v>
          </cell>
          <cell r="K157">
            <v>9.5934753125451877</v>
          </cell>
          <cell r="L157">
            <v>9.2494643684946176</v>
          </cell>
          <cell r="M157">
            <v>6.0459835260924777</v>
          </cell>
          <cell r="N157">
            <v>6.6996560177600033</v>
          </cell>
          <cell r="O157">
            <v>6.0844793932334937</v>
          </cell>
          <cell r="P157">
            <v>7.1455449420125268</v>
          </cell>
          <cell r="Q157">
            <v>9.8658363668341096</v>
          </cell>
          <cell r="R157">
            <v>8.5543180408081962</v>
          </cell>
        </row>
        <row r="158">
          <cell r="C158">
            <v>11612001</v>
          </cell>
          <cell r="D158" t="str">
            <v>رمان - محلي</v>
          </cell>
          <cell r="E158" t="str">
            <v>1كغم</v>
          </cell>
          <cell r="F158">
            <v>4.3748691342229726</v>
          </cell>
          <cell r="G158">
            <v>4.9122637269963327</v>
          </cell>
          <cell r="H158">
            <v>4.9723351461381444</v>
          </cell>
          <cell r="I158">
            <v>4.923671017726984</v>
          </cell>
          <cell r="J158">
            <v>4.923671017726984</v>
          </cell>
          <cell r="K158">
            <v>4.923671017726984</v>
          </cell>
          <cell r="L158">
            <v>4.923671017726984</v>
          </cell>
          <cell r="M158">
            <v>4.5669642990411079</v>
          </cell>
          <cell r="N158">
            <v>5.2653544381008563</v>
          </cell>
          <cell r="O158">
            <v>4.0863222133591375</v>
          </cell>
          <cell r="P158">
            <v>3.9520722563824382</v>
          </cell>
          <cell r="Q158">
            <v>4.0861398394896939</v>
          </cell>
          <cell r="R158">
            <v>4.6592504270532187</v>
          </cell>
        </row>
        <row r="159">
          <cell r="C159">
            <v>11612002</v>
          </cell>
          <cell r="D159" t="str">
            <v>رمان - اسرائيلي</v>
          </cell>
          <cell r="E159" t="str">
            <v>1كغم</v>
          </cell>
          <cell r="F159">
            <v>4.8435383071539677</v>
          </cell>
          <cell r="G159">
            <v>5.7195086682899143</v>
          </cell>
          <cell r="H159">
            <v>6.1939295972109827</v>
          </cell>
          <cell r="I159">
            <v>6.1452654687998223</v>
          </cell>
          <cell r="J159">
            <v>6.1452654687998223</v>
          </cell>
          <cell r="K159">
            <v>6.1452654687998223</v>
          </cell>
          <cell r="L159">
            <v>6.1452654687998223</v>
          </cell>
          <cell r="M159">
            <v>5.126591300224991</v>
          </cell>
          <cell r="N159">
            <v>6.03027648084859</v>
          </cell>
          <cell r="O159">
            <v>4.3405757110599916</v>
          </cell>
          <cell r="P159">
            <v>4.044157018404265</v>
          </cell>
          <cell r="Q159">
            <v>4.4034646703784688</v>
          </cell>
          <cell r="R159">
            <v>5.4402586357308707</v>
          </cell>
        </row>
        <row r="160">
          <cell r="C160">
            <v>11612101</v>
          </cell>
          <cell r="D160" t="str">
            <v>افوكادو حبة صغيرة خشن - اسود -اسرائيل</v>
          </cell>
          <cell r="E160" t="str">
            <v>1كغم</v>
          </cell>
          <cell r="F160">
            <v>10.291288507786517</v>
          </cell>
          <cell r="G160">
            <v>10.64510376204985</v>
          </cell>
          <cell r="H160">
            <v>10.765769824578186</v>
          </cell>
          <cell r="I160">
            <v>12.050088373615385</v>
          </cell>
          <cell r="J160">
            <v>12.050088373615385</v>
          </cell>
          <cell r="K160">
            <v>12.050088373615385</v>
          </cell>
          <cell r="L160">
            <v>12.050088373615385</v>
          </cell>
          <cell r="M160">
            <v>13.40621797594668</v>
          </cell>
          <cell r="N160">
            <v>12.455696623083018</v>
          </cell>
          <cell r="O160">
            <v>11.130364702226888</v>
          </cell>
          <cell r="P160">
            <v>8.7820302858893946</v>
          </cell>
          <cell r="Q160">
            <v>7.7367826823110395</v>
          </cell>
          <cell r="R160">
            <v>11.117800654861091</v>
          </cell>
        </row>
        <row r="161">
          <cell r="C161">
            <v>11612102</v>
          </cell>
          <cell r="D161" t="str">
            <v>كيوي - اسرائيل</v>
          </cell>
          <cell r="E161" t="str">
            <v>1كغم</v>
          </cell>
          <cell r="F161">
            <v>10.665270094881731</v>
          </cell>
          <cell r="G161">
            <v>10.562132561174494</v>
          </cell>
          <cell r="H161">
            <v>11.281183035624474</v>
          </cell>
          <cell r="I161">
            <v>12.721744402998969</v>
          </cell>
          <cell r="J161">
            <v>12.721744402998969</v>
          </cell>
          <cell r="K161">
            <v>12.721744402998969</v>
          </cell>
          <cell r="L161">
            <v>12.721744402998969</v>
          </cell>
          <cell r="M161">
            <v>14.698369188493032</v>
          </cell>
          <cell r="N161">
            <v>12.721744402998969</v>
          </cell>
          <cell r="O161">
            <v>13.428192573566148</v>
          </cell>
          <cell r="P161">
            <v>11.500935139334706</v>
          </cell>
          <cell r="Q161">
            <v>11.233777510842362</v>
          </cell>
          <cell r="R161">
            <v>12.248215176575982</v>
          </cell>
        </row>
        <row r="162">
          <cell r="C162">
            <v>11612104</v>
          </cell>
          <cell r="D162" t="str">
            <v xml:space="preserve">فراولة </v>
          </cell>
          <cell r="E162" t="str">
            <v>1كغم</v>
          </cell>
          <cell r="F162">
            <v>15.864191392974019</v>
          </cell>
          <cell r="G162">
            <v>13.238452782367888</v>
          </cell>
          <cell r="H162">
            <v>10.673236040227208</v>
          </cell>
          <cell r="I162">
            <v>11.747751507166523</v>
          </cell>
          <cell r="J162">
            <v>11.747751507166523</v>
          </cell>
          <cell r="K162">
            <v>11.747751507166523</v>
          </cell>
          <cell r="L162">
            <v>11.747751507166523</v>
          </cell>
          <cell r="M162">
            <v>11.747751507166523</v>
          </cell>
          <cell r="N162">
            <v>11.747751507166523</v>
          </cell>
          <cell r="O162">
            <v>11.747751507166523</v>
          </cell>
          <cell r="P162">
            <v>20.079492179625632</v>
          </cell>
          <cell r="Q162">
            <v>20.86279446831216</v>
          </cell>
          <cell r="R162">
            <v>13.579368951139385</v>
          </cell>
        </row>
        <row r="163">
          <cell r="C163">
            <v>11620102</v>
          </cell>
          <cell r="D163" t="str">
            <v>تين مجفف "قطين" - تركي</v>
          </cell>
          <cell r="E163" t="str">
            <v>1كغم</v>
          </cell>
          <cell r="F163">
            <v>28.532936164254547</v>
          </cell>
          <cell r="G163">
            <v>28.65460518277898</v>
          </cell>
          <cell r="H163">
            <v>28.1387000630404</v>
          </cell>
          <cell r="I163">
            <v>28.454453457615571</v>
          </cell>
          <cell r="J163">
            <v>28.19011009325164</v>
          </cell>
          <cell r="K163">
            <v>28.636788614189925</v>
          </cell>
          <cell r="L163">
            <v>28.601204213336196</v>
          </cell>
          <cell r="M163">
            <v>28.829632443533129</v>
          </cell>
          <cell r="N163">
            <v>28.611083599084303</v>
          </cell>
          <cell r="O163">
            <v>29.348439786512877</v>
          </cell>
          <cell r="P163">
            <v>30.411105518936822</v>
          </cell>
          <cell r="Q163">
            <v>30.371330167855437</v>
          </cell>
          <cell r="R163">
            <v>28.898365775365818</v>
          </cell>
        </row>
        <row r="164">
          <cell r="C164">
            <v>11620202</v>
          </cell>
          <cell r="D164" t="str">
            <v>زبيب "عنب مجفف" أشقر حبة قصيرة مدورة</v>
          </cell>
          <cell r="E164" t="str">
            <v>1كغم</v>
          </cell>
          <cell r="F164">
            <v>25.871167515585647</v>
          </cell>
          <cell r="G164">
            <v>25.473325134002103</v>
          </cell>
          <cell r="H164">
            <v>25.499898897180675</v>
          </cell>
          <cell r="I164">
            <v>25.665836633575999</v>
          </cell>
          <cell r="J164">
            <v>25.349014062291644</v>
          </cell>
          <cell r="K164">
            <v>25.1368497248164</v>
          </cell>
          <cell r="L164">
            <v>25.586351277543518</v>
          </cell>
          <cell r="M164">
            <v>25.658361538230135</v>
          </cell>
          <cell r="N164">
            <v>25.429465620857499</v>
          </cell>
          <cell r="O164">
            <v>25.920566549175692</v>
          </cell>
          <cell r="P164">
            <v>26.418939734585344</v>
          </cell>
          <cell r="Q164">
            <v>26.575062576793282</v>
          </cell>
          <cell r="R164">
            <v>25.715403272053166</v>
          </cell>
        </row>
        <row r="165">
          <cell r="C165">
            <v>11620301</v>
          </cell>
          <cell r="D165" t="str">
            <v>تمر-اسرائيل</v>
          </cell>
          <cell r="E165" t="str">
            <v>باكيت/1كغم</v>
          </cell>
          <cell r="F165">
            <v>21.609270949829344</v>
          </cell>
          <cell r="G165">
            <v>21.449358642076824</v>
          </cell>
          <cell r="H165">
            <v>21.826288144886583</v>
          </cell>
          <cell r="I165">
            <v>21.726325937723566</v>
          </cell>
          <cell r="J165">
            <v>21.665943238842029</v>
          </cell>
          <cell r="K165">
            <v>21.83466342353201</v>
          </cell>
          <cell r="L165">
            <v>21.445639305975611</v>
          </cell>
          <cell r="M165">
            <v>21.748911966357905</v>
          </cell>
          <cell r="N165">
            <v>21.306565893752602</v>
          </cell>
          <cell r="O165">
            <v>21.909725175623958</v>
          </cell>
          <cell r="P165">
            <v>21.659774470290561</v>
          </cell>
          <cell r="Q165">
            <v>21.845956437849186</v>
          </cell>
          <cell r="R165">
            <v>21.669035298895015</v>
          </cell>
        </row>
        <row r="166">
          <cell r="C166">
            <v>11620302</v>
          </cell>
          <cell r="D166" t="str">
            <v>تمر  مجهول حبة طويلة صنف أ - محلي "الرحمن، الطيبات"</v>
          </cell>
          <cell r="E166" t="str">
            <v>1كغم</v>
          </cell>
          <cell r="F166">
            <v>22.392787829845911</v>
          </cell>
          <cell r="G166">
            <v>22.235486366197655</v>
          </cell>
          <cell r="H166">
            <v>22.462449906604423</v>
          </cell>
          <cell r="I166">
            <v>22.464341677768402</v>
          </cell>
          <cell r="J166">
            <v>21.950509364542754</v>
          </cell>
          <cell r="K166">
            <v>22.044122053450923</v>
          </cell>
          <cell r="L166">
            <v>22.308696884906983</v>
          </cell>
          <cell r="M166">
            <v>22.235130973595233</v>
          </cell>
          <cell r="N166">
            <v>22.48060491303686</v>
          </cell>
          <cell r="O166">
            <v>22.349736325681818</v>
          </cell>
          <cell r="P166">
            <v>22.309642770488974</v>
          </cell>
          <cell r="Q166">
            <v>21.700305997191172</v>
          </cell>
          <cell r="R166">
            <v>22.244484588609257</v>
          </cell>
        </row>
        <row r="167">
          <cell r="C167">
            <v>11620401</v>
          </cell>
          <cell r="D167" t="str">
            <v>مشمش مجفف</v>
          </cell>
          <cell r="E167" t="str">
            <v>اوقية 250 غم</v>
          </cell>
          <cell r="F167">
            <v>7.593116708611408</v>
          </cell>
          <cell r="G167">
            <v>7.5239583064901936</v>
          </cell>
          <cell r="H167">
            <v>7.4828474785625811</v>
          </cell>
          <cell r="I167">
            <v>7.4939896655710001</v>
          </cell>
          <cell r="J167">
            <v>7.4914095566310195</v>
          </cell>
          <cell r="K167">
            <v>7.6942065192029565</v>
          </cell>
          <cell r="L167">
            <v>7.6719221451861213</v>
          </cell>
          <cell r="M167">
            <v>7.6719221451861213</v>
          </cell>
          <cell r="N167">
            <v>7.6028314267151984</v>
          </cell>
          <cell r="O167">
            <v>7.6942065192029565</v>
          </cell>
          <cell r="P167">
            <v>7.7811064188498857</v>
          </cell>
          <cell r="Q167">
            <v>8.0284721294554959</v>
          </cell>
          <cell r="R167">
            <v>7.6441657516387442</v>
          </cell>
        </row>
        <row r="168">
          <cell r="C168">
            <v>11630101</v>
          </cell>
          <cell r="D168" t="str">
            <v>فستق حلبي بقشرة محمص</v>
          </cell>
          <cell r="E168" t="str">
            <v>1كغم</v>
          </cell>
          <cell r="F168">
            <v>61.374182919746183</v>
          </cell>
          <cell r="G168">
            <v>61.598654002669853</v>
          </cell>
          <cell r="H168">
            <v>60.907055678051655</v>
          </cell>
          <cell r="I168">
            <v>60.986265127594443</v>
          </cell>
          <cell r="J168">
            <v>61.130394160127182</v>
          </cell>
          <cell r="K168">
            <v>61.076268874989644</v>
          </cell>
          <cell r="L168">
            <v>60.704536812303324</v>
          </cell>
          <cell r="M168">
            <v>60.514042611411561</v>
          </cell>
          <cell r="N168">
            <v>60.326121203967134</v>
          </cell>
          <cell r="O168">
            <v>60.326582591593699</v>
          </cell>
          <cell r="P168">
            <v>60.296353834352921</v>
          </cell>
          <cell r="Q168">
            <v>60.3390691411064</v>
          </cell>
          <cell r="R168">
            <v>60.79829391315949</v>
          </cell>
        </row>
        <row r="169">
          <cell r="C169">
            <v>11630201</v>
          </cell>
          <cell r="D169" t="str">
            <v>فستق سوداني مقشر محمص</v>
          </cell>
          <cell r="E169" t="str">
            <v>1كغم</v>
          </cell>
          <cell r="F169">
            <v>24.589947341606099</v>
          </cell>
          <cell r="G169">
            <v>24.599206863084014</v>
          </cell>
          <cell r="H169">
            <v>24.830957228109543</v>
          </cell>
          <cell r="I169">
            <v>24.885574344052859</v>
          </cell>
          <cell r="J169">
            <v>24.815261418740324</v>
          </cell>
          <cell r="K169">
            <v>25.262177357713888</v>
          </cell>
          <cell r="L169">
            <v>25.107702535782128</v>
          </cell>
          <cell r="M169">
            <v>25.129711847412963</v>
          </cell>
          <cell r="N169">
            <v>25.298044899242971</v>
          </cell>
          <cell r="O169">
            <v>25.799374677000486</v>
          </cell>
          <cell r="P169">
            <v>25.692383035804962</v>
          </cell>
          <cell r="Q169">
            <v>25.371817752734287</v>
          </cell>
          <cell r="R169">
            <v>25.115179941773704</v>
          </cell>
        </row>
        <row r="170">
          <cell r="C170">
            <v>11630403</v>
          </cell>
          <cell r="D170" t="str">
            <v>جوز مقشر</v>
          </cell>
          <cell r="E170" t="str">
            <v>اوقية 250 غم</v>
          </cell>
          <cell r="F170">
            <v>10.937426699526272</v>
          </cell>
          <cell r="G170">
            <v>10.583854902088076</v>
          </cell>
          <cell r="H170">
            <v>10.693119601112086</v>
          </cell>
          <cell r="I170">
            <v>10.648633936779991</v>
          </cell>
          <cell r="J170">
            <v>10.612079422839022</v>
          </cell>
          <cell r="K170">
            <v>10.489840822964982</v>
          </cell>
          <cell r="L170">
            <v>10.496924635754034</v>
          </cell>
          <cell r="M170">
            <v>10.455143658530474</v>
          </cell>
          <cell r="N170">
            <v>10.425408175399067</v>
          </cell>
          <cell r="O170">
            <v>10.478626911022298</v>
          </cell>
          <cell r="P170">
            <v>10.551433920713748</v>
          </cell>
          <cell r="Q170">
            <v>10.591247865792129</v>
          </cell>
          <cell r="R170">
            <v>10.580311712710182</v>
          </cell>
        </row>
        <row r="171">
          <cell r="C171">
            <v>11630501</v>
          </cell>
          <cell r="D171" t="str">
            <v>لوز مقشر مالح محمص -محلي</v>
          </cell>
          <cell r="E171" t="str">
            <v>1كغم</v>
          </cell>
          <cell r="F171">
            <v>61.475393840155149</v>
          </cell>
          <cell r="G171">
            <v>61.462609666958166</v>
          </cell>
          <cell r="H171">
            <v>61.795307582241641</v>
          </cell>
          <cell r="I171">
            <v>62.18095855067029</v>
          </cell>
          <cell r="J171">
            <v>61.447500398064513</v>
          </cell>
          <cell r="K171">
            <v>61.55818676747144</v>
          </cell>
          <cell r="L171">
            <v>61.487013298606193</v>
          </cell>
          <cell r="M171">
            <v>61.323954347568964</v>
          </cell>
          <cell r="N171">
            <v>60.901393452164648</v>
          </cell>
          <cell r="O171">
            <v>61.547117207563801</v>
          </cell>
          <cell r="P171">
            <v>61.705618647443153</v>
          </cell>
          <cell r="Q171">
            <v>61.935774494804008</v>
          </cell>
          <cell r="R171">
            <v>61.568402354476007</v>
          </cell>
        </row>
        <row r="172">
          <cell r="C172">
            <v>11630502</v>
          </cell>
          <cell r="D172" t="str">
            <v>لوز مقشر مفرم انصاص غير محمص</v>
          </cell>
          <cell r="E172" t="str">
            <v>اوقية 250 غم</v>
          </cell>
          <cell r="F172">
            <v>11.786521196852368</v>
          </cell>
          <cell r="G172">
            <v>12.016579299098341</v>
          </cell>
          <cell r="H172">
            <v>12.187904156437236</v>
          </cell>
          <cell r="I172">
            <v>12.330089981734856</v>
          </cell>
          <cell r="J172">
            <v>12.266387289671686</v>
          </cell>
          <cell r="K172">
            <v>12.139200811995288</v>
          </cell>
          <cell r="L172">
            <v>12.120038657033653</v>
          </cell>
          <cell r="M172">
            <v>12.39204343043345</v>
          </cell>
          <cell r="N172">
            <v>12.087821121063685</v>
          </cell>
          <cell r="O172">
            <v>12.518596130909442</v>
          </cell>
          <cell r="P172">
            <v>12.863513679166639</v>
          </cell>
          <cell r="Q172">
            <v>12.768020413484779</v>
          </cell>
          <cell r="R172">
            <v>12.289726347323452</v>
          </cell>
        </row>
        <row r="173">
          <cell r="C173">
            <v>11630601</v>
          </cell>
          <cell r="D173" t="str">
            <v>بزر بطيخ محمص - محلي</v>
          </cell>
          <cell r="E173" t="str">
            <v>1كغم</v>
          </cell>
          <cell r="F173">
            <v>39.313538460105178</v>
          </cell>
          <cell r="G173">
            <v>39.144814963620959</v>
          </cell>
          <cell r="H173">
            <v>39.079568060822375</v>
          </cell>
          <cell r="I173">
            <v>39.225199300510575</v>
          </cell>
          <cell r="J173">
            <v>39.144752253895717</v>
          </cell>
          <cell r="K173">
            <v>39.199195835850325</v>
          </cell>
          <cell r="L173">
            <v>39.051280535608676</v>
          </cell>
          <cell r="M173">
            <v>39.044962931530307</v>
          </cell>
          <cell r="N173">
            <v>39.185075012585543</v>
          </cell>
          <cell r="O173">
            <v>39.281881064334499</v>
          </cell>
          <cell r="P173">
            <v>39.349349317961291</v>
          </cell>
          <cell r="Q173">
            <v>39.390569757478914</v>
          </cell>
          <cell r="R173">
            <v>39.200848957858703</v>
          </cell>
        </row>
        <row r="174">
          <cell r="C174">
            <v>11630603</v>
          </cell>
          <cell r="D174" t="str">
            <v>بزر عين شمس محمص صنف ممتاز  - محلي</v>
          </cell>
          <cell r="E174" t="str">
            <v>1كغم</v>
          </cell>
          <cell r="F174">
            <v>16.361967624609342</v>
          </cell>
          <cell r="G174">
            <v>16.181672984901208</v>
          </cell>
          <cell r="H174">
            <v>16.267569659362053</v>
          </cell>
          <cell r="I174">
            <v>16.464087596839526</v>
          </cell>
          <cell r="J174">
            <v>16.765203256276994</v>
          </cell>
          <cell r="K174">
            <v>16.577930025064617</v>
          </cell>
          <cell r="L174">
            <v>16.360543569146621</v>
          </cell>
          <cell r="M174">
            <v>16.395514718580358</v>
          </cell>
          <cell r="N174">
            <v>16.526948281918479</v>
          </cell>
          <cell r="O174">
            <v>16.131899838695439</v>
          </cell>
          <cell r="P174">
            <v>16.132426685828982</v>
          </cell>
          <cell r="Q174">
            <v>16.053710823887531</v>
          </cell>
          <cell r="R174">
            <v>16.351622922092599</v>
          </cell>
        </row>
        <row r="175">
          <cell r="C175">
            <v>11630701</v>
          </cell>
          <cell r="D175" t="str">
            <v>بندق مقشر محمص</v>
          </cell>
          <cell r="E175" t="str">
            <v>1 كغم</v>
          </cell>
          <cell r="F175">
            <v>59.756577791777609</v>
          </cell>
          <cell r="G175">
            <v>59.870180275389025</v>
          </cell>
          <cell r="H175">
            <v>59.01767949830144</v>
          </cell>
          <cell r="I175">
            <v>58.89960821809202</v>
          </cell>
          <cell r="J175">
            <v>58.797970334450532</v>
          </cell>
          <cell r="K175">
            <v>58.673269608723828</v>
          </cell>
          <cell r="L175">
            <v>59.092273141991697</v>
          </cell>
          <cell r="M175">
            <v>58.8769534853677</v>
          </cell>
          <cell r="N175">
            <v>58.635306111771321</v>
          </cell>
          <cell r="O175">
            <v>58.654387555990517</v>
          </cell>
          <cell r="P175">
            <v>59.414028930399319</v>
          </cell>
          <cell r="Q175">
            <v>58.818684216113319</v>
          </cell>
          <cell r="R175">
            <v>59.042243264030702</v>
          </cell>
        </row>
        <row r="176">
          <cell r="C176">
            <v>11630801</v>
          </cell>
          <cell r="D176" t="str">
            <v>مكسرات مشكلة - اكسترا</v>
          </cell>
          <cell r="E176" t="str">
            <v>1كغم</v>
          </cell>
          <cell r="F176">
            <v>58.522941751986778</v>
          </cell>
          <cell r="G176">
            <v>58.413604885103943</v>
          </cell>
          <cell r="H176">
            <v>58.089627019408475</v>
          </cell>
          <cell r="I176">
            <v>57.745002740120711</v>
          </cell>
          <cell r="J176">
            <v>57.68398722825696</v>
          </cell>
          <cell r="K176">
            <v>57.013099137271318</v>
          </cell>
          <cell r="L176">
            <v>57.045795131993081</v>
          </cell>
          <cell r="M176">
            <v>57.073770050737188</v>
          </cell>
          <cell r="N176">
            <v>56.681714531039546</v>
          </cell>
          <cell r="O176">
            <v>57.349032520281803</v>
          </cell>
          <cell r="P176">
            <v>57.947823141408399</v>
          </cell>
          <cell r="Q176">
            <v>57.368661141146532</v>
          </cell>
          <cell r="R176">
            <v>57.577921606562889</v>
          </cell>
        </row>
        <row r="177">
          <cell r="C177">
            <v>11630901</v>
          </cell>
          <cell r="D177" t="str">
            <v>قضامة صفراء مملحة</v>
          </cell>
          <cell r="E177" t="str">
            <v>1كغم</v>
          </cell>
          <cell r="F177">
            <v>26.254261543950037</v>
          </cell>
          <cell r="G177">
            <v>26.160767866182677</v>
          </cell>
          <cell r="H177">
            <v>26.280279662468196</v>
          </cell>
          <cell r="I177">
            <v>26.505261016096444</v>
          </cell>
          <cell r="J177">
            <v>26.42351414901308</v>
          </cell>
          <cell r="K177">
            <v>26.500443460360042</v>
          </cell>
          <cell r="L177">
            <v>26.512580399061132</v>
          </cell>
          <cell r="M177">
            <v>26.508565769280796</v>
          </cell>
          <cell r="N177">
            <v>26.662331342614639</v>
          </cell>
          <cell r="O177">
            <v>26.706864467638663</v>
          </cell>
          <cell r="P177">
            <v>26.512580399061132</v>
          </cell>
          <cell r="Q177">
            <v>26.719804332295819</v>
          </cell>
          <cell r="R177">
            <v>26.478937867335219</v>
          </cell>
        </row>
        <row r="178">
          <cell r="C178">
            <v>11630903</v>
          </cell>
          <cell r="D178" t="str">
            <v>كاشو محمص</v>
          </cell>
          <cell r="E178" t="str">
            <v>1 كغم</v>
          </cell>
          <cell r="F178">
            <v>61.833317761147164</v>
          </cell>
          <cell r="G178">
            <v>61.727231713723697</v>
          </cell>
          <cell r="H178">
            <v>60.899459394940045</v>
          </cell>
          <cell r="I178">
            <v>61.305022622646142</v>
          </cell>
          <cell r="J178">
            <v>61.589242100513914</v>
          </cell>
          <cell r="K178">
            <v>60.738040170402904</v>
          </cell>
          <cell r="L178">
            <v>60.706553739435712</v>
          </cell>
          <cell r="M178">
            <v>60.973283831862403</v>
          </cell>
          <cell r="N178">
            <v>60.563426082290498</v>
          </cell>
          <cell r="O178">
            <v>60.702525329615781</v>
          </cell>
          <cell r="P178">
            <v>61.719309873013408</v>
          </cell>
          <cell r="Q178">
            <v>60.837594388931137</v>
          </cell>
          <cell r="R178">
            <v>61.132917250710243</v>
          </cell>
        </row>
        <row r="179">
          <cell r="C179">
            <v>11640101</v>
          </cell>
          <cell r="D179" t="str">
            <v>اناناس شرائح معلبة -امريكان - تايلاند</v>
          </cell>
          <cell r="E179" t="str">
            <v>علبة /490 غم</v>
          </cell>
          <cell r="F179">
            <v>7.2643943386081729</v>
          </cell>
          <cell r="G179">
            <v>7.3073346409417539</v>
          </cell>
          <cell r="H179">
            <v>7.3372722955867813</v>
          </cell>
          <cell r="I179">
            <v>7.5624277243164677</v>
          </cell>
          <cell r="J179">
            <v>7.5246900997742747</v>
          </cell>
          <cell r="K179">
            <v>7.5858519147474652</v>
          </cell>
          <cell r="L179">
            <v>7.598866702805771</v>
          </cell>
          <cell r="M179">
            <v>7.5949424371176839</v>
          </cell>
          <cell r="N179">
            <v>7.5910505457489359</v>
          </cell>
          <cell r="O179">
            <v>7.6834405678402078</v>
          </cell>
          <cell r="P179">
            <v>7.7211822391723173</v>
          </cell>
          <cell r="Q179">
            <v>7.6886472924215141</v>
          </cell>
          <cell r="R179">
            <v>7.5383417332567788</v>
          </cell>
        </row>
        <row r="180">
          <cell r="C180">
            <v>11710101</v>
          </cell>
          <cell r="D180" t="str">
            <v>بندوره  عناقيد حب كبير - محلي</v>
          </cell>
          <cell r="E180" t="str">
            <v>1كغم</v>
          </cell>
          <cell r="F180">
            <v>3.7308262803031846</v>
          </cell>
          <cell r="G180">
            <v>3.5043405388508417</v>
          </cell>
          <cell r="H180">
            <v>3.3026234017736869</v>
          </cell>
          <cell r="I180">
            <v>3.5397929591318626</v>
          </cell>
          <cell r="J180">
            <v>3.720187031338376</v>
          </cell>
          <cell r="K180">
            <v>4.5481688970144969</v>
          </cell>
          <cell r="L180">
            <v>4.1996364123128771</v>
          </cell>
          <cell r="M180">
            <v>7.0260706463606706</v>
          </cell>
          <cell r="N180">
            <v>5.8491764360291949</v>
          </cell>
          <cell r="O180">
            <v>5.5661521396137825</v>
          </cell>
          <cell r="P180">
            <v>3.9209667725784367</v>
          </cell>
          <cell r="Q180">
            <v>4.1119468458542769</v>
          </cell>
          <cell r="R180">
            <v>4.4183240300968079</v>
          </cell>
        </row>
        <row r="181">
          <cell r="C181">
            <v>11710102</v>
          </cell>
          <cell r="D181" t="str">
            <v>بندورة حماموت-محلي</v>
          </cell>
          <cell r="E181" t="str">
            <v>1كغم</v>
          </cell>
          <cell r="F181">
            <v>2.6536007094003655</v>
          </cell>
          <cell r="G181">
            <v>2.3845237085648403</v>
          </cell>
          <cell r="H181">
            <v>2.2000355525553807</v>
          </cell>
          <cell r="I181">
            <v>2.3306679811904352</v>
          </cell>
          <cell r="J181">
            <v>2.7761166985557995</v>
          </cell>
          <cell r="K181">
            <v>3.4722149189862654</v>
          </cell>
          <cell r="L181">
            <v>3.2367924373424835</v>
          </cell>
          <cell r="M181">
            <v>5.658080363603295</v>
          </cell>
          <cell r="N181">
            <v>4.6383269290875866</v>
          </cell>
          <cell r="O181">
            <v>4.1776971052875149</v>
          </cell>
          <cell r="P181">
            <v>2.938097938809626</v>
          </cell>
          <cell r="Q181">
            <v>3.121378085930592</v>
          </cell>
          <cell r="R181">
            <v>3.2989610357761827</v>
          </cell>
        </row>
        <row r="182">
          <cell r="C182">
            <v>11710201</v>
          </cell>
          <cell r="D182" t="str">
            <v>كوسا للمحاشي صغير الحجم - محلي</v>
          </cell>
          <cell r="E182" t="str">
            <v>1كغم</v>
          </cell>
          <cell r="F182">
            <v>4.7397747268812491</v>
          </cell>
          <cell r="G182">
            <v>4.6976180770058145</v>
          </cell>
          <cell r="H182">
            <v>5.0674903907413595</v>
          </cell>
          <cell r="I182">
            <v>5.6753488115676243</v>
          </cell>
          <cell r="J182">
            <v>4.9763089532446676</v>
          </cell>
          <cell r="K182">
            <v>5.3935241426886762</v>
          </cell>
          <cell r="L182">
            <v>6.1996492163230581</v>
          </cell>
          <cell r="M182">
            <v>7.6057873065671906</v>
          </cell>
          <cell r="N182">
            <v>7.4236318624788344</v>
          </cell>
          <cell r="O182">
            <v>6.8858964891909125</v>
          </cell>
          <cell r="P182">
            <v>6.3873195769128301</v>
          </cell>
          <cell r="Q182">
            <v>6.4014017098597504</v>
          </cell>
          <cell r="R182">
            <v>5.9544792719551651</v>
          </cell>
        </row>
        <row r="183">
          <cell r="C183">
            <v>11710301</v>
          </cell>
          <cell r="D183" t="str">
            <v>باذنجان عجمي كبير الحجم - محلي</v>
          </cell>
          <cell r="E183" t="str">
            <v>1كغم</v>
          </cell>
          <cell r="F183">
            <v>2.8459808852573802</v>
          </cell>
          <cell r="G183">
            <v>3.1443022454927805</v>
          </cell>
          <cell r="H183">
            <v>3.4201676239875747</v>
          </cell>
          <cell r="I183">
            <v>3.6081444424195093</v>
          </cell>
          <cell r="J183">
            <v>3.2006955906401395</v>
          </cell>
          <cell r="K183">
            <v>3.1954424141112652</v>
          </cell>
          <cell r="L183">
            <v>3.1294686320676441</v>
          </cell>
          <cell r="M183">
            <v>3.3108868546305876</v>
          </cell>
          <cell r="N183">
            <v>3.4120995315363625</v>
          </cell>
          <cell r="O183">
            <v>3.0405033419835781</v>
          </cell>
          <cell r="P183">
            <v>3.0633682551795167</v>
          </cell>
          <cell r="Q183">
            <v>3.308067010801651</v>
          </cell>
          <cell r="R183">
            <v>3.2232605690089997</v>
          </cell>
        </row>
        <row r="184">
          <cell r="C184">
            <v>11710302</v>
          </cell>
          <cell r="D184" t="str">
            <v>باذنجان اسود صغير الحجم للمحاشي - محلي</v>
          </cell>
          <cell r="E184" t="str">
            <v>1كغم</v>
          </cell>
          <cell r="F184">
            <v>3.41069377591307</v>
          </cell>
          <cell r="G184">
            <v>3.7879695589377307</v>
          </cell>
          <cell r="H184">
            <v>4.2713160447674401</v>
          </cell>
          <cell r="I184">
            <v>4.555514626027481</v>
          </cell>
          <cell r="J184">
            <v>3.9673525192160777</v>
          </cell>
          <cell r="K184">
            <v>4.4264846071801918</v>
          </cell>
          <cell r="L184">
            <v>4.3078504050360475</v>
          </cell>
          <cell r="M184">
            <v>4.3010065142748539</v>
          </cell>
          <cell r="N184">
            <v>4.2948353596985482</v>
          </cell>
          <cell r="O184">
            <v>4.2737016895355415</v>
          </cell>
          <cell r="P184">
            <v>4.1291680135051836</v>
          </cell>
          <cell r="Q184">
            <v>4.1070711975148368</v>
          </cell>
          <cell r="R184">
            <v>4.1527470259672503</v>
          </cell>
        </row>
        <row r="185">
          <cell r="C185">
            <v>11710401</v>
          </cell>
          <cell r="D185" t="str">
            <v>بامية خضراء بلدية - محلي</v>
          </cell>
          <cell r="E185" t="str">
            <v>1كغم</v>
          </cell>
          <cell r="F185">
            <v>15.672912258242627</v>
          </cell>
          <cell r="G185">
            <v>15.672912258242627</v>
          </cell>
          <cell r="H185">
            <v>23.196306093811327</v>
          </cell>
          <cell r="I185">
            <v>28.200057843349679</v>
          </cell>
          <cell r="J185">
            <v>22.62213959821533</v>
          </cell>
          <cell r="K185">
            <v>17.591563882241541</v>
          </cell>
          <cell r="L185">
            <v>15.005825736002238</v>
          </cell>
          <cell r="M185">
            <v>17.684880950279091</v>
          </cell>
          <cell r="N185">
            <v>15.482501230279526</v>
          </cell>
          <cell r="O185">
            <v>18.923096245347555</v>
          </cell>
          <cell r="P185">
            <v>18.923096245347555</v>
          </cell>
          <cell r="Q185">
            <v>18.923096245347555</v>
          </cell>
          <cell r="R185">
            <v>18.991532382225554</v>
          </cell>
        </row>
        <row r="186">
          <cell r="C186">
            <v>11710501</v>
          </cell>
          <cell r="D186" t="str">
            <v>فاصولياء خضراء عريضة - محلي</v>
          </cell>
          <cell r="E186" t="str">
            <v>1كغم</v>
          </cell>
          <cell r="F186">
            <v>11.277614281515179</v>
          </cell>
          <cell r="G186">
            <v>11.277614281515179</v>
          </cell>
          <cell r="H186">
            <v>9.8442140601733374</v>
          </cell>
          <cell r="I186">
            <v>9.8476738031909647</v>
          </cell>
          <cell r="J186">
            <v>9.1333661682687914</v>
          </cell>
          <cell r="K186">
            <v>7.4450335623968211</v>
          </cell>
          <cell r="L186">
            <v>8.1318889100799989</v>
          </cell>
          <cell r="M186">
            <v>11.268466252896648</v>
          </cell>
          <cell r="N186">
            <v>10.160020520315522</v>
          </cell>
          <cell r="O186">
            <v>10.175655271870284</v>
          </cell>
          <cell r="P186">
            <v>10.175655271870284</v>
          </cell>
          <cell r="Q186">
            <v>10.175655271870284</v>
          </cell>
          <cell r="R186">
            <v>9.9094048046636072</v>
          </cell>
        </row>
        <row r="187">
          <cell r="C187">
            <v>11710601</v>
          </cell>
          <cell r="D187" t="str">
            <v>ملوخية خضراء - مفرطة - محلي</v>
          </cell>
          <cell r="E187" t="str">
            <v>1كغم</v>
          </cell>
          <cell r="F187">
            <v>18.967032535534191</v>
          </cell>
          <cell r="G187">
            <v>18.967032535534191</v>
          </cell>
          <cell r="H187">
            <v>30.47891676387836</v>
          </cell>
          <cell r="I187">
            <v>32.266059211554698</v>
          </cell>
          <cell r="J187">
            <v>24.374455122635034</v>
          </cell>
          <cell r="K187">
            <v>18.314960147616368</v>
          </cell>
          <cell r="L187">
            <v>18.573591892374871</v>
          </cell>
          <cell r="M187">
            <v>18.259535307559709</v>
          </cell>
          <cell r="N187">
            <v>17.463292124770316</v>
          </cell>
          <cell r="O187">
            <v>23.001751817909984</v>
          </cell>
          <cell r="P187">
            <v>23.001751817909984</v>
          </cell>
          <cell r="Q187">
            <v>23.001751817909984</v>
          </cell>
          <cell r="R187">
            <v>22.222510924598975</v>
          </cell>
        </row>
        <row r="188">
          <cell r="C188">
            <v>11710701</v>
          </cell>
          <cell r="D188" t="str">
            <v>لوبياء خضراء - محلي</v>
          </cell>
          <cell r="E188" t="str">
            <v>1كغم</v>
          </cell>
          <cell r="F188">
            <v>8.349518846341768</v>
          </cell>
          <cell r="G188">
            <v>8.349518846341768</v>
          </cell>
          <cell r="H188">
            <v>9.2506725211241427</v>
          </cell>
          <cell r="I188">
            <v>9.8221122056144257</v>
          </cell>
          <cell r="J188">
            <v>11.175166763986832</v>
          </cell>
          <cell r="K188">
            <v>11.274157439673042</v>
          </cell>
          <cell r="L188">
            <v>9.649130160118176</v>
          </cell>
          <cell r="M188">
            <v>10.154464376184734</v>
          </cell>
          <cell r="N188">
            <v>10.145187711568084</v>
          </cell>
          <cell r="O188">
            <v>8.8161046827386649</v>
          </cell>
          <cell r="P188">
            <v>8.8161046827386649</v>
          </cell>
          <cell r="Q188">
            <v>8.8161046827386649</v>
          </cell>
          <cell r="R188">
            <v>9.5515202432640809</v>
          </cell>
        </row>
        <row r="189">
          <cell r="C189">
            <v>11710801</v>
          </cell>
          <cell r="D189" t="str">
            <v>بازيلاء خضراء - محلي</v>
          </cell>
          <cell r="E189" t="str">
            <v>1كغم</v>
          </cell>
          <cell r="F189">
            <v>13.733433759313689</v>
          </cell>
          <cell r="G189">
            <v>11.561848602675857</v>
          </cell>
          <cell r="H189">
            <v>10.183314313542478</v>
          </cell>
          <cell r="I189">
            <v>10.074901899058712</v>
          </cell>
          <cell r="J189">
            <v>10.429075259867494</v>
          </cell>
          <cell r="K189">
            <v>10.462967472771696</v>
          </cell>
          <cell r="L189">
            <v>10.462967472771696</v>
          </cell>
          <cell r="M189">
            <v>10.462967472771696</v>
          </cell>
          <cell r="N189">
            <v>10.462967472771696</v>
          </cell>
          <cell r="O189">
            <v>10.462967472771696</v>
          </cell>
          <cell r="P189">
            <v>12.037125693802345</v>
          </cell>
          <cell r="Q189">
            <v>15.542862981304959</v>
          </cell>
          <cell r="R189">
            <v>11.323116656118666</v>
          </cell>
        </row>
        <row r="190">
          <cell r="C190">
            <v>11710901</v>
          </cell>
          <cell r="D190" t="str">
            <v>فول بلدي أخضر قرن صغير - محلي</v>
          </cell>
          <cell r="E190" t="str">
            <v>1كغم</v>
          </cell>
          <cell r="F190">
            <v>12.087245629991948</v>
          </cell>
          <cell r="G190">
            <v>11.066969128418386</v>
          </cell>
          <cell r="H190">
            <v>8.882672837414189</v>
          </cell>
          <cell r="I190">
            <v>6.7181968379003445</v>
          </cell>
          <cell r="J190">
            <v>7.0363174664770725</v>
          </cell>
          <cell r="K190">
            <v>7.0289043944943268</v>
          </cell>
          <cell r="L190">
            <v>7.0289043944943268</v>
          </cell>
          <cell r="M190">
            <v>7.0289043944943268</v>
          </cell>
          <cell r="N190">
            <v>7.0289043944943268</v>
          </cell>
          <cell r="O190">
            <v>7.0289043944943268</v>
          </cell>
          <cell r="P190">
            <v>7.0289043944943268</v>
          </cell>
          <cell r="Q190">
            <v>15.388345049190008</v>
          </cell>
          <cell r="R190">
            <v>8.6127644430298265</v>
          </cell>
        </row>
        <row r="191">
          <cell r="C191">
            <v>11711001</v>
          </cell>
          <cell r="D191" t="str">
            <v>فلفل اخضر حار -محلي</v>
          </cell>
          <cell r="E191" t="str">
            <v>1كغم</v>
          </cell>
          <cell r="F191">
            <v>5.2698739453791745</v>
          </cell>
          <cell r="G191">
            <v>5.7146623603676687</v>
          </cell>
          <cell r="H191">
            <v>6.1578646180065446</v>
          </cell>
          <cell r="I191">
            <v>6.3101255033830626</v>
          </cell>
          <cell r="J191">
            <v>5.5167404008078282</v>
          </cell>
          <cell r="K191">
            <v>5.1759885079749042</v>
          </cell>
          <cell r="L191">
            <v>4.9406274877300618</v>
          </cell>
          <cell r="M191">
            <v>5.5866085166753328</v>
          </cell>
          <cell r="N191">
            <v>5.1731191915401267</v>
          </cell>
          <cell r="O191">
            <v>5.5313791360345714</v>
          </cell>
          <cell r="P191">
            <v>5.0424644595133135</v>
          </cell>
          <cell r="Q191">
            <v>5.3206438879698865</v>
          </cell>
          <cell r="R191">
            <v>5.4783415012818724</v>
          </cell>
        </row>
        <row r="192">
          <cell r="C192">
            <v>11711002</v>
          </cell>
          <cell r="D192" t="str">
            <v>فليفلة خضراء حلوة- محلي</v>
          </cell>
          <cell r="E192" t="str">
            <v>1كغم</v>
          </cell>
          <cell r="F192">
            <v>4.578625346473161</v>
          </cell>
          <cell r="G192">
            <v>4.9132461233083022</v>
          </cell>
          <cell r="H192">
            <v>5.521651629366831</v>
          </cell>
          <cell r="I192">
            <v>5.6896322729036903</v>
          </cell>
          <cell r="J192">
            <v>5.0800948452886354</v>
          </cell>
          <cell r="K192">
            <v>4.5173290995946536</v>
          </cell>
          <cell r="L192">
            <v>4.3036454240468673</v>
          </cell>
          <cell r="M192">
            <v>5.3243020831157413</v>
          </cell>
          <cell r="N192">
            <v>4.7063479794756429</v>
          </cell>
          <cell r="O192">
            <v>5.2273941355207469</v>
          </cell>
          <cell r="P192">
            <v>4.9052871582851765</v>
          </cell>
          <cell r="Q192">
            <v>4.4640000034590042</v>
          </cell>
          <cell r="R192">
            <v>4.9359630084032045</v>
          </cell>
        </row>
        <row r="193">
          <cell r="C193">
            <v>11711003</v>
          </cell>
          <cell r="D193" t="str">
            <v>فليفلة ملونة "حمراء، صفراء، برتقالي" حلوة - محلي</v>
          </cell>
          <cell r="E193" t="str">
            <v>1كغم</v>
          </cell>
          <cell r="F193">
            <v>5.4893588051533637</v>
          </cell>
          <cell r="G193">
            <v>5.9747833110069486</v>
          </cell>
          <cell r="H193">
            <v>6.5088500250430226</v>
          </cell>
          <cell r="I193">
            <v>6.6989429862702927</v>
          </cell>
          <cell r="J193">
            <v>6.1660263916343707</v>
          </cell>
          <cell r="K193">
            <v>5.2069788691149341</v>
          </cell>
          <cell r="L193">
            <v>5.0640094848148953</v>
          </cell>
          <cell r="M193">
            <v>6.6428178526144404</v>
          </cell>
          <cell r="N193">
            <v>5.4325937684272398</v>
          </cell>
          <cell r="O193">
            <v>6.7162128108424248</v>
          </cell>
          <cell r="P193">
            <v>5.898525013113554</v>
          </cell>
          <cell r="Q193">
            <v>5.293375432414674</v>
          </cell>
          <cell r="R193">
            <v>5.9243728958708468</v>
          </cell>
        </row>
        <row r="194">
          <cell r="C194">
            <v>11711101</v>
          </cell>
          <cell r="D194" t="str">
            <v>سبانخ - محلي</v>
          </cell>
          <cell r="E194" t="str">
            <v>1كغم</v>
          </cell>
          <cell r="F194">
            <v>4.0516170747998022</v>
          </cell>
          <cell r="G194">
            <v>3.5500671724511212</v>
          </cell>
          <cell r="H194">
            <v>4.00111539016401</v>
          </cell>
          <cell r="I194">
            <v>4.8145347286188196</v>
          </cell>
          <cell r="J194">
            <v>6.3387372879158743</v>
          </cell>
          <cell r="K194">
            <v>7.3667181345763018</v>
          </cell>
          <cell r="L194">
            <v>7.8191872507391871</v>
          </cell>
          <cell r="M194">
            <v>7.8191872507391871</v>
          </cell>
          <cell r="N194">
            <v>7.8191872507391871</v>
          </cell>
          <cell r="O194">
            <v>7.281245359711022</v>
          </cell>
          <cell r="P194">
            <v>4.8943619770408811</v>
          </cell>
          <cell r="Q194">
            <v>5.0242475894627079</v>
          </cell>
          <cell r="R194">
            <v>5.8983505389131752</v>
          </cell>
        </row>
        <row r="195">
          <cell r="C195">
            <v>11711201</v>
          </cell>
          <cell r="D195" t="str">
            <v>زهرة بيضاء عادية - محلي</v>
          </cell>
          <cell r="E195" t="str">
            <v>1كغم</v>
          </cell>
          <cell r="F195">
            <v>3.1466518819669558</v>
          </cell>
          <cell r="G195">
            <v>2.7689854628112012</v>
          </cell>
          <cell r="H195">
            <v>2.8966388160562082</v>
          </cell>
          <cell r="I195">
            <v>3.0725021043803729</v>
          </cell>
          <cell r="J195">
            <v>3.6738073980748371</v>
          </cell>
          <cell r="K195">
            <v>5.0567625411442947</v>
          </cell>
          <cell r="L195">
            <v>4.5020379249306499</v>
          </cell>
          <cell r="M195">
            <v>6.3690748750182467</v>
          </cell>
          <cell r="N195">
            <v>5.7310511950328547</v>
          </cell>
          <cell r="O195">
            <v>5.0451274822215586</v>
          </cell>
          <cell r="P195">
            <v>3.7309243889017516</v>
          </cell>
          <cell r="Q195">
            <v>3.3307822598047552</v>
          </cell>
          <cell r="R195">
            <v>4.1103621941953081</v>
          </cell>
        </row>
        <row r="196">
          <cell r="C196">
            <v>11711301</v>
          </cell>
          <cell r="D196" t="str">
            <v>ملفوف ابيض - محلي</v>
          </cell>
          <cell r="E196" t="str">
            <v>1كغم</v>
          </cell>
          <cell r="F196">
            <v>2.9786449771655361</v>
          </cell>
          <cell r="G196">
            <v>2.6875778801000147</v>
          </cell>
          <cell r="H196">
            <v>2.6694517185016724</v>
          </cell>
          <cell r="I196">
            <v>2.8277351602254441</v>
          </cell>
          <cell r="J196">
            <v>3.0152276712130535</v>
          </cell>
          <cell r="K196">
            <v>3.4590995264241138</v>
          </cell>
          <cell r="L196">
            <v>3.8615238539978942</v>
          </cell>
          <cell r="M196">
            <v>5.3628300392592916</v>
          </cell>
          <cell r="N196">
            <v>4.3603124348364322</v>
          </cell>
          <cell r="O196">
            <v>4.9245404110092394</v>
          </cell>
          <cell r="P196">
            <v>3.593247549182875</v>
          </cell>
          <cell r="Q196">
            <v>3.067306765281816</v>
          </cell>
          <cell r="R196">
            <v>3.5672914989331148</v>
          </cell>
        </row>
        <row r="197">
          <cell r="C197">
            <v>11711401</v>
          </cell>
          <cell r="D197" t="str">
            <v>خيار بلدي حبة صغيرة - محلي</v>
          </cell>
          <cell r="E197" t="str">
            <v>1كغم</v>
          </cell>
          <cell r="F197">
            <v>6.1461996775613503</v>
          </cell>
          <cell r="G197">
            <v>6.1461996775613503</v>
          </cell>
          <cell r="H197">
            <v>6.1461996775613503</v>
          </cell>
          <cell r="I197">
            <v>6.1461996775613503</v>
          </cell>
          <cell r="J197">
            <v>4.7991995105947334</v>
          </cell>
          <cell r="K197">
            <v>4.955871801885273</v>
          </cell>
          <cell r="L197">
            <v>5.4942039179603963</v>
          </cell>
          <cell r="M197">
            <v>5.635092855112676</v>
          </cell>
          <cell r="N197">
            <v>5.7760304265497417</v>
          </cell>
          <cell r="O197">
            <v>5.4221189776470871</v>
          </cell>
          <cell r="P197">
            <v>5.4221189776470871</v>
          </cell>
          <cell r="Q197">
            <v>5.4221189776470871</v>
          </cell>
          <cell r="R197">
            <v>5.625962846274124</v>
          </cell>
        </row>
        <row r="198">
          <cell r="C198">
            <v>11711402</v>
          </cell>
          <cell r="D198" t="str">
            <v>خيار حماموت -محلي</v>
          </cell>
          <cell r="E198" t="str">
            <v>1كغم</v>
          </cell>
          <cell r="F198">
            <v>3.1174986766016262</v>
          </cell>
          <cell r="G198">
            <v>3.6964469034092433</v>
          </cell>
          <cell r="H198">
            <v>4.3704464052071588</v>
          </cell>
          <cell r="I198">
            <v>5.698383419608426</v>
          </cell>
          <cell r="J198">
            <v>3.0325703329386116</v>
          </cell>
          <cell r="K198">
            <v>3.2722819983643734</v>
          </cell>
          <cell r="L198">
            <v>3.5975690550785728</v>
          </cell>
          <cell r="M198">
            <v>3.3108489587668712</v>
          </cell>
          <cell r="N198">
            <v>3.6832025992836916</v>
          </cell>
          <cell r="O198">
            <v>2.8103033001839131</v>
          </cell>
          <cell r="P198">
            <v>4.3740073169468996</v>
          </cell>
          <cell r="Q198">
            <v>5.2450792810654008</v>
          </cell>
          <cell r="R198">
            <v>3.8507198539545655</v>
          </cell>
        </row>
        <row r="199">
          <cell r="C199">
            <v>11711501</v>
          </cell>
          <cell r="D199" t="str">
            <v>خس - حبة - متوسطة الحجم - محلي</v>
          </cell>
          <cell r="E199" t="str">
            <v>حبة - متوسطة الحجم</v>
          </cell>
          <cell r="F199">
            <v>3.6842860826545745</v>
          </cell>
          <cell r="G199">
            <v>3.7120755721899972</v>
          </cell>
          <cell r="H199">
            <v>3.7228570970204879</v>
          </cell>
          <cell r="I199">
            <v>3.8849216490884548</v>
          </cell>
          <cell r="J199">
            <v>3.7391606585291801</v>
          </cell>
          <cell r="K199">
            <v>3.7755866808369416</v>
          </cell>
          <cell r="L199">
            <v>3.8194251289725027</v>
          </cell>
          <cell r="M199">
            <v>4.4455240531768707</v>
          </cell>
          <cell r="N199">
            <v>4.1025836718884596</v>
          </cell>
          <cell r="O199">
            <v>4.1571548334815676</v>
          </cell>
          <cell r="P199">
            <v>3.8973956209250078</v>
          </cell>
          <cell r="Q199">
            <v>3.9342847343286937</v>
          </cell>
          <cell r="R199">
            <v>3.9062713152577282</v>
          </cell>
        </row>
        <row r="200">
          <cell r="C200">
            <v>11711601</v>
          </cell>
          <cell r="D200" t="str">
            <v>جزر - اسرائيل</v>
          </cell>
          <cell r="E200" t="str">
            <v>1كغم</v>
          </cell>
          <cell r="F200">
            <v>3.3488483460925003</v>
          </cell>
          <cell r="G200">
            <v>3.3643950412814476</v>
          </cell>
          <cell r="H200">
            <v>3.1976540449377193</v>
          </cell>
          <cell r="I200">
            <v>3.3340277463932391</v>
          </cell>
          <cell r="J200">
            <v>3.3354340391937383</v>
          </cell>
          <cell r="K200">
            <v>3.4018476520926328</v>
          </cell>
          <cell r="L200">
            <v>3.3114444609113245</v>
          </cell>
          <cell r="M200">
            <v>4.1151131304638593</v>
          </cell>
          <cell r="N200">
            <v>3.683349736860376</v>
          </cell>
          <cell r="O200">
            <v>4.3382627169965664</v>
          </cell>
          <cell r="P200">
            <v>4.067741638398239</v>
          </cell>
          <cell r="Q200">
            <v>3.7677084134100491</v>
          </cell>
          <cell r="R200">
            <v>3.6054855805859742</v>
          </cell>
        </row>
        <row r="201">
          <cell r="C201">
            <v>11711602</v>
          </cell>
          <cell r="D201" t="str">
            <v>جزر - محلي</v>
          </cell>
          <cell r="E201" t="str">
            <v>1كغم</v>
          </cell>
          <cell r="F201">
            <v>3.3675298852519253</v>
          </cell>
          <cell r="G201">
            <v>3.3920341758640555</v>
          </cell>
          <cell r="H201">
            <v>2.9203447961647635</v>
          </cell>
          <cell r="I201">
            <v>3.0570375687650593</v>
          </cell>
          <cell r="J201">
            <v>3.0647391381737727</v>
          </cell>
          <cell r="K201">
            <v>3.1246756234288613</v>
          </cell>
          <cell r="L201">
            <v>3.2606609798119051</v>
          </cell>
          <cell r="M201">
            <v>3.3975853336430606</v>
          </cell>
          <cell r="N201">
            <v>3.3174222170266612</v>
          </cell>
          <cell r="O201">
            <v>3.5436140074000892</v>
          </cell>
          <cell r="P201">
            <v>3.3853997717398929</v>
          </cell>
          <cell r="Q201">
            <v>3.3595608980790832</v>
          </cell>
          <cell r="R201">
            <v>3.2658836996124272</v>
          </cell>
        </row>
        <row r="202">
          <cell r="C202">
            <v>11711701</v>
          </cell>
          <cell r="D202" t="str">
            <v>بقدونس - محلي</v>
          </cell>
          <cell r="E202" t="str">
            <v>بحدود 150 غم ضمه</v>
          </cell>
          <cell r="F202">
            <v>1.320909456249268</v>
          </cell>
          <cell r="G202">
            <v>1.2932647660215701</v>
          </cell>
          <cell r="H202">
            <v>1.3130852722960005</v>
          </cell>
          <cell r="I202">
            <v>1.3183013949315121</v>
          </cell>
          <cell r="J202">
            <v>1.3235175175670237</v>
          </cell>
          <cell r="K202">
            <v>1.3026530270249772</v>
          </cell>
          <cell r="L202">
            <v>1.3235175175670237</v>
          </cell>
          <cell r="M202">
            <v>1.3188290851191735</v>
          </cell>
          <cell r="N202">
            <v>1.3391658854735586</v>
          </cell>
          <cell r="O202">
            <v>1.3683822501565341</v>
          </cell>
          <cell r="P202">
            <v>1.3683822501565341</v>
          </cell>
          <cell r="Q202">
            <v>1.3318693917079527</v>
          </cell>
          <cell r="R202">
            <v>1.3268231511892608</v>
          </cell>
        </row>
        <row r="203">
          <cell r="C203">
            <v>11711801</v>
          </cell>
          <cell r="D203" t="str">
            <v>بصل اخضر- محلي</v>
          </cell>
          <cell r="E203" t="str">
            <v>1كغم</v>
          </cell>
          <cell r="F203">
            <v>7.5970728335772204</v>
          </cell>
          <cell r="G203">
            <v>6.8152921055910314</v>
          </cell>
          <cell r="H203">
            <v>6.8664909393522722</v>
          </cell>
          <cell r="I203">
            <v>7.7537289157635909</v>
          </cell>
          <cell r="J203">
            <v>8.093896354766148</v>
          </cell>
          <cell r="K203">
            <v>8.3121169206453214</v>
          </cell>
          <cell r="L203">
            <v>8.2172246717560107</v>
          </cell>
          <cell r="M203">
            <v>10.545036462290486</v>
          </cell>
          <cell r="N203">
            <v>8.6289719776067155</v>
          </cell>
          <cell r="O203">
            <v>10.827581867741904</v>
          </cell>
          <cell r="P203">
            <v>9.0701730554165856</v>
          </cell>
          <cell r="Q203">
            <v>8.8338161850512193</v>
          </cell>
          <cell r="R203">
            <v>8.4634501907965412</v>
          </cell>
        </row>
        <row r="204">
          <cell r="C204">
            <v>11711802</v>
          </cell>
          <cell r="D204" t="str">
            <v>ثوم اخضر مقطع عروقه</v>
          </cell>
          <cell r="E204" t="str">
            <v>1كغم</v>
          </cell>
          <cell r="F204">
            <v>14.871860415139572</v>
          </cell>
          <cell r="G204">
            <v>14.871860415139572</v>
          </cell>
          <cell r="H204">
            <v>11.279580706966442</v>
          </cell>
          <cell r="I204">
            <v>11.376047639505456</v>
          </cell>
          <cell r="J204">
            <v>12.428009891800226</v>
          </cell>
          <cell r="K204">
            <v>13.41718950725947</v>
          </cell>
          <cell r="L204">
            <v>13.41718950725947</v>
          </cell>
          <cell r="M204">
            <v>13.41718950725947</v>
          </cell>
          <cell r="N204">
            <v>13.41718950725947</v>
          </cell>
          <cell r="O204">
            <v>13.41718950725947</v>
          </cell>
          <cell r="P204">
            <v>13.41718950725947</v>
          </cell>
          <cell r="Q204">
            <v>13.41718950725947</v>
          </cell>
          <cell r="R204">
            <v>13.228973801613963</v>
          </cell>
        </row>
        <row r="205">
          <cell r="C205">
            <v>11711803</v>
          </cell>
          <cell r="D205" t="str">
            <v>قرع -محلي</v>
          </cell>
          <cell r="E205" t="str">
            <v>1كغم</v>
          </cell>
          <cell r="F205">
            <v>5.5278874148850683</v>
          </cell>
          <cell r="G205">
            <v>5.0956135831630744</v>
          </cell>
          <cell r="H205">
            <v>5.4394254574835612</v>
          </cell>
          <cell r="I205">
            <v>6.1393542426080385</v>
          </cell>
          <cell r="J205">
            <v>6.5777005091719341</v>
          </cell>
          <cell r="K205">
            <v>6.5088286534459332</v>
          </cell>
          <cell r="L205">
            <v>6.7030986620251722</v>
          </cell>
          <cell r="M205">
            <v>6.342198966762477</v>
          </cell>
          <cell r="N205">
            <v>6.6877605559288646</v>
          </cell>
          <cell r="O205">
            <v>6.5442554871426895</v>
          </cell>
          <cell r="P205">
            <v>6.5442554871426895</v>
          </cell>
          <cell r="Q205">
            <v>6.5442554871426895</v>
          </cell>
          <cell r="R205">
            <v>6.2212195422418501</v>
          </cell>
        </row>
        <row r="206">
          <cell r="C206">
            <v>11711804</v>
          </cell>
          <cell r="D206" t="str">
            <v>فقوس - محلي</v>
          </cell>
          <cell r="E206" t="str">
            <v>1كغم</v>
          </cell>
          <cell r="F206">
            <v>7.5071790788554837</v>
          </cell>
          <cell r="G206">
            <v>7.5071790788554837</v>
          </cell>
          <cell r="H206">
            <v>7.5071790788554837</v>
          </cell>
          <cell r="I206">
            <v>7.5071790788554837</v>
          </cell>
          <cell r="J206">
            <v>9.3640354566522888</v>
          </cell>
          <cell r="K206">
            <v>7.8063156772175892</v>
          </cell>
          <cell r="L206">
            <v>8.6980699813557116</v>
          </cell>
          <cell r="M206">
            <v>9.9665549746837865</v>
          </cell>
          <cell r="N206">
            <v>9.3279962437402961</v>
          </cell>
          <cell r="O206">
            <v>9.9644904013586988</v>
          </cell>
          <cell r="P206">
            <v>9.9644904013586988</v>
          </cell>
          <cell r="Q206">
            <v>9.9644904013586988</v>
          </cell>
          <cell r="R206">
            <v>8.7570966544289757</v>
          </cell>
        </row>
        <row r="207">
          <cell r="C207">
            <v>11711805</v>
          </cell>
          <cell r="D207" t="str">
            <v>ورق عنب (دوالي) اسود</v>
          </cell>
          <cell r="E207" t="str">
            <v>1كغم</v>
          </cell>
          <cell r="F207">
            <v>21.093172772527584</v>
          </cell>
          <cell r="G207">
            <v>21.093172772527584</v>
          </cell>
          <cell r="H207">
            <v>24.72354378311412</v>
          </cell>
          <cell r="I207">
            <v>23.223273891708015</v>
          </cell>
          <cell r="J207">
            <v>20.609698673347676</v>
          </cell>
          <cell r="K207">
            <v>20.714958430410739</v>
          </cell>
          <cell r="L207">
            <v>21.458485738745967</v>
          </cell>
          <cell r="M207">
            <v>22.713999276804572</v>
          </cell>
          <cell r="N207">
            <v>22.713999276804572</v>
          </cell>
          <cell r="O207">
            <v>22.713999276804572</v>
          </cell>
          <cell r="P207">
            <v>22.713999276804572</v>
          </cell>
          <cell r="Q207">
            <v>22.713999276804572</v>
          </cell>
          <cell r="R207">
            <v>22.207191870533716</v>
          </cell>
        </row>
        <row r="208">
          <cell r="C208">
            <v>11711806</v>
          </cell>
          <cell r="D208" t="str">
            <v>زيتون اخضر</v>
          </cell>
          <cell r="E208" t="str">
            <v>1كغم</v>
          </cell>
          <cell r="F208">
            <v>9.1909346367606677</v>
          </cell>
          <cell r="G208">
            <v>9.1909346367606677</v>
          </cell>
          <cell r="H208">
            <v>9.1909346367606677</v>
          </cell>
          <cell r="I208">
            <v>9.1909346367606677</v>
          </cell>
          <cell r="J208">
            <v>9.1909346367606677</v>
          </cell>
          <cell r="K208">
            <v>9.1909346367606677</v>
          </cell>
          <cell r="L208">
            <v>9.1909346367606677</v>
          </cell>
          <cell r="M208">
            <v>9.5819508937841533</v>
          </cell>
          <cell r="N208">
            <v>9.1909346367606677</v>
          </cell>
          <cell r="O208">
            <v>10.692927653835802</v>
          </cell>
          <cell r="P208">
            <v>11.052319807420169</v>
          </cell>
          <cell r="Q208">
            <v>10.535149581062051</v>
          </cell>
          <cell r="R208">
            <v>9.6158187525156276</v>
          </cell>
        </row>
        <row r="209">
          <cell r="C209">
            <v>11711807</v>
          </cell>
          <cell r="D209" t="str">
            <v>أكواز الذرة طازجة</v>
          </cell>
          <cell r="E209" t="str">
            <v>1كغم</v>
          </cell>
          <cell r="F209">
            <v>4.1936876167857449</v>
          </cell>
          <cell r="G209">
            <v>4.7122458769893605</v>
          </cell>
          <cell r="H209">
            <v>4.8449525156086617</v>
          </cell>
          <cell r="I209">
            <v>4.7429913592001736</v>
          </cell>
          <cell r="J209">
            <v>4.4362260722802445</v>
          </cell>
          <cell r="K209">
            <v>4.2630190044397169</v>
          </cell>
          <cell r="L209">
            <v>4.4986161595356782</v>
          </cell>
          <cell r="M209">
            <v>4.4578563059287051</v>
          </cell>
          <cell r="N209">
            <v>4.6709308712140576</v>
          </cell>
          <cell r="O209">
            <v>4.6356312969492413</v>
          </cell>
          <cell r="P209">
            <v>4.5713649858963326</v>
          </cell>
          <cell r="Q209">
            <v>4.8361374671341038</v>
          </cell>
          <cell r="R209">
            <v>4.5719716276635012</v>
          </cell>
        </row>
        <row r="210">
          <cell r="C210">
            <v>11711901</v>
          </cell>
          <cell r="D210" t="str">
            <v>زعتر اخضر - بعروقه - محلي</v>
          </cell>
          <cell r="E210" t="str">
            <v>1كغم</v>
          </cell>
          <cell r="F210">
            <v>10.146008672757057</v>
          </cell>
          <cell r="G210">
            <v>9.9214609832478917</v>
          </cell>
          <cell r="H210">
            <v>9.9118316125029473</v>
          </cell>
          <cell r="I210">
            <v>9.9675750435661605</v>
          </cell>
          <cell r="J210">
            <v>10.125213609498438</v>
          </cell>
          <cell r="K210">
            <v>10.238083213036749</v>
          </cell>
          <cell r="L210">
            <v>10.203111202250373</v>
          </cell>
          <cell r="M210">
            <v>13.821348585641651</v>
          </cell>
          <cell r="N210">
            <v>10.58932822636511</v>
          </cell>
          <cell r="O210">
            <v>13.621380196527539</v>
          </cell>
          <cell r="P210">
            <v>13.384857860668879</v>
          </cell>
          <cell r="Q210">
            <v>12.753273477349994</v>
          </cell>
          <cell r="R210">
            <v>11.223622723617732</v>
          </cell>
        </row>
        <row r="211">
          <cell r="C211">
            <v>11713001</v>
          </cell>
          <cell r="D211" t="str">
            <v>نعنع أخضر - ضمة</v>
          </cell>
          <cell r="E211" t="str">
            <v>ضمه</v>
          </cell>
          <cell r="F211">
            <v>1.3131396069067871</v>
          </cell>
          <cell r="G211">
            <v>1.2934549371593231</v>
          </cell>
          <cell r="H211">
            <v>1.3131396069067871</v>
          </cell>
          <cell r="I211">
            <v>1.3260440769685997</v>
          </cell>
          <cell r="J211">
            <v>1.3234631829562371</v>
          </cell>
          <cell r="K211">
            <v>1.3053969248696995</v>
          </cell>
          <cell r="L211">
            <v>1.2873306667831619</v>
          </cell>
          <cell r="M211">
            <v>1.2950305255946517</v>
          </cell>
          <cell r="N211">
            <v>1.3260440769685997</v>
          </cell>
          <cell r="O211">
            <v>1.2847069495452017</v>
          </cell>
          <cell r="P211">
            <v>1.2743833734957515</v>
          </cell>
          <cell r="Q211">
            <v>1.2485744333721263</v>
          </cell>
          <cell r="R211">
            <v>1.2992256967939104</v>
          </cell>
        </row>
        <row r="212">
          <cell r="C212">
            <v>11720101</v>
          </cell>
          <cell r="D212" t="str">
            <v>بازيلاء خضراء مجمدة sunfrost - اسرائيل</v>
          </cell>
          <cell r="E212" t="str">
            <v>كيس /800غم</v>
          </cell>
          <cell r="F212">
            <v>10.233160341423766</v>
          </cell>
          <cell r="G212">
            <v>10.219081567183316</v>
          </cell>
          <cell r="H212">
            <v>10.184016039243883</v>
          </cell>
          <cell r="I212">
            <v>10.160878623503207</v>
          </cell>
          <cell r="J212">
            <v>10.108020147845604</v>
          </cell>
          <cell r="K212">
            <v>10.078313469990839</v>
          </cell>
          <cell r="L212">
            <v>10.012330852167217</v>
          </cell>
          <cell r="M212">
            <v>10.136742996304424</v>
          </cell>
          <cell r="N212">
            <v>10.142024050277676</v>
          </cell>
          <cell r="O212">
            <v>10.350260791943775</v>
          </cell>
          <cell r="P212">
            <v>10.261647055139605</v>
          </cell>
          <cell r="Q212">
            <v>10.239507850857033</v>
          </cell>
          <cell r="R212">
            <v>10.177165315490031</v>
          </cell>
        </row>
        <row r="213">
          <cell r="C213">
            <v>11720102</v>
          </cell>
          <cell r="D213" t="str">
            <v>بازيلاء خضراء مجمده الاسلامية - محلي</v>
          </cell>
          <cell r="E213" t="str">
            <v>كيس /500غم</v>
          </cell>
          <cell r="F213">
            <v>5.4595938880529982</v>
          </cell>
          <cell r="G213">
            <v>5.364103332650398</v>
          </cell>
          <cell r="H213">
            <v>5.3722708966134229</v>
          </cell>
          <cell r="I213">
            <v>5.4399166889644057</v>
          </cell>
          <cell r="J213">
            <v>5.4147888578643437</v>
          </cell>
          <cell r="K213">
            <v>5.4816302811151907</v>
          </cell>
          <cell r="L213">
            <v>5.522003258099077</v>
          </cell>
          <cell r="M213">
            <v>5.4412573041313026</v>
          </cell>
          <cell r="N213">
            <v>5.5907215425835783</v>
          </cell>
          <cell r="O213">
            <v>5.4816302811151907</v>
          </cell>
          <cell r="P213">
            <v>5.3318979196295349</v>
          </cell>
          <cell r="Q213">
            <v>5.3591707349966322</v>
          </cell>
          <cell r="R213">
            <v>5.4382487488180073</v>
          </cell>
        </row>
        <row r="214">
          <cell r="C214">
            <v>11720301</v>
          </cell>
          <cell r="D214" t="str">
            <v>خضروات مشكلة مجمدة بازيلاء وجزر sunfrost - اسرائيل</v>
          </cell>
          <cell r="E214" t="str">
            <v>كيس /800غم</v>
          </cell>
          <cell r="F214">
            <v>9.9733974531384071</v>
          </cell>
          <cell r="G214">
            <v>10.138615509685671</v>
          </cell>
          <cell r="H214">
            <v>10.127842849098455</v>
          </cell>
          <cell r="I214">
            <v>9.9537033516817761</v>
          </cell>
          <cell r="J214">
            <v>9.8495369976715939</v>
          </cell>
          <cell r="K214">
            <v>9.8684495323429555</v>
          </cell>
          <cell r="L214">
            <v>9.9018633483070548</v>
          </cell>
          <cell r="M214">
            <v>9.9861519011685171</v>
          </cell>
          <cell r="N214">
            <v>10.021802374297884</v>
          </cell>
          <cell r="O214">
            <v>10.126455075568806</v>
          </cell>
          <cell r="P214">
            <v>10.112919060753427</v>
          </cell>
          <cell r="Q214">
            <v>10.050682905254043</v>
          </cell>
          <cell r="R214">
            <v>10.009285029914047</v>
          </cell>
        </row>
        <row r="215">
          <cell r="C215">
            <v>11720302</v>
          </cell>
          <cell r="D215" t="str">
            <v>خضروات مشكله مجمده بازيلاء وجزر الاسلامية - محلي</v>
          </cell>
          <cell r="E215" t="str">
            <v>كيس /500غم</v>
          </cell>
          <cell r="F215">
            <v>5.5213972592802296</v>
          </cell>
          <cell r="G215">
            <v>5.4549219064288819</v>
          </cell>
          <cell r="H215">
            <v>5.407598667504919</v>
          </cell>
          <cell r="I215">
            <v>5.5178039473840093</v>
          </cell>
          <cell r="J215">
            <v>5.4576466664582481</v>
          </cell>
          <cell r="K215">
            <v>5.4965317610932791</v>
          </cell>
          <cell r="L215">
            <v>5.5261761256227331</v>
          </cell>
          <cell r="M215">
            <v>5.5021132132524286</v>
          </cell>
          <cell r="N215">
            <v>5.5345483038614551</v>
          </cell>
          <cell r="O215">
            <v>5.4840660289746994</v>
          </cell>
          <cell r="P215">
            <v>5.4668873965638261</v>
          </cell>
          <cell r="Q215">
            <v>5.4363744801675171</v>
          </cell>
          <cell r="R215">
            <v>5.4838388130493527</v>
          </cell>
        </row>
        <row r="216">
          <cell r="C216">
            <v>11720304</v>
          </cell>
          <cell r="D216" t="str">
            <v>ذرة صفراء مجمدة الاسلامية - محلي</v>
          </cell>
          <cell r="E216" t="str">
            <v>كيس /800غم</v>
          </cell>
          <cell r="F216">
            <v>8.1131830503592397</v>
          </cell>
          <cell r="G216">
            <v>8.1007465879826519</v>
          </cell>
          <cell r="H216">
            <v>8.1396206669349631</v>
          </cell>
          <cell r="I216">
            <v>8.0839194808925896</v>
          </cell>
          <cell r="J216">
            <v>8.148332028162443</v>
          </cell>
          <cell r="K216">
            <v>8.1606867033614137</v>
          </cell>
          <cell r="L216">
            <v>8.0032986491582783</v>
          </cell>
          <cell r="M216">
            <v>8.0454307220111794</v>
          </cell>
          <cell r="N216">
            <v>8.1241247491127488</v>
          </cell>
          <cell r="O216">
            <v>8.0807782382693496</v>
          </cell>
          <cell r="P216">
            <v>8.1141989498947709</v>
          </cell>
          <cell r="Q216">
            <v>8.2066723854798074</v>
          </cell>
          <cell r="R216">
            <v>8.1100826843016183</v>
          </cell>
        </row>
        <row r="217">
          <cell r="C217">
            <v>11720401</v>
          </cell>
          <cell r="D217" t="str">
            <v>بامية خضراء مجمدة Delta - اسرائيل</v>
          </cell>
          <cell r="E217" t="str">
            <v>كيس /400غم</v>
          </cell>
          <cell r="F217">
            <v>7.6965354460803104</v>
          </cell>
          <cell r="G217">
            <v>7.6880483143075615</v>
          </cell>
          <cell r="H217">
            <v>7.6500090309944184</v>
          </cell>
          <cell r="I217">
            <v>7.7212878173205644</v>
          </cell>
          <cell r="J217">
            <v>7.6768328815164919</v>
          </cell>
          <cell r="K217">
            <v>7.5924920323407452</v>
          </cell>
          <cell r="L217">
            <v>7.6411934883534194</v>
          </cell>
          <cell r="M217">
            <v>7.5956637881620361</v>
          </cell>
          <cell r="N217">
            <v>7.6249596696825277</v>
          </cell>
          <cell r="O217">
            <v>7.6824766683362009</v>
          </cell>
          <cell r="P217">
            <v>7.6630710938440201</v>
          </cell>
          <cell r="Q217">
            <v>7.5674415795115397</v>
          </cell>
          <cell r="R217">
            <v>7.6500009842041541</v>
          </cell>
        </row>
        <row r="218">
          <cell r="C218">
            <v>11720402</v>
          </cell>
          <cell r="D218" t="str">
            <v>بامية خضراء مجمدة - مصر</v>
          </cell>
          <cell r="E218" t="str">
            <v>كيس /400غم</v>
          </cell>
          <cell r="F218">
            <v>7.0084587905476869</v>
          </cell>
          <cell r="G218">
            <v>6.9977229965443382</v>
          </cell>
          <cell r="H218">
            <v>7.034592304853847</v>
          </cell>
          <cell r="I218">
            <v>7.0566079635520573</v>
          </cell>
          <cell r="J218">
            <v>7.0835964074022222</v>
          </cell>
          <cell r="K218">
            <v>7.0754398412849202</v>
          </cell>
          <cell r="L218">
            <v>7.0368462346333676</v>
          </cell>
          <cell r="M218">
            <v>7.0069388255365936</v>
          </cell>
          <cell r="N218">
            <v>7.0279599272044138</v>
          </cell>
          <cell r="O218">
            <v>7.0309435982955861</v>
          </cell>
          <cell r="P218">
            <v>6.9213302303974498</v>
          </cell>
          <cell r="Q218">
            <v>6.9814422172320159</v>
          </cell>
          <cell r="R218">
            <v>7.0218232781237075</v>
          </cell>
        </row>
        <row r="219">
          <cell r="C219">
            <v>11730101</v>
          </cell>
          <cell r="D219" t="str">
            <v>ملوخية  ناشفة مطحونة - محلي</v>
          </cell>
          <cell r="E219" t="str">
            <v>500غم</v>
          </cell>
          <cell r="F219">
            <v>17.137373009179527</v>
          </cell>
          <cell r="G219">
            <v>17.445073551884359</v>
          </cell>
          <cell r="H219">
            <v>17.559709817694092</v>
          </cell>
          <cell r="I219">
            <v>17.440502257504765</v>
          </cell>
          <cell r="J219">
            <v>17.355271374606765</v>
          </cell>
          <cell r="K219">
            <v>17.593436631182776</v>
          </cell>
          <cell r="L219">
            <v>17.373048630527403</v>
          </cell>
          <cell r="M219">
            <v>18.009624310767805</v>
          </cell>
          <cell r="N219">
            <v>17.710816493019507</v>
          </cell>
          <cell r="O219">
            <v>17.91708263445943</v>
          </cell>
          <cell r="P219">
            <v>18.21620899634156</v>
          </cell>
          <cell r="Q219">
            <v>18.383833637171506</v>
          </cell>
          <cell r="R219">
            <v>17.678498445361626</v>
          </cell>
        </row>
        <row r="220">
          <cell r="C220">
            <v>11730102</v>
          </cell>
          <cell r="D220" t="str">
            <v>ملوخية ناشفة مطحونة - مصر</v>
          </cell>
          <cell r="E220" t="str">
            <v>500 غم</v>
          </cell>
          <cell r="F220">
            <v>5.6</v>
          </cell>
          <cell r="G220">
            <v>5.6</v>
          </cell>
          <cell r="H220">
            <v>5.6</v>
          </cell>
          <cell r="I220">
            <v>6</v>
          </cell>
          <cell r="J220">
            <v>6</v>
          </cell>
          <cell r="K220">
            <v>5.8</v>
          </cell>
          <cell r="L220">
            <v>6.2</v>
          </cell>
          <cell r="M220">
            <v>6</v>
          </cell>
          <cell r="N220">
            <v>5.8</v>
          </cell>
          <cell r="O220">
            <v>5.8</v>
          </cell>
          <cell r="P220">
            <v>6</v>
          </cell>
          <cell r="Q220">
            <v>5.8</v>
          </cell>
          <cell r="R220">
            <v>5.8499999999999988</v>
          </cell>
        </row>
        <row r="221">
          <cell r="C221">
            <v>11730201</v>
          </cell>
          <cell r="D221" t="str">
            <v>بصل ناشف بلدي-محلي</v>
          </cell>
          <cell r="E221" t="str">
            <v>1كغم</v>
          </cell>
          <cell r="F221">
            <v>3.7367002168005308</v>
          </cell>
          <cell r="G221">
            <v>3.7361711230460113</v>
          </cell>
          <cell r="H221">
            <v>3.7256386356289544</v>
          </cell>
          <cell r="I221">
            <v>3.2683692814709691</v>
          </cell>
          <cell r="J221">
            <v>2.6398741756682327</v>
          </cell>
          <cell r="K221">
            <v>2.5898617369478765</v>
          </cell>
          <cell r="L221">
            <v>2.5821379056328775</v>
          </cell>
          <cell r="M221">
            <v>2.6735935341660992</v>
          </cell>
          <cell r="N221">
            <v>2.6087562462785954</v>
          </cell>
          <cell r="O221">
            <v>2.7288000209006915</v>
          </cell>
          <cell r="P221">
            <v>2.5737769728123832</v>
          </cell>
          <cell r="Q221">
            <v>2.6403481873011452</v>
          </cell>
          <cell r="R221">
            <v>2.95866900305453</v>
          </cell>
        </row>
        <row r="222">
          <cell r="C222">
            <v>11730202</v>
          </cell>
          <cell r="D222" t="str">
            <v>بصل ناشف-اسرائيل</v>
          </cell>
          <cell r="E222" t="str">
            <v>1كغم</v>
          </cell>
          <cell r="F222">
            <v>3.5411907689792068</v>
          </cell>
          <cell r="G222">
            <v>3.5745618087487472</v>
          </cell>
          <cell r="H222">
            <v>3.5863178274965408</v>
          </cell>
          <cell r="I222">
            <v>3.3978355194648819</v>
          </cell>
          <cell r="J222">
            <v>2.7940638943262597</v>
          </cell>
          <cell r="K222">
            <v>2.6425659814425089</v>
          </cell>
          <cell r="L222">
            <v>2.6104229051391581</v>
          </cell>
          <cell r="M222">
            <v>2.6667129639513547</v>
          </cell>
          <cell r="N222">
            <v>2.6622552583795649</v>
          </cell>
          <cell r="O222">
            <v>2.6787941708080245</v>
          </cell>
          <cell r="P222">
            <v>2.556512738704618</v>
          </cell>
          <cell r="Q222">
            <v>2.7624532548197118</v>
          </cell>
          <cell r="R222">
            <v>2.9561405910217151</v>
          </cell>
        </row>
        <row r="223">
          <cell r="C223">
            <v>11730301</v>
          </cell>
          <cell r="D223" t="str">
            <v>ثوم ناشف - بلدي - محلي</v>
          </cell>
          <cell r="E223" t="str">
            <v>1كغم</v>
          </cell>
          <cell r="F223">
            <v>15.952433997570244</v>
          </cell>
          <cell r="G223">
            <v>15.806077155704436</v>
          </cell>
          <cell r="H223">
            <v>15.892189334666519</v>
          </cell>
          <cell r="I223">
            <v>15.593162522777689</v>
          </cell>
          <cell r="J223">
            <v>15.119861453733956</v>
          </cell>
          <cell r="K223">
            <v>15.570408100989193</v>
          </cell>
          <cell r="L223">
            <v>15.414148607769889</v>
          </cell>
          <cell r="M223">
            <v>15.321173570024637</v>
          </cell>
          <cell r="N223">
            <v>15.291004828072198</v>
          </cell>
          <cell r="O223">
            <v>16.037089613917125</v>
          </cell>
          <cell r="P223">
            <v>15.943515630534357</v>
          </cell>
          <cell r="Q223">
            <v>17.107683389029152</v>
          </cell>
          <cell r="R223">
            <v>15.754062350399117</v>
          </cell>
        </row>
        <row r="224">
          <cell r="C224">
            <v>11730302</v>
          </cell>
          <cell r="D224" t="str">
            <v>ثوم ناشف - اسرائيل</v>
          </cell>
          <cell r="E224" t="str">
            <v>1كغم</v>
          </cell>
          <cell r="F224">
            <v>16.581648676513947</v>
          </cell>
          <cell r="G224">
            <v>16.407532513163741</v>
          </cell>
          <cell r="H224">
            <v>16.559780493656906</v>
          </cell>
          <cell r="I224">
            <v>16.236414956268291</v>
          </cell>
          <cell r="J224">
            <v>16.219242440637576</v>
          </cell>
          <cell r="K224">
            <v>15.804827901905504</v>
          </cell>
          <cell r="L224">
            <v>15.452095069390731</v>
          </cell>
          <cell r="M224">
            <v>16.045999952057027</v>
          </cell>
          <cell r="N224">
            <v>15.766426678172193</v>
          </cell>
          <cell r="O224">
            <v>16.53807670274573</v>
          </cell>
          <cell r="P224">
            <v>16.593193949242455</v>
          </cell>
          <cell r="Q224">
            <v>17.618300547591438</v>
          </cell>
          <cell r="R224">
            <v>16.318628323445463</v>
          </cell>
        </row>
        <row r="225">
          <cell r="C225">
            <v>11730401</v>
          </cell>
          <cell r="D225" t="str">
            <v>زعتر  ورق مجفف</v>
          </cell>
          <cell r="E225" t="str">
            <v>1كغم</v>
          </cell>
          <cell r="F225">
            <v>43.024450509877568</v>
          </cell>
          <cell r="G225">
            <v>42.748377001224348</v>
          </cell>
          <cell r="H225">
            <v>42.419777825281464</v>
          </cell>
          <cell r="I225">
            <v>42.718217645174256</v>
          </cell>
          <cell r="J225">
            <v>42.639544142520087</v>
          </cell>
          <cell r="K225">
            <v>43.953463116077728</v>
          </cell>
          <cell r="L225">
            <v>43.831601993046128</v>
          </cell>
          <cell r="M225">
            <v>43.350583167236579</v>
          </cell>
          <cell r="N225">
            <v>43.365561286176664</v>
          </cell>
          <cell r="O225">
            <v>44.152296312718398</v>
          </cell>
          <cell r="P225">
            <v>44.047540094933254</v>
          </cell>
          <cell r="Q225">
            <v>44.059070048385415</v>
          </cell>
          <cell r="R225">
            <v>43.359206928554329</v>
          </cell>
        </row>
        <row r="226">
          <cell r="C226">
            <v>11740101</v>
          </cell>
          <cell r="D226" t="str">
            <v>عدس حب جاف - حجم وسط - الشيخ قاسم</v>
          </cell>
          <cell r="E226" t="str">
            <v>1كغم</v>
          </cell>
          <cell r="F226">
            <v>5.9931834042347303</v>
          </cell>
          <cell r="G226">
            <v>5.8769478158562141</v>
          </cell>
          <cell r="H226">
            <v>5.9096241638693012</v>
          </cell>
          <cell r="I226">
            <v>5.9705442304346548</v>
          </cell>
          <cell r="J226">
            <v>5.9843961974997208</v>
          </cell>
          <cell r="K226">
            <v>5.9562448253945552</v>
          </cell>
          <cell r="L226">
            <v>5.6912676992581677</v>
          </cell>
          <cell r="M226">
            <v>6.1741538520306536</v>
          </cell>
          <cell r="N226">
            <v>5.9054542794893141</v>
          </cell>
          <cell r="O226">
            <v>6.2295617202909161</v>
          </cell>
          <cell r="P226">
            <v>6.5402646320024864</v>
          </cell>
          <cell r="Q226">
            <v>6.5730333264626752</v>
          </cell>
          <cell r="R226">
            <v>6.0670563455686164</v>
          </cell>
        </row>
        <row r="227">
          <cell r="C227">
            <v>11740102</v>
          </cell>
          <cell r="D227" t="str">
            <v>عدس حب جاف - حجم وسط - مستورد</v>
          </cell>
          <cell r="E227" t="str">
            <v>1كغم</v>
          </cell>
          <cell r="F227">
            <v>6.0060030516094391</v>
          </cell>
          <cell r="G227">
            <v>5.7671970537210973</v>
          </cell>
          <cell r="H227">
            <v>5.756853799171834</v>
          </cell>
          <cell r="I227">
            <v>5.9900191509795757</v>
          </cell>
          <cell r="J227">
            <v>6.0172681626067224</v>
          </cell>
          <cell r="K227">
            <v>5.9451147043359844</v>
          </cell>
          <cell r="L227">
            <v>5.7938194533553062</v>
          </cell>
          <cell r="M227">
            <v>6.0171040746792226</v>
          </cell>
          <cell r="N227">
            <v>5.8958681874065633</v>
          </cell>
          <cell r="O227">
            <v>6.3653443713957127</v>
          </cell>
          <cell r="P227">
            <v>6.8300487967136609</v>
          </cell>
          <cell r="Q227">
            <v>6.7949020146082706</v>
          </cell>
          <cell r="R227">
            <v>6.0982952350486146</v>
          </cell>
        </row>
        <row r="228">
          <cell r="C228">
            <v>11740201</v>
          </cell>
          <cell r="D228" t="str">
            <v>عدس أحمر مجروش - تركيا</v>
          </cell>
          <cell r="E228" t="str">
            <v>1كغم</v>
          </cell>
          <cell r="F228">
            <v>6.039183623945247</v>
          </cell>
          <cell r="G228">
            <v>5.7968794135463249</v>
          </cell>
          <cell r="H228">
            <v>5.777031818945634</v>
          </cell>
          <cell r="I228">
            <v>5.9721459989984451</v>
          </cell>
          <cell r="J228">
            <v>6.017061110104434</v>
          </cell>
          <cell r="K228">
            <v>5.9225756357293085</v>
          </cell>
          <cell r="L228">
            <v>5.7670523518137431</v>
          </cell>
          <cell r="M228">
            <v>6.0123076953408017</v>
          </cell>
          <cell r="N228">
            <v>5.9087755595919802</v>
          </cell>
          <cell r="O228">
            <v>6.3062987589792865</v>
          </cell>
          <cell r="P228">
            <v>6.5485525098347246</v>
          </cell>
          <cell r="Q228">
            <v>6.2891913638589036</v>
          </cell>
          <cell r="R228">
            <v>6.0297546533907367</v>
          </cell>
        </row>
        <row r="229">
          <cell r="C229">
            <v>11740301</v>
          </cell>
          <cell r="D229" t="str">
            <v>حمص حب جاف - حجم وسط - الشيخ قاسم</v>
          </cell>
          <cell r="E229" t="str">
            <v>1كغم</v>
          </cell>
          <cell r="F229">
            <v>6.0285305444675483</v>
          </cell>
          <cell r="G229">
            <v>5.6448643823054967</v>
          </cell>
          <cell r="H229">
            <v>5.8948313006942277</v>
          </cell>
          <cell r="I229">
            <v>6.0213597731633035</v>
          </cell>
          <cell r="J229">
            <v>5.8948313006942277</v>
          </cell>
          <cell r="K229">
            <v>5.8363797709869676</v>
          </cell>
          <cell r="L229">
            <v>5.6468613059598436</v>
          </cell>
          <cell r="M229">
            <v>6.0440520874172421</v>
          </cell>
          <cell r="N229">
            <v>5.8772259366440567</v>
          </cell>
          <cell r="O229">
            <v>6.0917059473505129</v>
          </cell>
          <cell r="P229">
            <v>6.2250421140957712</v>
          </cell>
          <cell r="Q229">
            <v>6.1458932578834755</v>
          </cell>
          <cell r="R229">
            <v>5.9459648101385563</v>
          </cell>
        </row>
        <row r="230">
          <cell r="C230">
            <v>11740302</v>
          </cell>
          <cell r="D230" t="str">
            <v>حمص حب جاف - حبة وسط - تركيا</v>
          </cell>
          <cell r="E230" t="str">
            <v>1كغم</v>
          </cell>
          <cell r="F230">
            <v>6.2943779436989038</v>
          </cell>
          <cell r="G230">
            <v>5.9499038180898607</v>
          </cell>
          <cell r="H230">
            <v>6.0657394514213774</v>
          </cell>
          <cell r="I230">
            <v>6.0630477744626674</v>
          </cell>
          <cell r="J230">
            <v>5.9775430956024929</v>
          </cell>
          <cell r="K230">
            <v>5.8955574322629793</v>
          </cell>
          <cell r="L230">
            <v>5.8082722795151867</v>
          </cell>
          <cell r="M230">
            <v>5.8590367514395503</v>
          </cell>
          <cell r="N230">
            <v>5.9000295831093066</v>
          </cell>
          <cell r="O230">
            <v>5.957874018329564</v>
          </cell>
          <cell r="P230">
            <v>6.1076268438106984</v>
          </cell>
          <cell r="Q230">
            <v>6.028788458965443</v>
          </cell>
          <cell r="R230">
            <v>5.9923164542256693</v>
          </cell>
        </row>
        <row r="231">
          <cell r="C231">
            <v>11740401</v>
          </cell>
          <cell r="D231" t="str">
            <v>فول حب  "قبرصي" - كبير الحجم - تركي</v>
          </cell>
          <cell r="E231" t="str">
            <v>1كغم</v>
          </cell>
          <cell r="F231">
            <v>8.7545412205647324</v>
          </cell>
          <cell r="G231">
            <v>8.8698193776014058</v>
          </cell>
          <cell r="H231">
            <v>8.8831206158108813</v>
          </cell>
          <cell r="I231">
            <v>9.011201675313778</v>
          </cell>
          <cell r="J231">
            <v>8.9050918335184388</v>
          </cell>
          <cell r="K231">
            <v>8.8736282010197183</v>
          </cell>
          <cell r="L231">
            <v>8.9521006910707577</v>
          </cell>
          <cell r="M231">
            <v>9.057290606224937</v>
          </cell>
          <cell r="N231">
            <v>9.1476286147649297</v>
          </cell>
          <cell r="O231">
            <v>9.0010959760951756</v>
          </cell>
          <cell r="P231">
            <v>8.9889238153925017</v>
          </cell>
          <cell r="Q231">
            <v>8.9710855206530837</v>
          </cell>
          <cell r="R231">
            <v>8.9512940123358629</v>
          </cell>
        </row>
        <row r="232">
          <cell r="C232">
            <v>11740402</v>
          </cell>
          <cell r="D232" t="str">
            <v>فول حب  - حجم صغير - تركي</v>
          </cell>
          <cell r="E232" t="str">
            <v>1كغم</v>
          </cell>
          <cell r="F232">
            <v>5.6499901842970939</v>
          </cell>
          <cell r="G232">
            <v>5.8149634520232087</v>
          </cell>
          <cell r="H232">
            <v>5.8409805601384086</v>
          </cell>
          <cell r="I232">
            <v>5.8042040473454204</v>
          </cell>
          <cell r="J232">
            <v>5.8731674113636885</v>
          </cell>
          <cell r="K232">
            <v>5.9214962045472674</v>
          </cell>
          <cell r="L232">
            <v>5.7594453572318169</v>
          </cell>
          <cell r="M232">
            <v>5.7117140963180271</v>
          </cell>
          <cell r="N232">
            <v>5.7899359505806425</v>
          </cell>
          <cell r="O232">
            <v>5.8933000951030916</v>
          </cell>
          <cell r="P232">
            <v>5.944044897888352</v>
          </cell>
          <cell r="Q232">
            <v>6.0653284906297094</v>
          </cell>
          <cell r="R232">
            <v>5.8390475622888935</v>
          </cell>
        </row>
        <row r="233">
          <cell r="C233">
            <v>11740501</v>
          </cell>
          <cell r="D233" t="str">
            <v>فاصولياء ناشفة حبة بيضاء صغيرة - الأرجنتين</v>
          </cell>
          <cell r="E233" t="str">
            <v>1كغم</v>
          </cell>
          <cell r="F233">
            <v>6.921489762709685</v>
          </cell>
          <cell r="G233">
            <v>7.0682892086290598</v>
          </cell>
          <cell r="H233">
            <v>7.0620460856663794</v>
          </cell>
          <cell r="I233">
            <v>7.201514272623232</v>
          </cell>
          <cell r="J233">
            <v>7.1858331530798178</v>
          </cell>
          <cell r="K233">
            <v>7.2163231156130188</v>
          </cell>
          <cell r="L233">
            <v>7.1911324194234743</v>
          </cell>
          <cell r="M233">
            <v>7.0536496501534822</v>
          </cell>
          <cell r="N233">
            <v>7.1710841788222215</v>
          </cell>
          <cell r="O233">
            <v>7.2470311472846252</v>
          </cell>
          <cell r="P233">
            <v>7.2551496449269255</v>
          </cell>
          <cell r="Q233">
            <v>7.1270553251878335</v>
          </cell>
          <cell r="R233">
            <v>7.1417164970099813</v>
          </cell>
        </row>
        <row r="234">
          <cell r="C234">
            <v>11740502</v>
          </cell>
          <cell r="D234" t="str">
            <v>فاصوليا ناشفة حبة كبيرة- تركيا</v>
          </cell>
          <cell r="E234" t="str">
            <v>1كغم</v>
          </cell>
          <cell r="F234">
            <v>7.9940277864445921</v>
          </cell>
          <cell r="G234">
            <v>8.0649862447036735</v>
          </cell>
          <cell r="H234">
            <v>8.1339945385764629</v>
          </cell>
          <cell r="I234">
            <v>8.2472429708426311</v>
          </cell>
          <cell r="J234">
            <v>8.1210862334168592</v>
          </cell>
          <cell r="K234">
            <v>8.0897494425710192</v>
          </cell>
          <cell r="L234">
            <v>8.2705563504941431</v>
          </cell>
          <cell r="M234">
            <v>8.1297976512834875</v>
          </cell>
          <cell r="N234">
            <v>8.2834646556537468</v>
          </cell>
          <cell r="O234">
            <v>8.1864218674165734</v>
          </cell>
          <cell r="P234">
            <v>8.1449287981003344</v>
          </cell>
          <cell r="Q234">
            <v>8.0430274759533553</v>
          </cell>
          <cell r="R234">
            <v>8.1424403346214067</v>
          </cell>
        </row>
        <row r="235">
          <cell r="C235">
            <v>11740603</v>
          </cell>
          <cell r="D235" t="str">
            <v>ذرة صفراء جافة حبة كاملة سائب "حلل"</v>
          </cell>
          <cell r="E235" t="str">
            <v>1كغم</v>
          </cell>
          <cell r="F235">
            <v>6.2464855446328293</v>
          </cell>
          <cell r="G235">
            <v>6.0874167149595353</v>
          </cell>
          <cell r="H235">
            <v>6.1531842985398191</v>
          </cell>
          <cell r="I235">
            <v>6.1357385352433509</v>
          </cell>
          <cell r="J235">
            <v>6.1280373716263927</v>
          </cell>
          <cell r="K235">
            <v>6.0951892810960082</v>
          </cell>
          <cell r="L235">
            <v>6.1357385352433509</v>
          </cell>
          <cell r="M235">
            <v>6.1434396988603091</v>
          </cell>
          <cell r="N235">
            <v>6.0809917176927106</v>
          </cell>
          <cell r="O235">
            <v>6.3500798184995233</v>
          </cell>
          <cell r="P235">
            <v>6.42141098670389</v>
          </cell>
          <cell r="Q235">
            <v>6.4187219016320087</v>
          </cell>
          <cell r="R235">
            <v>6.199702867060811</v>
          </cell>
        </row>
        <row r="236">
          <cell r="C236">
            <v>11740604</v>
          </cell>
          <cell r="D236" t="str">
            <v>ترمس ناشف مر حبة كبيرة - تركيا</v>
          </cell>
          <cell r="E236" t="str">
            <v>1كغم</v>
          </cell>
          <cell r="F236">
            <v>6.9249868443873464</v>
          </cell>
          <cell r="G236">
            <v>6.7885124562015529</v>
          </cell>
          <cell r="H236">
            <v>6.8825141125968106</v>
          </cell>
          <cell r="I236">
            <v>6.9053534517037871</v>
          </cell>
          <cell r="J236">
            <v>6.8614499265684952</v>
          </cell>
          <cell r="K236">
            <v>7.0023437678002951</v>
          </cell>
          <cell r="L236">
            <v>6.9655641381519748</v>
          </cell>
          <cell r="M236">
            <v>7.0658205431455245</v>
          </cell>
          <cell r="N236">
            <v>7.1043753258725086</v>
          </cell>
          <cell r="O236">
            <v>7.1776503679088641</v>
          </cell>
          <cell r="P236">
            <v>7.2752189111143561</v>
          </cell>
          <cell r="Q236">
            <v>7.2295402329003995</v>
          </cell>
          <cell r="R236">
            <v>7.0152775065293271</v>
          </cell>
        </row>
        <row r="237">
          <cell r="C237">
            <v>11750101</v>
          </cell>
          <cell r="D237" t="str">
            <v>بطاطا حبة متوسطة الحجم - محلي</v>
          </cell>
          <cell r="E237" t="str">
            <v>1كغم</v>
          </cell>
          <cell r="F237">
            <v>3.201522083315651</v>
          </cell>
          <cell r="G237">
            <v>2.8685179634870721</v>
          </cell>
          <cell r="H237">
            <v>2.6750517206389834</v>
          </cell>
          <cell r="I237">
            <v>2.6039260324165325</v>
          </cell>
          <cell r="J237">
            <v>2.652536156961852</v>
          </cell>
          <cell r="K237">
            <v>2.5166961811813811</v>
          </cell>
          <cell r="L237">
            <v>2.626849245859026</v>
          </cell>
          <cell r="M237">
            <v>2.7845389670330536</v>
          </cell>
          <cell r="N237">
            <v>2.8409830506464782</v>
          </cell>
          <cell r="O237">
            <v>2.7892270053434136</v>
          </cell>
          <cell r="P237">
            <v>2.802868873517772</v>
          </cell>
          <cell r="Q237">
            <v>3.5434819447998054</v>
          </cell>
          <cell r="R237">
            <v>2.8255166021000857</v>
          </cell>
        </row>
        <row r="238">
          <cell r="C238">
            <v>11750102</v>
          </cell>
          <cell r="D238" t="str">
            <v>بطاطا حبة متوسطة الحجم -  إسرائيل</v>
          </cell>
          <cell r="E238" t="str">
            <v>1كغم</v>
          </cell>
          <cell r="F238">
            <v>2.5857417348906662</v>
          </cell>
          <cell r="G238">
            <v>2.4170702567372535</v>
          </cell>
          <cell r="H238">
            <v>2.4022105898370469</v>
          </cell>
          <cell r="I238">
            <v>2.3921885323413838</v>
          </cell>
          <cell r="J238">
            <v>2.3386625065457873</v>
          </cell>
          <cell r="K238">
            <v>2.1912682545515154</v>
          </cell>
          <cell r="L238">
            <v>2.3703163850692461</v>
          </cell>
          <cell r="M238">
            <v>2.5277301993653198</v>
          </cell>
          <cell r="N238">
            <v>2.6172395016475662</v>
          </cell>
          <cell r="O238">
            <v>2.4985874097068899</v>
          </cell>
          <cell r="P238">
            <v>2.4163462546170753</v>
          </cell>
          <cell r="Q238">
            <v>2.5244265050789867</v>
          </cell>
          <cell r="R238">
            <v>2.4401490108657278</v>
          </cell>
        </row>
        <row r="239">
          <cell r="C239">
            <v>11750301</v>
          </cell>
          <cell r="D239" t="str">
            <v>بطاطا شبس مجمدة - الاسلامية</v>
          </cell>
          <cell r="E239" t="str">
            <v xml:space="preserve"> كيس / 500 غم</v>
          </cell>
          <cell r="F239">
            <v>6.8419351742826553</v>
          </cell>
          <cell r="G239">
            <v>6.7612906548101073</v>
          </cell>
          <cell r="H239">
            <v>6.7612906548101073</v>
          </cell>
          <cell r="I239">
            <v>6.8598561786098884</v>
          </cell>
          <cell r="J239">
            <v>6.7702511569737229</v>
          </cell>
          <cell r="K239">
            <v>6.8150536677918065</v>
          </cell>
          <cell r="L239">
            <v>6.8508956764462727</v>
          </cell>
          <cell r="M239">
            <v>6.9374545192345947</v>
          </cell>
          <cell r="N239">
            <v>6.865161266156095</v>
          </cell>
          <cell r="O239">
            <v>7.0193175102462799</v>
          </cell>
          <cell r="P239">
            <v>7.0121847153913688</v>
          </cell>
          <cell r="Q239">
            <v>6.9405006980824364</v>
          </cell>
          <cell r="R239">
            <v>6.8695993227362768</v>
          </cell>
        </row>
        <row r="240">
          <cell r="C240">
            <v>11760102</v>
          </cell>
          <cell r="D240" t="str">
            <v>بازيلاء خضراء - عدن - اسرائيلي</v>
          </cell>
          <cell r="E240" t="str">
            <v>علبة /335 غم</v>
          </cell>
          <cell r="F240">
            <v>4.1233494876416206</v>
          </cell>
          <cell r="G240">
            <v>4.075691942028298</v>
          </cell>
          <cell r="H240">
            <v>4.0929241992748482</v>
          </cell>
          <cell r="I240">
            <v>4.0929241992748482</v>
          </cell>
          <cell r="J240">
            <v>4.1461772002199906</v>
          </cell>
          <cell r="K240">
            <v>4.1226500557251429</v>
          </cell>
          <cell r="L240">
            <v>4.2700116346496726</v>
          </cell>
          <cell r="M240">
            <v>4.3411001494649932</v>
          </cell>
          <cell r="N240">
            <v>4.3527369513797218</v>
          </cell>
          <cell r="O240">
            <v>4.3354085188403237</v>
          </cell>
          <cell r="P240">
            <v>4.2467380308202154</v>
          </cell>
          <cell r="Q240">
            <v>4.1580675428001088</v>
          </cell>
          <cell r="R240">
            <v>4.1964816593433154</v>
          </cell>
        </row>
        <row r="241">
          <cell r="C241">
            <v>11760201</v>
          </cell>
          <cell r="D241" t="str">
            <v>فاصولياء خضراء - عدن - اسرائيل</v>
          </cell>
          <cell r="E241" t="str">
            <v>علبة /550 غم</v>
          </cell>
          <cell r="F241">
            <v>4.1715445155503739</v>
          </cell>
          <cell r="G241">
            <v>4.2854845910064636</v>
          </cell>
          <cell r="H241">
            <v>4.2252824864166909</v>
          </cell>
          <cell r="I241">
            <v>4.2011835347315074</v>
          </cell>
          <cell r="J241">
            <v>4.1846049986426017</v>
          </cell>
          <cell r="K241">
            <v>4.1192134772247897</v>
          </cell>
          <cell r="L241">
            <v>4.5200056442657512</v>
          </cell>
          <cell r="M241">
            <v>4.3316590365878618</v>
          </cell>
          <cell r="N241">
            <v>4.3648161087656732</v>
          </cell>
          <cell r="O241">
            <v>4.3235235390330438</v>
          </cell>
          <cell r="P241">
            <v>4.2903664668552324</v>
          </cell>
          <cell r="Q241">
            <v>4.2008759937522369</v>
          </cell>
          <cell r="R241">
            <v>4.2682133660693529</v>
          </cell>
        </row>
        <row r="242">
          <cell r="C242">
            <v>11760401</v>
          </cell>
          <cell r="D242" t="str">
            <v>رب بندورة - عدن - اسرائيل</v>
          </cell>
          <cell r="E242" t="str">
            <v>عبوة /580 غم</v>
          </cell>
          <cell r="F242">
            <v>5.0254094992123077</v>
          </cell>
          <cell r="G242">
            <v>5.021174582676923</v>
          </cell>
          <cell r="H242">
            <v>5.0083553758671098</v>
          </cell>
          <cell r="I242">
            <v>5.0167107517342204</v>
          </cell>
          <cell r="J242">
            <v>5.0167107517342204</v>
          </cell>
          <cell r="K242">
            <v>5.029243815534886</v>
          </cell>
          <cell r="L242">
            <v>4.9797860462618813</v>
          </cell>
          <cell r="M242">
            <v>5.0723296554460804</v>
          </cell>
          <cell r="N242">
            <v>5.0250661276013302</v>
          </cell>
          <cell r="O242">
            <v>5.0514412157783051</v>
          </cell>
          <cell r="P242">
            <v>5.0514412157783051</v>
          </cell>
          <cell r="Q242">
            <v>5.0874806403980335</v>
          </cell>
          <cell r="R242">
            <v>5.0320958065019665</v>
          </cell>
        </row>
        <row r="243">
          <cell r="C243">
            <v>11760402</v>
          </cell>
          <cell r="D243" t="str">
            <v>معجون طماطم - أول قطفة</v>
          </cell>
          <cell r="E243" t="str">
            <v>علبة / 400 غم</v>
          </cell>
          <cell r="F243">
            <v>4.0757020784837774</v>
          </cell>
          <cell r="G243">
            <v>4.0387626552454003</v>
          </cell>
          <cell r="H243">
            <v>4.0133028634427479</v>
          </cell>
          <cell r="I243">
            <v>4.0406579499347268</v>
          </cell>
          <cell r="J243">
            <v>4.0500260986342145</v>
          </cell>
          <cell r="K243">
            <v>4.0593942473337012</v>
          </cell>
          <cell r="L243">
            <v>4.1104040246537314</v>
          </cell>
          <cell r="M243">
            <v>4.0926514059405719</v>
          </cell>
          <cell r="N243">
            <v>4.252097850542703</v>
          </cell>
          <cell r="O243">
            <v>4.1113877033395463</v>
          </cell>
          <cell r="P243">
            <v>4.0813158998694545</v>
          </cell>
          <cell r="Q243">
            <v>4.0480587412625839</v>
          </cell>
          <cell r="R243">
            <v>4.0811467932235965</v>
          </cell>
        </row>
        <row r="244">
          <cell r="C244">
            <v>11760403</v>
          </cell>
          <cell r="D244" t="str">
            <v>رب بندورة - صابحة - محلي</v>
          </cell>
          <cell r="E244" t="str">
            <v>علبة</v>
          </cell>
          <cell r="F244">
            <v>5</v>
          </cell>
          <cell r="G244">
            <v>5.125</v>
          </cell>
          <cell r="H244">
            <v>5</v>
          </cell>
          <cell r="I244">
            <v>5</v>
          </cell>
          <cell r="J244">
            <v>5</v>
          </cell>
          <cell r="K244">
            <v>5</v>
          </cell>
          <cell r="L244">
            <v>5</v>
          </cell>
          <cell r="M244">
            <v>5</v>
          </cell>
          <cell r="N244">
            <v>5</v>
          </cell>
          <cell r="O244">
            <v>5</v>
          </cell>
          <cell r="P244">
            <v>5</v>
          </cell>
          <cell r="Q244">
            <v>5</v>
          </cell>
          <cell r="R244">
            <v>5.010416666666667</v>
          </cell>
        </row>
        <row r="245">
          <cell r="C245">
            <v>11770102</v>
          </cell>
          <cell r="D245" t="str">
            <v>فول مصري مدمس هارفيست</v>
          </cell>
          <cell r="E245" t="str">
            <v>علبة/380غم</v>
          </cell>
          <cell r="F245">
            <v>3.1177860784990048</v>
          </cell>
          <cell r="G245">
            <v>3.1609665023770295</v>
          </cell>
          <cell r="H245">
            <v>3.1711782377887787</v>
          </cell>
          <cell r="I245">
            <v>3.1791649866946767</v>
          </cell>
          <cell r="J245">
            <v>3.1762110003993462</v>
          </cell>
          <cell r="K245">
            <v>3.1635926776612613</v>
          </cell>
          <cell r="L245">
            <v>3.1406933145330935</v>
          </cell>
          <cell r="M245">
            <v>3.1570110835133796</v>
          </cell>
          <cell r="N245">
            <v>3.1699018390303042</v>
          </cell>
          <cell r="O245">
            <v>3.1664748255669433</v>
          </cell>
          <cell r="P245">
            <v>3.1538565028288583</v>
          </cell>
          <cell r="Q245">
            <v>3.191008785368151</v>
          </cell>
          <cell r="R245">
            <v>3.1623204861884027</v>
          </cell>
        </row>
        <row r="246">
          <cell r="C246">
            <v>11770202</v>
          </cell>
          <cell r="D246" t="str">
            <v>حمص حبة عادية وسط-الكسيح- الأردن</v>
          </cell>
          <cell r="E246" t="str">
            <v>علبة / 400 غم</v>
          </cell>
          <cell r="F246">
            <v>4.4514956043444345</v>
          </cell>
          <cell r="G246">
            <v>4.4967369078200061</v>
          </cell>
          <cell r="H246">
            <v>4.5824836744995725</v>
          </cell>
          <cell r="I246">
            <v>4.590023891745501</v>
          </cell>
          <cell r="J246">
            <v>4.5949779604363599</v>
          </cell>
          <cell r="K246">
            <v>4.5572768742067167</v>
          </cell>
          <cell r="L246">
            <v>4.5081563478985398</v>
          </cell>
          <cell r="M246">
            <v>4.5762365315311788</v>
          </cell>
          <cell r="N246">
            <v>4.613937617760822</v>
          </cell>
          <cell r="O246">
            <v>4.5837767487771073</v>
          </cell>
          <cell r="P246">
            <v>4.522161936532143</v>
          </cell>
          <cell r="Q246">
            <v>4.5271160052230019</v>
          </cell>
          <cell r="R246">
            <v>4.5503650083979492</v>
          </cell>
        </row>
        <row r="247">
          <cell r="C247">
            <v>11770203</v>
          </cell>
          <cell r="D247" t="str">
            <v>حمص البستان</v>
          </cell>
          <cell r="E247" t="str">
            <v>علبة / 800 غم</v>
          </cell>
          <cell r="F247">
            <v>10.677172396052478</v>
          </cell>
          <cell r="G247">
            <v>10.620963503855554</v>
          </cell>
          <cell r="H247">
            <v>10.564754611658632</v>
          </cell>
          <cell r="I247">
            <v>10.452336827264787</v>
          </cell>
          <cell r="J247">
            <v>10.592859057757094</v>
          </cell>
          <cell r="K247">
            <v>10.50854571946171</v>
          </cell>
          <cell r="L247">
            <v>10.50854571946171</v>
          </cell>
          <cell r="M247">
            <v>10.53665016556017</v>
          </cell>
          <cell r="N247">
            <v>10.452336827264787</v>
          </cell>
          <cell r="O247">
            <v>10.649067949954016</v>
          </cell>
          <cell r="P247">
            <v>10.53665016556017</v>
          </cell>
          <cell r="Q247">
            <v>10.564754611658632</v>
          </cell>
          <cell r="R247">
            <v>10.555386462959145</v>
          </cell>
        </row>
        <row r="248">
          <cell r="C248">
            <v>11770501</v>
          </cell>
          <cell r="D248" t="str">
            <v>ذرة حلوة معلبة – مارينا</v>
          </cell>
          <cell r="E248" t="str">
            <v>علبة / 340 غم</v>
          </cell>
          <cell r="F248">
            <v>3.7283891672004339</v>
          </cell>
          <cell r="G248">
            <v>3.6720337102170824</v>
          </cell>
          <cell r="H248">
            <v>3.7494278389156106</v>
          </cell>
          <cell r="I248">
            <v>3.7210900029207492</v>
          </cell>
          <cell r="J248">
            <v>3.7952583638586734</v>
          </cell>
          <cell r="K248">
            <v>3.7514980921420351</v>
          </cell>
          <cell r="L248">
            <v>3.7492078704447578</v>
          </cell>
          <cell r="M248">
            <v>3.7892644179308133</v>
          </cell>
          <cell r="N248">
            <v>3.776838166493107</v>
          </cell>
          <cell r="O248">
            <v>3.7547142448969586</v>
          </cell>
          <cell r="P248">
            <v>3.8394569951572981</v>
          </cell>
          <cell r="Q248">
            <v>3.8394569951572981</v>
          </cell>
          <cell r="R248">
            <v>3.7638863221112353</v>
          </cell>
        </row>
        <row r="249">
          <cell r="C249">
            <v>11770503</v>
          </cell>
          <cell r="D249" t="str">
            <v>فطر معلب "مشروم" مارينا</v>
          </cell>
          <cell r="E249" t="str">
            <v>علبة / 184 غم</v>
          </cell>
          <cell r="F249">
            <v>3.687382576591268</v>
          </cell>
          <cell r="G249">
            <v>3.7284440020373246</v>
          </cell>
          <cell r="H249">
            <v>3.7332001390693716</v>
          </cell>
          <cell r="I249">
            <v>3.7102913578303198</v>
          </cell>
          <cell r="J249">
            <v>3.7071554321771059</v>
          </cell>
          <cell r="K249">
            <v>3.684246650938054</v>
          </cell>
          <cell r="L249">
            <v>3.7320361148265166</v>
          </cell>
          <cell r="M249">
            <v>3.7597010330976159</v>
          </cell>
          <cell r="N249">
            <v>3.8789712914699956</v>
          </cell>
          <cell r="O249">
            <v>3.7873659513687152</v>
          </cell>
          <cell r="P249">
            <v>3.8645343565157191</v>
          </cell>
          <cell r="Q249">
            <v>3.8111466365289517</v>
          </cell>
          <cell r="R249">
            <v>3.75703962853758</v>
          </cell>
        </row>
        <row r="250">
          <cell r="C250">
            <v>11800101</v>
          </cell>
          <cell r="D250" t="str">
            <v>سكر ابيض نقي</v>
          </cell>
          <cell r="E250" t="str">
            <v>باكيت /1 كغم</v>
          </cell>
          <cell r="F250">
            <v>2.9490673829664602</v>
          </cell>
          <cell r="G250">
            <v>3.0817824127868034</v>
          </cell>
          <cell r="H250">
            <v>3.0702932719491862</v>
          </cell>
          <cell r="I250">
            <v>3.0569442982894808</v>
          </cell>
          <cell r="J250">
            <v>3.0558488564387325</v>
          </cell>
          <cell r="K250">
            <v>3.0459364868064913</v>
          </cell>
          <cell r="L250">
            <v>3.0023552889141607</v>
          </cell>
          <cell r="M250">
            <v>3.0446983047737195</v>
          </cell>
          <cell r="N250">
            <v>3.0407064415276839</v>
          </cell>
          <cell r="O250">
            <v>3.0986419203379163</v>
          </cell>
          <cell r="P250">
            <v>3.3693051615344274</v>
          </cell>
          <cell r="Q250">
            <v>3.3848450188956276</v>
          </cell>
          <cell r="R250">
            <v>3.1000354037683908</v>
          </cell>
        </row>
        <row r="251">
          <cell r="C251">
            <v>11800105</v>
          </cell>
          <cell r="D251" t="str">
            <v>سكر ابيض نقي</v>
          </cell>
          <cell r="E251" t="str">
            <v>كروز / 10 باكيت / 10 كغم</v>
          </cell>
          <cell r="F251">
            <v>23.761241270857326</v>
          </cell>
          <cell r="G251">
            <v>24.613153078516685</v>
          </cell>
          <cell r="H251">
            <v>25.156276880490203</v>
          </cell>
          <cell r="I251">
            <v>24.881550402509156</v>
          </cell>
          <cell r="J251">
            <v>24.64181754939105</v>
          </cell>
          <cell r="K251">
            <v>24.951537652235036</v>
          </cell>
          <cell r="L251">
            <v>25.396693969636683</v>
          </cell>
          <cell r="M251">
            <v>25.557893646733344</v>
          </cell>
          <cell r="N251">
            <v>25.305760818453955</v>
          </cell>
          <cell r="O251">
            <v>27.812049956741809</v>
          </cell>
          <cell r="P251">
            <v>29.080017236029843</v>
          </cell>
          <cell r="Q251">
            <v>29.472726955671153</v>
          </cell>
          <cell r="R251">
            <v>25.885893284772184</v>
          </cell>
        </row>
        <row r="252">
          <cell r="C252">
            <v>11800202</v>
          </cell>
          <cell r="D252" t="str">
            <v>حلاوة طحينية عادي - الهلال - اسرائيل - 700 غم</v>
          </cell>
          <cell r="E252" t="str">
            <v>علبة / 700 غم</v>
          </cell>
          <cell r="F252">
            <v>17.137321130247372</v>
          </cell>
          <cell r="G252">
            <v>17.162792024194413</v>
          </cell>
          <cell r="H252">
            <v>17.168935754440451</v>
          </cell>
          <cell r="I252">
            <v>17.150006800945178</v>
          </cell>
          <cell r="J252">
            <v>16.998382424817898</v>
          </cell>
          <cell r="K252">
            <v>17.080938836905055</v>
          </cell>
          <cell r="L252">
            <v>17.061412568101193</v>
          </cell>
          <cell r="M252">
            <v>17.081952739840791</v>
          </cell>
          <cell r="N252">
            <v>17.017012720658876</v>
          </cell>
          <cell r="O252">
            <v>17.096352359803241</v>
          </cell>
          <cell r="P252">
            <v>17.123835860669224</v>
          </cell>
          <cell r="Q252">
            <v>17.195000785227194</v>
          </cell>
          <cell r="R252">
            <v>17.106162000487576</v>
          </cell>
        </row>
        <row r="253">
          <cell r="C253">
            <v>11800301</v>
          </cell>
          <cell r="D253" t="str">
            <v>مربى "مشمش، فراولة" - لزيزة - تركي</v>
          </cell>
          <cell r="E253" t="str">
            <v>علبة /700غم</v>
          </cell>
          <cell r="F253">
            <v>7.2777937038443978</v>
          </cell>
          <cell r="G253">
            <v>7.3026792744242579</v>
          </cell>
          <cell r="H253">
            <v>7.2354284805797997</v>
          </cell>
          <cell r="I253">
            <v>7.3285988018341843</v>
          </cell>
          <cell r="J253">
            <v>7.3338027040906484</v>
          </cell>
          <cell r="K253">
            <v>7.3191249702789287</v>
          </cell>
          <cell r="L253">
            <v>7.3627582362245114</v>
          </cell>
          <cell r="M253">
            <v>7.3981515951896926</v>
          </cell>
          <cell r="N253">
            <v>7.3483804540299733</v>
          </cell>
          <cell r="O253">
            <v>7.3792039320791822</v>
          </cell>
          <cell r="P253">
            <v>7.4568625304365677</v>
          </cell>
          <cell r="Q253">
            <v>7.4576965195218472</v>
          </cell>
          <cell r="R253">
            <v>7.3500401002111664</v>
          </cell>
        </row>
        <row r="254">
          <cell r="C254">
            <v>11800401</v>
          </cell>
          <cell r="D254" t="str">
            <v>عسل نحل طبيعي مئة % - محلي</v>
          </cell>
          <cell r="E254" t="str">
            <v>1كغم</v>
          </cell>
          <cell r="F254">
            <v>75.522452175177278</v>
          </cell>
          <cell r="G254">
            <v>75.594367135560248</v>
          </cell>
          <cell r="H254">
            <v>75.948180073109341</v>
          </cell>
          <cell r="I254">
            <v>76.414601711122245</v>
          </cell>
          <cell r="J254">
            <v>74.96239571800011</v>
          </cell>
          <cell r="K254">
            <v>75.081379544437837</v>
          </cell>
          <cell r="L254">
            <v>75.390452416697443</v>
          </cell>
          <cell r="M254">
            <v>75.175158449341311</v>
          </cell>
          <cell r="N254">
            <v>75.446360959586244</v>
          </cell>
          <cell r="O254">
            <v>75.672468017645883</v>
          </cell>
          <cell r="P254">
            <v>77.275534922099183</v>
          </cell>
          <cell r="Q254">
            <v>76.949102755203484</v>
          </cell>
          <cell r="R254">
            <v>75.786037823165046</v>
          </cell>
        </row>
        <row r="255">
          <cell r="C255">
            <v>11800501</v>
          </cell>
          <cell r="D255" t="str">
            <v>راحه عاديه حلل "حلقوم" - محلي</v>
          </cell>
          <cell r="E255" t="str">
            <v>1كغم</v>
          </cell>
          <cell r="F255">
            <v>14.325803439886446</v>
          </cell>
          <cell r="G255">
            <v>14.38657189468077</v>
          </cell>
          <cell r="H255">
            <v>14.535693097822527</v>
          </cell>
          <cell r="I255">
            <v>14.684814300964286</v>
          </cell>
          <cell r="J255">
            <v>14.672214243502594</v>
          </cell>
          <cell r="K255">
            <v>14.760566991850032</v>
          </cell>
          <cell r="L255">
            <v>14.824999517621858</v>
          </cell>
          <cell r="M255">
            <v>15.027561033602929</v>
          </cell>
          <cell r="N255">
            <v>14.906024124014287</v>
          </cell>
          <cell r="O255">
            <v>14.9465364272105</v>
          </cell>
          <cell r="P255">
            <v>15.071737407776649</v>
          </cell>
          <cell r="Q255">
            <v>15.152762014169078</v>
          </cell>
          <cell r="R255">
            <v>14.774607041091832</v>
          </cell>
        </row>
        <row r="256">
          <cell r="C256">
            <v>11800701</v>
          </cell>
          <cell r="D256" t="str">
            <v>شوكولاتة عادية - ماكنتوش Quality Street - بريطانيا "حديد"</v>
          </cell>
          <cell r="E256" t="str">
            <v>علبة حديد/ 900 غم</v>
          </cell>
          <cell r="F256">
            <v>36.185822958122252</v>
          </cell>
          <cell r="G256">
            <v>35.765980515656452</v>
          </cell>
          <cell r="H256">
            <v>35.876679669506167</v>
          </cell>
          <cell r="I256">
            <v>36.425034692631755</v>
          </cell>
          <cell r="J256">
            <v>36.686273613580298</v>
          </cell>
          <cell r="K256">
            <v>36.803044903709768</v>
          </cell>
          <cell r="L256">
            <v>36.386516394683063</v>
          </cell>
          <cell r="M256">
            <v>35.960560243392273</v>
          </cell>
          <cell r="N256">
            <v>36.316033116866414</v>
          </cell>
          <cell r="O256">
            <v>36.15793236875902</v>
          </cell>
          <cell r="P256">
            <v>36.489869974811981</v>
          </cell>
          <cell r="Q256">
            <v>36.538924276183046</v>
          </cell>
          <cell r="R256">
            <v>36.299389393991873</v>
          </cell>
        </row>
        <row r="257">
          <cell r="C257">
            <v>11800702</v>
          </cell>
          <cell r="D257" t="str">
            <v>شوكولاتة عادية - بون بون - البرازيل</v>
          </cell>
          <cell r="E257" t="str">
            <v>باكيت / 450 غم</v>
          </cell>
          <cell r="F257">
            <v>24.454090030734413</v>
          </cell>
          <cell r="G257">
            <v>24.444269150468546</v>
          </cell>
          <cell r="H257">
            <v>24.58443558596182</v>
          </cell>
          <cell r="I257">
            <v>24.490245852845707</v>
          </cell>
          <cell r="J257">
            <v>24.602724958664002</v>
          </cell>
          <cell r="K257">
            <v>24.545587686173452</v>
          </cell>
          <cell r="L257">
            <v>24.384439800300932</v>
          </cell>
          <cell r="M257">
            <v>24.399171120699727</v>
          </cell>
          <cell r="N257">
            <v>24.413902441098529</v>
          </cell>
          <cell r="O257">
            <v>24.463006842427859</v>
          </cell>
          <cell r="P257">
            <v>24.680848949457683</v>
          </cell>
          <cell r="Q257">
            <v>24.55675352421072</v>
          </cell>
          <cell r="R257">
            <v>24.501622995253612</v>
          </cell>
        </row>
        <row r="258">
          <cell r="C258">
            <v>11800704</v>
          </cell>
          <cell r="D258" t="str">
            <v>شوكلاته مارس وسنكرز Mars &amp; Snickers - هولاندا</v>
          </cell>
          <cell r="E258" t="str">
            <v xml:space="preserve">علبة 720 غم </v>
          </cell>
          <cell r="F258">
            <v>33.619514382185059</v>
          </cell>
          <cell r="G258">
            <v>33.933477268785254</v>
          </cell>
          <cell r="H258">
            <v>33.784324164910231</v>
          </cell>
          <cell r="I258">
            <v>33.697929576085627</v>
          </cell>
          <cell r="J258">
            <v>33.552735056141955</v>
          </cell>
          <cell r="K258">
            <v>33.540671180157254</v>
          </cell>
          <cell r="L258">
            <v>33.566425022211263</v>
          </cell>
          <cell r="M258">
            <v>33.321252588653827</v>
          </cell>
          <cell r="N258">
            <v>33.410748302148676</v>
          </cell>
          <cell r="O258">
            <v>33.451496833509502</v>
          </cell>
          <cell r="P258">
            <v>33.498768981057886</v>
          </cell>
          <cell r="Q258">
            <v>33.43047020621033</v>
          </cell>
          <cell r="R258">
            <v>33.567317796838068</v>
          </cell>
        </row>
        <row r="259">
          <cell r="C259">
            <v>11800709</v>
          </cell>
          <cell r="D259" t="str">
            <v>شوكلاته نوتيلا - دهن Nutella</v>
          </cell>
          <cell r="E259" t="str">
            <v>علبة 350 غم</v>
          </cell>
          <cell r="F259">
            <v>11.34116132734542</v>
          </cell>
          <cell r="G259">
            <v>11.294515438534985</v>
          </cell>
          <cell r="H259">
            <v>11.212163923962738</v>
          </cell>
          <cell r="I259">
            <v>11.304027440821084</v>
          </cell>
          <cell r="J259">
            <v>11.109045998152112</v>
          </cell>
          <cell r="K259">
            <v>11.185770308248221</v>
          </cell>
          <cell r="L259">
            <v>11.041119559960844</v>
          </cell>
          <cell r="M259">
            <v>11.211649785820279</v>
          </cell>
          <cell r="N259">
            <v>11.176972436343384</v>
          </cell>
          <cell r="O259">
            <v>11.150578820628867</v>
          </cell>
          <cell r="P259">
            <v>11.159376692533705</v>
          </cell>
          <cell r="Q259">
            <v>11.198967116105479</v>
          </cell>
          <cell r="R259">
            <v>11.198779070704761</v>
          </cell>
        </row>
        <row r="260">
          <cell r="C260">
            <v>11800802</v>
          </cell>
          <cell r="D260" t="str">
            <v xml:space="preserve">ملبس - جايمن </v>
          </cell>
          <cell r="E260" t="str">
            <v>1كغم</v>
          </cell>
          <cell r="F260">
            <v>27.122782315304498</v>
          </cell>
          <cell r="G260">
            <v>27.070488023472663</v>
          </cell>
          <cell r="H260">
            <v>27.090417399682018</v>
          </cell>
          <cell r="I260">
            <v>27.165989724715082</v>
          </cell>
          <cell r="J260">
            <v>27.181773921120069</v>
          </cell>
          <cell r="K260">
            <v>26.984073204651491</v>
          </cell>
          <cell r="L260">
            <v>27.209993656938178</v>
          </cell>
          <cell r="M260">
            <v>26.703306326353605</v>
          </cell>
          <cell r="N260">
            <v>26.695015966744858</v>
          </cell>
          <cell r="O260">
            <v>26.33532810642204</v>
          </cell>
          <cell r="P260">
            <v>26.47403721707505</v>
          </cell>
          <cell r="Q260">
            <v>26.624385344328672</v>
          </cell>
          <cell r="R260">
            <v>26.888132600567356</v>
          </cell>
        </row>
        <row r="261">
          <cell r="C261">
            <v>11800901</v>
          </cell>
          <cell r="D261" t="str">
            <v>علكة- أوربت</v>
          </cell>
          <cell r="E261" t="str">
            <v>باكيت / 14 غم</v>
          </cell>
          <cell r="F261">
            <v>2</v>
          </cell>
          <cell r="G261">
            <v>2</v>
          </cell>
          <cell r="H261">
            <v>2</v>
          </cell>
          <cell r="I261">
            <v>2</v>
          </cell>
          <cell r="J261">
            <v>2</v>
          </cell>
          <cell r="K261">
            <v>2</v>
          </cell>
          <cell r="L261">
            <v>2</v>
          </cell>
          <cell r="M261">
            <v>2</v>
          </cell>
          <cell r="N261">
            <v>2</v>
          </cell>
          <cell r="O261">
            <v>2</v>
          </cell>
          <cell r="P261">
            <v>2</v>
          </cell>
          <cell r="Q261">
            <v>2</v>
          </cell>
          <cell r="R261">
            <v>2</v>
          </cell>
        </row>
        <row r="262">
          <cell r="C262">
            <v>11801103</v>
          </cell>
          <cell r="D262" t="str">
            <v>بوظة حليب-اشتراوس لونين - حليب وشوكلاته-اسرائيل</v>
          </cell>
          <cell r="E262" t="str">
            <v>علبة 400 غم</v>
          </cell>
          <cell r="F262">
            <v>20.646468018983924</v>
          </cell>
          <cell r="G262">
            <v>20.929930008602767</v>
          </cell>
          <cell r="H262">
            <v>20.646468018983924</v>
          </cell>
          <cell r="I262">
            <v>20.50473702417451</v>
          </cell>
          <cell r="J262">
            <v>20.50473702417451</v>
          </cell>
          <cell r="K262">
            <v>20.221275034555667</v>
          </cell>
          <cell r="L262">
            <v>20.221275034555667</v>
          </cell>
          <cell r="M262">
            <v>20.221275034555667</v>
          </cell>
          <cell r="N262">
            <v>20.221275034555667</v>
          </cell>
          <cell r="O262">
            <v>20.221275034555667</v>
          </cell>
          <cell r="P262">
            <v>20.50473702417451</v>
          </cell>
          <cell r="Q262">
            <v>20.50473702417451</v>
          </cell>
          <cell r="R262">
            <v>20.445682443003921</v>
          </cell>
        </row>
        <row r="263">
          <cell r="C263">
            <v>11910101</v>
          </cell>
          <cell r="D263" t="str">
            <v>فلفل اسود مطحون</v>
          </cell>
          <cell r="E263" t="str">
            <v>اوقية 250 غم</v>
          </cell>
          <cell r="F263">
            <v>7.6281239643696299</v>
          </cell>
          <cell r="G263">
            <v>7.5385895301253623</v>
          </cell>
          <cell r="H263">
            <v>7.7998343141510897</v>
          </cell>
          <cell r="I263">
            <v>8.1560859952668103</v>
          </cell>
          <cell r="J263">
            <v>8.0146081567742904</v>
          </cell>
          <cell r="K263">
            <v>8.170938906539627</v>
          </cell>
          <cell r="L263">
            <v>8.4017508892222388</v>
          </cell>
          <cell r="M263">
            <v>8.2637792824395646</v>
          </cell>
          <cell r="N263">
            <v>8.3954514906668063</v>
          </cell>
          <cell r="O263">
            <v>8.3139250618702221</v>
          </cell>
          <cell r="P263">
            <v>8.2715535534524243</v>
          </cell>
          <cell r="Q263">
            <v>8.296651526453239</v>
          </cell>
          <cell r="R263">
            <v>8.1042743892776077</v>
          </cell>
        </row>
        <row r="264">
          <cell r="C264">
            <v>11910201</v>
          </cell>
          <cell r="D264" t="str">
            <v>بهار لحمة مشكل</v>
          </cell>
          <cell r="E264" t="str">
            <v>اوقية 250 غم</v>
          </cell>
          <cell r="F264">
            <v>7.6058327995971542</v>
          </cell>
          <cell r="G264">
            <v>7.6776099463917546</v>
          </cell>
          <cell r="H264">
            <v>7.9497485877695624</v>
          </cell>
          <cell r="I264">
            <v>8.033724517088066</v>
          </cell>
          <cell r="J264">
            <v>8.1109532762897842</v>
          </cell>
          <cell r="K264">
            <v>8.4219825293866091</v>
          </cell>
          <cell r="L264">
            <v>8.6760648522762196</v>
          </cell>
          <cell r="M264">
            <v>8.4866459358581121</v>
          </cell>
          <cell r="N264">
            <v>8.6025430553204636</v>
          </cell>
          <cell r="O264">
            <v>8.5703086473111174</v>
          </cell>
          <cell r="P264">
            <v>8.5148061830962227</v>
          </cell>
          <cell r="Q264">
            <v>8.5097087355177088</v>
          </cell>
          <cell r="R264">
            <v>8.2633274221585662</v>
          </cell>
        </row>
        <row r="265">
          <cell r="C265">
            <v>11910301</v>
          </cell>
          <cell r="D265" t="str">
            <v>هال حب أخضر - صنف أ - طويل</v>
          </cell>
          <cell r="E265" t="str">
            <v>اوقية 250 غم</v>
          </cell>
          <cell r="F265">
            <v>35.779906706618753</v>
          </cell>
          <cell r="G265">
            <v>34.480369053183274</v>
          </cell>
          <cell r="H265">
            <v>32.28760952783189</v>
          </cell>
          <cell r="I265">
            <v>31.242089202060665</v>
          </cell>
          <cell r="J265">
            <v>31.025899066508185</v>
          </cell>
          <cell r="K265">
            <v>31.735453150717923</v>
          </cell>
          <cell r="L265">
            <v>32.580421897994711</v>
          </cell>
          <cell r="M265">
            <v>32.947767468939141</v>
          </cell>
          <cell r="N265">
            <v>33.006677589759605</v>
          </cell>
          <cell r="O265">
            <v>33.638412572479815</v>
          </cell>
          <cell r="P265">
            <v>34.062831374643515</v>
          </cell>
          <cell r="Q265">
            <v>34.074480817480925</v>
          </cell>
          <cell r="R265">
            <v>33.071826535684863</v>
          </cell>
        </row>
        <row r="266">
          <cell r="C266">
            <v>11910401</v>
          </cell>
          <cell r="D266" t="str">
            <v>قرفة مطحونة</v>
          </cell>
          <cell r="E266" t="str">
            <v>اوقية 250 غم</v>
          </cell>
          <cell r="F266">
            <v>6.0332494820450435</v>
          </cell>
          <cell r="G266">
            <v>5.9498008705293355</v>
          </cell>
          <cell r="H266">
            <v>6.1802740279241366</v>
          </cell>
          <cell r="I266">
            <v>6.2984316944838445</v>
          </cell>
          <cell r="J266">
            <v>6.335029089793915</v>
          </cell>
          <cell r="K266">
            <v>6.274620646076345</v>
          </cell>
          <cell r="L266">
            <v>6.3657493135247663</v>
          </cell>
          <cell r="M266">
            <v>6.5162544209466287</v>
          </cell>
          <cell r="N266">
            <v>6.4905550322730576</v>
          </cell>
          <cell r="O266">
            <v>6.5472722513710666</v>
          </cell>
          <cell r="P266">
            <v>6.692458917042063</v>
          </cell>
          <cell r="Q266">
            <v>6.4458043071144999</v>
          </cell>
          <cell r="R266">
            <v>6.3441250044270587</v>
          </cell>
        </row>
        <row r="267">
          <cell r="C267">
            <v>11910501</v>
          </cell>
          <cell r="D267" t="str">
            <v>يانسون - حب</v>
          </cell>
          <cell r="E267" t="str">
            <v>اوقية 250 غم</v>
          </cell>
          <cell r="F267">
            <v>6.0234087552820981</v>
          </cell>
          <cell r="G267">
            <v>5.8908957694860273</v>
          </cell>
          <cell r="H267">
            <v>6.1566025620853582</v>
          </cell>
          <cell r="I267">
            <v>6.3435161109894551</v>
          </cell>
          <cell r="J267">
            <v>6.3178749151236602</v>
          </cell>
          <cell r="K267">
            <v>6.3086984030797044</v>
          </cell>
          <cell r="L267">
            <v>6.3203982200285367</v>
          </cell>
          <cell r="M267">
            <v>6.390483712810644</v>
          </cell>
          <cell r="N267">
            <v>6.3162116133388908</v>
          </cell>
          <cell r="O267">
            <v>6.4029868284241385</v>
          </cell>
          <cell r="P267">
            <v>6.4714090194214755</v>
          </cell>
          <cell r="Q267">
            <v>6.337891240996341</v>
          </cell>
          <cell r="R267">
            <v>6.2733647625888613</v>
          </cell>
        </row>
        <row r="268">
          <cell r="C268">
            <v>11910601</v>
          </cell>
          <cell r="D268" t="str">
            <v>كمون  مطحون</v>
          </cell>
          <cell r="E268" t="str">
            <v>اوقية 250 غم</v>
          </cell>
          <cell r="F268">
            <v>6.1507930446051651</v>
          </cell>
          <cell r="G268">
            <v>5.9648218532273001</v>
          </cell>
          <cell r="H268">
            <v>6.3452220990218979</v>
          </cell>
          <cell r="I268">
            <v>6.6162464871853164</v>
          </cell>
          <cell r="J268">
            <v>6.5614176083533788</v>
          </cell>
          <cell r="K268">
            <v>6.5704272747238068</v>
          </cell>
          <cell r="L268">
            <v>6.5769152076348671</v>
          </cell>
          <cell r="M268">
            <v>6.5769152076348671</v>
          </cell>
          <cell r="N268">
            <v>6.5498862085235796</v>
          </cell>
          <cell r="O268">
            <v>6.6464708051389314</v>
          </cell>
          <cell r="P268">
            <v>6.66845633733148</v>
          </cell>
          <cell r="Q268">
            <v>6.465910279205076</v>
          </cell>
          <cell r="R268">
            <v>6.4744568677154719</v>
          </cell>
        </row>
        <row r="269">
          <cell r="C269">
            <v>11910901</v>
          </cell>
          <cell r="D269" t="str">
            <v>سمسم - تركي</v>
          </cell>
          <cell r="E269" t="str">
            <v>اوقية 250 غم</v>
          </cell>
          <cell r="F269">
            <v>4.6497057475282695</v>
          </cell>
          <cell r="G269">
            <v>4.5807446468480677</v>
          </cell>
          <cell r="H269">
            <v>4.7573181353138256</v>
          </cell>
          <cell r="I269">
            <v>4.8302077445399085</v>
          </cell>
          <cell r="J269">
            <v>4.9132692523070114</v>
          </cell>
          <cell r="K269">
            <v>4.8585123693616392</v>
          </cell>
          <cell r="L269">
            <v>4.7595943713761057</v>
          </cell>
          <cell r="M269">
            <v>4.7852732140501386</v>
          </cell>
          <cell r="N269">
            <v>4.7276662967176124</v>
          </cell>
          <cell r="O269">
            <v>4.7574050967507446</v>
          </cell>
          <cell r="P269">
            <v>4.9306377211559367</v>
          </cell>
          <cell r="Q269">
            <v>4.8229791609020323</v>
          </cell>
          <cell r="R269">
            <v>4.7811094797376077</v>
          </cell>
        </row>
        <row r="270">
          <cell r="C270">
            <v>11911001</v>
          </cell>
          <cell r="D270" t="str">
            <v>سماق/ بلدي - مطحون</v>
          </cell>
          <cell r="E270" t="str">
            <v>اوقية 250 غم</v>
          </cell>
          <cell r="F270">
            <v>7.3157455405882139</v>
          </cell>
          <cell r="G270">
            <v>7.1763454044415784</v>
          </cell>
          <cell r="H270">
            <v>7.5070802910055523</v>
          </cell>
          <cell r="I270">
            <v>7.6098820270046428</v>
          </cell>
          <cell r="J270">
            <v>7.6212815001974388</v>
          </cell>
          <cell r="K270">
            <v>7.6586801153199753</v>
          </cell>
          <cell r="L270">
            <v>7.6182067710791959</v>
          </cell>
          <cell r="M270">
            <v>7.5476712013344862</v>
          </cell>
          <cell r="N270">
            <v>7.6556053862017315</v>
          </cell>
          <cell r="O270">
            <v>7.5944194702376571</v>
          </cell>
          <cell r="P270">
            <v>7.6733163393070534</v>
          </cell>
          <cell r="Q270">
            <v>7.5456213819223237</v>
          </cell>
          <cell r="R270">
            <v>7.5436546190533207</v>
          </cell>
        </row>
        <row r="271">
          <cell r="C271">
            <v>11911101</v>
          </cell>
          <cell r="D271" t="str">
            <v>كركم مطحون - للارز</v>
          </cell>
          <cell r="E271" t="str">
            <v>أوقية 250 غم</v>
          </cell>
          <cell r="F271">
            <v>5.8227063359920228</v>
          </cell>
          <cell r="G271">
            <v>5.7865452710018825</v>
          </cell>
          <cell r="H271">
            <v>6.1366777060181299</v>
          </cell>
          <cell r="I271">
            <v>6.1547582385132005</v>
          </cell>
          <cell r="J271">
            <v>6.2802450865982706</v>
          </cell>
          <cell r="K271">
            <v>6.2260646888672717</v>
          </cell>
          <cell r="L271">
            <v>6.1810163570151255</v>
          </cell>
          <cell r="M271">
            <v>6.2530936879785592</v>
          </cell>
          <cell r="N271">
            <v>6.1718842911362728</v>
          </cell>
          <cell r="O271">
            <v>6.2891935532144885</v>
          </cell>
          <cell r="P271">
            <v>6.3615768829489809</v>
          </cell>
          <cell r="Q271">
            <v>6.2802450865982706</v>
          </cell>
          <cell r="R271">
            <v>6.16200059882354</v>
          </cell>
        </row>
        <row r="272">
          <cell r="C272">
            <v>11911102</v>
          </cell>
          <cell r="D272" t="str">
            <v>صنوبر - حبة صغيرة - صيني</v>
          </cell>
          <cell r="E272" t="str">
            <v>اوقية 250 غم</v>
          </cell>
          <cell r="F272">
            <v>35.08738974364114</v>
          </cell>
          <cell r="G272">
            <v>35.467297342260906</v>
          </cell>
          <cell r="H272">
            <v>35.178170994873767</v>
          </cell>
          <cell r="I272">
            <v>35.188943422055807</v>
          </cell>
          <cell r="J272">
            <v>34.98625735032175</v>
          </cell>
          <cell r="K272">
            <v>35.158616185234308</v>
          </cell>
          <cell r="L272">
            <v>35.26634045705466</v>
          </cell>
          <cell r="M272">
            <v>35.80413961259741</v>
          </cell>
          <cell r="N272">
            <v>35.419144482327752</v>
          </cell>
          <cell r="O272">
            <v>35.742455552831444</v>
          </cell>
          <cell r="P272">
            <v>35.806129657322018</v>
          </cell>
          <cell r="Q272">
            <v>35.478976752411754</v>
          </cell>
          <cell r="R272">
            <v>35.381988462744395</v>
          </cell>
        </row>
        <row r="273">
          <cell r="C273">
            <v>11920101</v>
          </cell>
          <cell r="D273" t="str">
            <v>ملح طعام ابيض سليت - Finest Table Salt</v>
          </cell>
          <cell r="E273" t="str">
            <v>باكيت / 1 كغم</v>
          </cell>
          <cell r="F273">
            <v>1.692888285512737</v>
          </cell>
          <cell r="G273">
            <v>1.6439832084943689</v>
          </cell>
          <cell r="H273">
            <v>1.7225157795843633</v>
          </cell>
          <cell r="I273">
            <v>1.7521432736559897</v>
          </cell>
          <cell r="J273">
            <v>1.7051472985867644</v>
          </cell>
          <cell r="K273">
            <v>1.7154972097116485</v>
          </cell>
          <cell r="L273">
            <v>1.7347747926583907</v>
          </cell>
          <cell r="M273">
            <v>1.8129329571475852</v>
          </cell>
          <cell r="N273">
            <v>1.7451247037832749</v>
          </cell>
          <cell r="O273">
            <v>1.8129329571475852</v>
          </cell>
          <cell r="P273">
            <v>1.8023396146996427</v>
          </cell>
          <cell r="Q273">
            <v>1.831967108771269</v>
          </cell>
          <cell r="R273">
            <v>1.7476872658128018</v>
          </cell>
        </row>
        <row r="274">
          <cell r="C274">
            <v>11930101</v>
          </cell>
          <cell r="D274" t="str">
            <v>زعتر بلدي مطحون مع توابل نمره "أ" - محلي</v>
          </cell>
          <cell r="E274" t="str">
            <v>1 كغم</v>
          </cell>
          <cell r="F274">
            <v>30.003012454485319</v>
          </cell>
          <cell r="G274">
            <v>30.02758010649756</v>
          </cell>
          <cell r="H274">
            <v>30.106006057277089</v>
          </cell>
          <cell r="I274">
            <v>30.687836792538477</v>
          </cell>
          <cell r="J274">
            <v>30.523790472643924</v>
          </cell>
          <cell r="K274">
            <v>30.409991699509121</v>
          </cell>
          <cell r="L274">
            <v>30.481380852790274</v>
          </cell>
          <cell r="M274">
            <v>30.412709977597824</v>
          </cell>
          <cell r="N274">
            <v>30.425541146510476</v>
          </cell>
          <cell r="O274">
            <v>30.666730083223591</v>
          </cell>
          <cell r="P274">
            <v>30.334525129094914</v>
          </cell>
          <cell r="Q274">
            <v>30.699787033784148</v>
          </cell>
          <cell r="R274">
            <v>30.398240983829393</v>
          </cell>
        </row>
        <row r="275">
          <cell r="C275">
            <v>11930203</v>
          </cell>
          <cell r="D275" t="str">
            <v>طحينية الجنيدي - محلية الخليل - 500 غم</v>
          </cell>
          <cell r="E275" t="str">
            <v xml:space="preserve">علبة 500 غم </v>
          </cell>
          <cell r="F275">
            <v>9.9181576644314458</v>
          </cell>
          <cell r="G275">
            <v>10.098562615057599</v>
          </cell>
          <cell r="H275">
            <v>10.44300404919619</v>
          </cell>
          <cell r="I275">
            <v>10.918745032619803</v>
          </cell>
          <cell r="J275">
            <v>10.935113499733514</v>
          </cell>
          <cell r="K275">
            <v>10.894192331949238</v>
          </cell>
          <cell r="L275">
            <v>10.787797295710117</v>
          </cell>
          <cell r="M275">
            <v>10.787797295710117</v>
          </cell>
          <cell r="N275">
            <v>10.804165762823828</v>
          </cell>
          <cell r="O275">
            <v>10.804165762823828</v>
          </cell>
          <cell r="P275">
            <v>10.82053422993754</v>
          </cell>
          <cell r="Q275">
            <v>10.738691894368985</v>
          </cell>
          <cell r="R275">
            <v>10.662577286196852</v>
          </cell>
        </row>
        <row r="276">
          <cell r="C276">
            <v>11930206</v>
          </cell>
          <cell r="D276" t="str">
            <v>طحينية الهلال - اسرائيلي - 900 غم</v>
          </cell>
          <cell r="E276" t="str">
            <v xml:space="preserve">علبة 900 غم </v>
          </cell>
          <cell r="F276">
            <v>18.105349014909443</v>
          </cell>
          <cell r="G276">
            <v>18.241663853236005</v>
          </cell>
          <cell r="H276">
            <v>18.226014879182237</v>
          </cell>
          <cell r="I276">
            <v>18.147539876737653</v>
          </cell>
          <cell r="J276">
            <v>17.985341726271688</v>
          </cell>
          <cell r="K276">
            <v>18.016812305903159</v>
          </cell>
          <cell r="L276">
            <v>18.037677604641516</v>
          </cell>
          <cell r="M276">
            <v>18.187077883059434</v>
          </cell>
          <cell r="N276">
            <v>18.020730953160442</v>
          </cell>
          <cell r="O276">
            <v>18.186732684795814</v>
          </cell>
          <cell r="P276">
            <v>18.210941300352083</v>
          </cell>
          <cell r="Q276">
            <v>18.318093216289977</v>
          </cell>
          <cell r="R276">
            <v>18.140331274878289</v>
          </cell>
        </row>
        <row r="277">
          <cell r="C277">
            <v>11930208</v>
          </cell>
          <cell r="D277" t="str">
            <v>طحينية شكور - محلية</v>
          </cell>
          <cell r="E277" t="str">
            <v xml:space="preserve">علبة 900 غم </v>
          </cell>
          <cell r="F277">
            <v>16.888888888888889</v>
          </cell>
          <cell r="G277">
            <v>17</v>
          </cell>
          <cell r="H277">
            <v>17.333333333333332</v>
          </cell>
          <cell r="I277">
            <v>17.666666666666668</v>
          </cell>
          <cell r="J277">
            <v>17.444444444444443</v>
          </cell>
          <cell r="K277">
            <v>17.555555555555557</v>
          </cell>
          <cell r="L277">
            <v>17.444444444444443</v>
          </cell>
          <cell r="M277">
            <v>17.333333333333332</v>
          </cell>
          <cell r="N277">
            <v>17.666666666666668</v>
          </cell>
          <cell r="O277">
            <v>17.555555555555557</v>
          </cell>
          <cell r="P277">
            <v>17.444444444444443</v>
          </cell>
          <cell r="Q277">
            <v>17.444444444444443</v>
          </cell>
          <cell r="R277">
            <v>17.398148148148149</v>
          </cell>
        </row>
        <row r="278">
          <cell r="C278">
            <v>11930302</v>
          </cell>
          <cell r="D278" t="str">
            <v>زيتون اسود مكبوس مشرح - عدن EDEN- اسرائيل</v>
          </cell>
          <cell r="E278" t="str">
            <v xml:space="preserve">علبة / 340 غم </v>
          </cell>
          <cell r="F278">
            <v>6.2418024857364083</v>
          </cell>
          <cell r="G278">
            <v>6.3033935310088163</v>
          </cell>
          <cell r="H278">
            <v>6.296291237333012</v>
          </cell>
          <cell r="I278">
            <v>6.277328141646219</v>
          </cell>
          <cell r="J278">
            <v>6.3460569494214054</v>
          </cell>
          <cell r="K278">
            <v>6.3602757243038033</v>
          </cell>
          <cell r="L278">
            <v>6.2986633977352096</v>
          </cell>
          <cell r="M278">
            <v>6.2868167832550101</v>
          </cell>
          <cell r="N278">
            <v>6.3294518266060198</v>
          </cell>
          <cell r="O278">
            <v>6.3057727851764094</v>
          </cell>
          <cell r="P278">
            <v>6.324721693332414</v>
          </cell>
          <cell r="Q278">
            <v>6.3720939637224241</v>
          </cell>
          <cell r="R278">
            <v>6.3118890432730952</v>
          </cell>
        </row>
        <row r="279">
          <cell r="C279">
            <v>11930401</v>
          </cell>
          <cell r="D279" t="str">
            <v>مخلل خيار- بيت هاشيتا - إسرائيل - ( 10-12)</v>
          </cell>
          <cell r="E279" t="str">
            <v>علبه/320غم - عدد (10-12)</v>
          </cell>
          <cell r="F279">
            <v>5.227814422549331</v>
          </cell>
          <cell r="G279">
            <v>5.2946015319044344</v>
          </cell>
          <cell r="H279">
            <v>5.3247624008881491</v>
          </cell>
          <cell r="I279">
            <v>5.3247624008881491</v>
          </cell>
          <cell r="J279">
            <v>5.2644406629207197</v>
          </cell>
          <cell r="K279">
            <v>5.2644406629207197</v>
          </cell>
          <cell r="L279">
            <v>5.2946015319044344</v>
          </cell>
          <cell r="M279">
            <v>5.2644406629207197</v>
          </cell>
          <cell r="N279">
            <v>5.2493602284288627</v>
          </cell>
          <cell r="O279">
            <v>5.2418200111829334</v>
          </cell>
          <cell r="P279">
            <v>5.2569004456747912</v>
          </cell>
          <cell r="Q279">
            <v>5.2166132108900785</v>
          </cell>
          <cell r="R279">
            <v>5.2687131810894439</v>
          </cell>
        </row>
        <row r="280">
          <cell r="C280">
            <v>11930403</v>
          </cell>
          <cell r="D280" t="str">
            <v>مخلل خيار زادنا - سنقرط - محلي - (13-17)</v>
          </cell>
          <cell r="E280" t="str">
            <v>علبة 320 غم - عدد (13 - 17)</v>
          </cell>
          <cell r="F280">
            <v>5.0437408954992362</v>
          </cell>
          <cell r="G280">
            <v>5.0455688225847579</v>
          </cell>
          <cell r="H280">
            <v>5.0457896860813598</v>
          </cell>
          <cell r="I280">
            <v>5.0348221320221178</v>
          </cell>
          <cell r="J280">
            <v>5.0421338347282791</v>
          </cell>
          <cell r="K280">
            <v>5.0318288711588428</v>
          </cell>
          <cell r="L280">
            <v>5.0077839561634931</v>
          </cell>
          <cell r="M280">
            <v>5.0116606710131757</v>
          </cell>
          <cell r="N280">
            <v>5.056315513147398</v>
          </cell>
          <cell r="O280">
            <v>5.0116606710131757</v>
          </cell>
          <cell r="P280">
            <v>5.0597505010038759</v>
          </cell>
          <cell r="Q280">
            <v>5.0494455374344405</v>
          </cell>
          <cell r="R280">
            <v>5.036708424320846</v>
          </cell>
        </row>
        <row r="281">
          <cell r="C281">
            <v>11930405</v>
          </cell>
          <cell r="D281" t="str">
            <v>مخلل زيتون زادنا مشرح - سنقرط - محلي</v>
          </cell>
          <cell r="E281" t="str">
            <v>علبة 275 غم</v>
          </cell>
          <cell r="F281">
            <v>6.0194709315850385</v>
          </cell>
          <cell r="G281">
            <v>6.0692995419211977</v>
          </cell>
          <cell r="H281">
            <v>6.1042802377769956</v>
          </cell>
          <cell r="I281">
            <v>6.0657133990767145</v>
          </cell>
          <cell r="J281">
            <v>6.0574086306873554</v>
          </cell>
          <cell r="K281">
            <v>6.0384083320123141</v>
          </cell>
          <cell r="L281">
            <v>6.0141231664421975</v>
          </cell>
          <cell r="M281">
            <v>6.069236643673432</v>
          </cell>
          <cell r="N281">
            <v>6.0615610148820354</v>
          </cell>
          <cell r="O281">
            <v>6.0882369423484723</v>
          </cell>
          <cell r="P281">
            <v>6.1006940949325124</v>
          </cell>
          <cell r="Q281">
            <v>6.1588274736580315</v>
          </cell>
          <cell r="R281">
            <v>6.0706050340830258</v>
          </cell>
        </row>
        <row r="282">
          <cell r="C282">
            <v>11930502</v>
          </cell>
          <cell r="D282" t="str">
            <v>شوربة ماجي مكعبات - مرقة دجاج 24*2 مكعب</v>
          </cell>
          <cell r="E282" t="str">
            <v xml:space="preserve">علبة - 24*2 مكعب </v>
          </cell>
          <cell r="F282">
            <v>11.087489813433701</v>
          </cell>
          <cell r="G282">
            <v>11.264582553586603</v>
          </cell>
          <cell r="H282">
            <v>11.121115964107178</v>
          </cell>
          <cell r="I282">
            <v>10.985249984543225</v>
          </cell>
          <cell r="J282">
            <v>10.296431957040191</v>
          </cell>
          <cell r="K282">
            <v>10.362223312108036</v>
          </cell>
          <cell r="L282">
            <v>10.426227982361482</v>
          </cell>
          <cell r="M282">
            <v>10.770519333339239</v>
          </cell>
          <cell r="N282">
            <v>10.520525301627446</v>
          </cell>
          <cell r="O282">
            <v>10.783354262679932</v>
          </cell>
          <cell r="P282">
            <v>11.080656811714016</v>
          </cell>
          <cell r="Q282">
            <v>11.092935838655633</v>
          </cell>
          <cell r="R282">
            <v>10.815942759599723</v>
          </cell>
        </row>
        <row r="283">
          <cell r="C283">
            <v>11930503</v>
          </cell>
          <cell r="D283" t="str">
            <v>شعيرية سريعة التحضير - اندومي - 5 أكياس</v>
          </cell>
          <cell r="E283" t="str">
            <v>'علبة تحتوي على 5 أكياس وزن الكيس 80 غم</v>
          </cell>
          <cell r="F283">
            <v>5</v>
          </cell>
          <cell r="G283">
            <v>5</v>
          </cell>
          <cell r="H283">
            <v>5</v>
          </cell>
          <cell r="I283">
            <v>5</v>
          </cell>
          <cell r="J283">
            <v>5</v>
          </cell>
          <cell r="K283">
            <v>5</v>
          </cell>
          <cell r="L283">
            <v>5</v>
          </cell>
          <cell r="M283">
            <v>5</v>
          </cell>
          <cell r="N283">
            <v>5</v>
          </cell>
          <cell r="O283">
            <v>5</v>
          </cell>
          <cell r="P283">
            <v>5</v>
          </cell>
          <cell r="Q283">
            <v>5</v>
          </cell>
          <cell r="R283">
            <v>5</v>
          </cell>
        </row>
        <row r="284">
          <cell r="C284">
            <v>11930602</v>
          </cell>
          <cell r="D284" t="str">
            <v>ماء زهر- الزهراء - محلي</v>
          </cell>
          <cell r="E284" t="str">
            <v>عبوة/650 مل</v>
          </cell>
          <cell r="F284">
            <v>4.2158273174460685</v>
          </cell>
          <cell r="G284">
            <v>4.0157685914353447</v>
          </cell>
          <cell r="H284">
            <v>4.0047863108163488</v>
          </cell>
          <cell r="I284">
            <v>4.0028314261239224</v>
          </cell>
          <cell r="J284">
            <v>3.992636744829114</v>
          </cell>
          <cell r="K284">
            <v>4.0341215383328359</v>
          </cell>
          <cell r="L284">
            <v>4.0296690209045307</v>
          </cell>
          <cell r="M284">
            <v>4.0942718025230613</v>
          </cell>
          <cell r="N284">
            <v>3.999586894993298</v>
          </cell>
          <cell r="O284">
            <v>4.0540358253872792</v>
          </cell>
          <cell r="P284">
            <v>4.0750904262311245</v>
          </cell>
          <cell r="Q284">
            <v>4.0408371786059236</v>
          </cell>
          <cell r="R284">
            <v>4.0466219231357385</v>
          </cell>
        </row>
        <row r="285">
          <cell r="C285">
            <v>11930603</v>
          </cell>
          <cell r="D285" t="str">
            <v>خل طبيعي ابيض - الزهراء - محلي</v>
          </cell>
          <cell r="E285" t="str">
            <v>عبوة/650 مل</v>
          </cell>
          <cell r="F285">
            <v>4.3014711678426325</v>
          </cell>
          <cell r="G285">
            <v>4.0663427761475797</v>
          </cell>
          <cell r="H285">
            <v>3.9744708591634619</v>
          </cell>
          <cell r="I285">
            <v>3.9474621790023203</v>
          </cell>
          <cell r="J285">
            <v>3.9297877171720903</v>
          </cell>
          <cell r="K285">
            <v>4.0022450134681096</v>
          </cell>
          <cell r="L285">
            <v>4.0197918962744215</v>
          </cell>
          <cell r="M285">
            <v>4.0432631854793888</v>
          </cell>
          <cell r="N285">
            <v>3.9603419526431773</v>
          </cell>
          <cell r="O285">
            <v>4.0409934204086202</v>
          </cell>
          <cell r="P285">
            <v>4.0561429591202458</v>
          </cell>
          <cell r="Q285">
            <v>4.0578018958609992</v>
          </cell>
          <cell r="R285">
            <v>4.0333429185485867</v>
          </cell>
        </row>
        <row r="286">
          <cell r="C286">
            <v>11930701</v>
          </cell>
          <cell r="D286" t="str">
            <v>جلي مسحوق بودرة بطعم الكرز-اوسم-اسرائيل</v>
          </cell>
          <cell r="E286" t="str">
            <v>باكيت/85غم</v>
          </cell>
          <cell r="F286">
            <v>5.013802513272708</v>
          </cell>
          <cell r="G286">
            <v>5.0997556710690297</v>
          </cell>
          <cell r="H286">
            <v>5.0088584387992743</v>
          </cell>
          <cell r="I286">
            <v>5.0391575162225255</v>
          </cell>
          <cell r="J286">
            <v>5.0088584387992743</v>
          </cell>
          <cell r="K286">
            <v>5.0831749943968108</v>
          </cell>
          <cell r="L286">
            <v>5.0528759169735586</v>
          </cell>
          <cell r="M286">
            <v>5.3518306580476347</v>
          </cell>
          <cell r="N286">
            <v>5.3514524418699203</v>
          </cell>
          <cell r="O286">
            <v>5.3669801967592612</v>
          </cell>
          <cell r="P286">
            <v>5.3821297354708868</v>
          </cell>
          <cell r="Q286">
            <v>5.4081353990123588</v>
          </cell>
          <cell r="R286">
            <v>5.1805843267244365</v>
          </cell>
        </row>
        <row r="287">
          <cell r="C287">
            <v>11930702</v>
          </cell>
          <cell r="D287" t="str">
            <v xml:space="preserve">جلي مسحوق بودرة بطعم الفراوله-الزهراء-محلي </v>
          </cell>
          <cell r="E287" t="str">
            <v>باكيت/85غم</v>
          </cell>
          <cell r="F287">
            <v>2.6457018280565734</v>
          </cell>
          <cell r="G287">
            <v>2.7053840599650423</v>
          </cell>
          <cell r="H287">
            <v>2.6675480514099652</v>
          </cell>
          <cell r="I287">
            <v>2.6858107918139424</v>
          </cell>
          <cell r="J287">
            <v>2.6499571889909732</v>
          </cell>
          <cell r="K287">
            <v>2.6844797741762538</v>
          </cell>
          <cell r="L287">
            <v>2.7346231024136753</v>
          </cell>
          <cell r="M287">
            <v>2.9977862057381359</v>
          </cell>
          <cell r="N287">
            <v>2.9528024493117209</v>
          </cell>
          <cell r="O287">
            <v>2.9647406017787223</v>
          </cell>
          <cell r="P287">
            <v>3.0484138697533147</v>
          </cell>
          <cell r="Q287">
            <v>3.1583022772770777</v>
          </cell>
          <cell r="R287">
            <v>2.8246291833904498</v>
          </cell>
        </row>
        <row r="288">
          <cell r="C288">
            <v>11930703</v>
          </cell>
          <cell r="D288" t="str">
            <v xml:space="preserve">جلي مسحوق بودرة بطعم الكرز - مصر </v>
          </cell>
          <cell r="E288" t="str">
            <v>باكيت - 85 غم</v>
          </cell>
          <cell r="F288">
            <v>1.40625</v>
          </cell>
          <cell r="G288">
            <v>1.1875</v>
          </cell>
          <cell r="H288">
            <v>1.09375</v>
          </cell>
          <cell r="I288">
            <v>1.09375</v>
          </cell>
          <cell r="J288">
            <v>1.1875</v>
          </cell>
          <cell r="K288">
            <v>1.15625</v>
          </cell>
          <cell r="L288">
            <v>1.1875</v>
          </cell>
          <cell r="M288">
            <v>1.1875</v>
          </cell>
          <cell r="N288">
            <v>1.15625</v>
          </cell>
          <cell r="O288">
            <v>1.0625</v>
          </cell>
          <cell r="P288">
            <v>1.09375</v>
          </cell>
          <cell r="Q288">
            <v>1.03125</v>
          </cell>
          <cell r="R288">
            <v>1.1536458333333333</v>
          </cell>
        </row>
        <row r="289">
          <cell r="C289">
            <v>11930801</v>
          </cell>
          <cell r="D289" t="str">
            <v>كريم كراميل - الزهراء - محلي</v>
          </cell>
          <cell r="E289" t="str">
            <v>باكيت/70غم</v>
          </cell>
          <cell r="F289">
            <v>2.8853889438295326</v>
          </cell>
          <cell r="G289">
            <v>2.6747389934557559</v>
          </cell>
          <cell r="H289">
            <v>2.8192820821932263</v>
          </cell>
          <cell r="I289">
            <v>2.8496175902736907</v>
          </cell>
          <cell r="J289">
            <v>2.8648854401987167</v>
          </cell>
          <cell r="K289">
            <v>2.9034735533508838</v>
          </cell>
          <cell r="L289">
            <v>2.8876610767101107</v>
          </cell>
          <cell r="M289">
            <v>3.0120303938753974</v>
          </cell>
          <cell r="N289">
            <v>3.0074095125661957</v>
          </cell>
          <cell r="O289">
            <v>3.0122747329367652</v>
          </cell>
          <cell r="P289">
            <v>3.0705072382617935</v>
          </cell>
          <cell r="Q289">
            <v>3.0949609022122102</v>
          </cell>
          <cell r="R289">
            <v>2.9235192049886898</v>
          </cell>
        </row>
        <row r="290">
          <cell r="C290">
            <v>11930901</v>
          </cell>
          <cell r="D290" t="str">
            <v>كاتشب اوسم - اسرائيلي</v>
          </cell>
          <cell r="E290" t="str">
            <v>علبة / 750 غم</v>
          </cell>
          <cell r="F290">
            <v>9.5550856566733984</v>
          </cell>
          <cell r="G290">
            <v>9.5191246304387303</v>
          </cell>
          <cell r="H290">
            <v>9.5361491656910502</v>
          </cell>
          <cell r="I290">
            <v>9.31085139061741</v>
          </cell>
          <cell r="J290">
            <v>9.3713829667328241</v>
          </cell>
          <cell r="K290">
            <v>9.3713583481203511</v>
          </cell>
          <cell r="L290">
            <v>9.3042242127556563</v>
          </cell>
          <cell r="M290">
            <v>9.3346057806828018</v>
          </cell>
          <cell r="N290">
            <v>9.3124925070715801</v>
          </cell>
          <cell r="O290">
            <v>9.2818782185410527</v>
          </cell>
          <cell r="P290">
            <v>9.3709858094673102</v>
          </cell>
          <cell r="Q290">
            <v>9.2297368689394244</v>
          </cell>
          <cell r="R290">
            <v>9.3748229629776336</v>
          </cell>
        </row>
        <row r="291">
          <cell r="C291">
            <v>11930902</v>
          </cell>
          <cell r="D291" t="str">
            <v>كاتشب هاينز Heinz Ketchup</v>
          </cell>
          <cell r="E291" t="str">
            <v>علبة / 460 غم</v>
          </cell>
          <cell r="F291">
            <v>8.2034454428165979</v>
          </cell>
          <cell r="G291">
            <v>8.4374102097459822</v>
          </cell>
          <cell r="H291">
            <v>8.4796421668041031</v>
          </cell>
          <cell r="I291">
            <v>8.4865543447298606</v>
          </cell>
          <cell r="J291">
            <v>8.4879680134123952</v>
          </cell>
          <cell r="K291">
            <v>8.3121800624164521</v>
          </cell>
          <cell r="L291">
            <v>8.4215174060329669</v>
          </cell>
          <cell r="M291">
            <v>8.4152600072861716</v>
          </cell>
          <cell r="N291">
            <v>8.2740850010813247</v>
          </cell>
          <cell r="O291">
            <v>8.5405422097780033</v>
          </cell>
          <cell r="P291">
            <v>8.7142617129124478</v>
          </cell>
          <cell r="Q291">
            <v>8.6533616699385476</v>
          </cell>
          <cell r="R291">
            <v>8.4521856872462386</v>
          </cell>
        </row>
        <row r="292">
          <cell r="C292">
            <v>11930903</v>
          </cell>
          <cell r="D292" t="str">
            <v>مايونيز مارينا</v>
          </cell>
          <cell r="E292" t="str">
            <v>علبة / 700 غم</v>
          </cell>
          <cell r="F292">
            <v>8.1362040702667713</v>
          </cell>
          <cell r="G292">
            <v>8.1146872874588851</v>
          </cell>
          <cell r="H292">
            <v>8.0748723248277479</v>
          </cell>
          <cell r="I292">
            <v>7.9896792384438644</v>
          </cell>
          <cell r="J292">
            <v>7.9937718862761606</v>
          </cell>
          <cell r="K292">
            <v>7.9605853529860635</v>
          </cell>
          <cell r="L292">
            <v>7.9860319412432954</v>
          </cell>
          <cell r="M292">
            <v>8.0468918159492659</v>
          </cell>
          <cell r="N292">
            <v>7.9521773820056065</v>
          </cell>
          <cell r="O292">
            <v>7.9055995286393008</v>
          </cell>
          <cell r="P292">
            <v>7.9953306134872069</v>
          </cell>
          <cell r="Q292">
            <v>7.969438674598246</v>
          </cell>
          <cell r="R292">
            <v>8.0104391763485356</v>
          </cell>
        </row>
        <row r="293">
          <cell r="C293">
            <v>11931002</v>
          </cell>
          <cell r="D293" t="str">
            <v>خميرة بيضاء مفرغة من الهواء باكمايا أو انجل</v>
          </cell>
          <cell r="E293" t="str">
            <v xml:space="preserve">باكيت / 450 غم </v>
          </cell>
          <cell r="F293">
            <v>6.3389448426445139</v>
          </cell>
          <cell r="G293">
            <v>6.2567852732077895</v>
          </cell>
          <cell r="H293">
            <v>6.1777228438293754</v>
          </cell>
          <cell r="I293">
            <v>6.221202472772565</v>
          </cell>
          <cell r="J293">
            <v>6.2126771481269252</v>
          </cell>
          <cell r="K293">
            <v>6.2293691514879104</v>
          </cell>
          <cell r="L293">
            <v>6.2431625129193495</v>
          </cell>
          <cell r="M293">
            <v>6.2506959402105888</v>
          </cell>
          <cell r="N293">
            <v>6.1440188909835323</v>
          </cell>
          <cell r="O293">
            <v>6.1781306429075578</v>
          </cell>
          <cell r="P293">
            <v>6.265189149858319</v>
          </cell>
          <cell r="Q293">
            <v>6.261590659712482</v>
          </cell>
          <cell r="R293">
            <v>6.2316241273884083</v>
          </cell>
        </row>
        <row r="294">
          <cell r="C294">
            <v>11931101</v>
          </cell>
          <cell r="D294" t="str">
            <v>فانيلا - الزهراء - محلي</v>
          </cell>
          <cell r="E294" t="str">
            <v>علبة 110 غم</v>
          </cell>
          <cell r="F294">
            <v>4.1173773843814248</v>
          </cell>
          <cell r="G294">
            <v>3.719806284660931</v>
          </cell>
          <cell r="H294">
            <v>3.7169168156488839</v>
          </cell>
          <cell r="I294">
            <v>3.7444676486227508</v>
          </cell>
          <cell r="J294">
            <v>3.7739838286368204</v>
          </cell>
          <cell r="K294">
            <v>3.7495265373562758</v>
          </cell>
          <cell r="L294">
            <v>3.7658313982099725</v>
          </cell>
          <cell r="M294">
            <v>3.8026548852030118</v>
          </cell>
          <cell r="N294">
            <v>3.7898196309270129</v>
          </cell>
          <cell r="O294">
            <v>3.7917849779672141</v>
          </cell>
          <cell r="P294">
            <v>3.824018634790233</v>
          </cell>
          <cell r="Q294">
            <v>3.8419127777997573</v>
          </cell>
          <cell r="R294">
            <v>3.8031750670170239</v>
          </cell>
        </row>
        <row r="295">
          <cell r="C295">
            <v>11931102</v>
          </cell>
          <cell r="D295" t="str">
            <v>بكنج باودر - الزهراء - محلي</v>
          </cell>
          <cell r="E295" t="str">
            <v>كيس/10 غم</v>
          </cell>
          <cell r="F295">
            <v>0.14955147377899336</v>
          </cell>
          <cell r="G295">
            <v>0.15271525511092796</v>
          </cell>
          <cell r="H295">
            <v>0.1557944338524182</v>
          </cell>
          <cell r="I295">
            <v>0.15583972513256733</v>
          </cell>
          <cell r="J295">
            <v>0.1595536101047981</v>
          </cell>
          <cell r="K295">
            <v>0.1609123485092728</v>
          </cell>
          <cell r="L295">
            <v>0.16142152336704083</v>
          </cell>
          <cell r="M295">
            <v>0.16136526131076437</v>
          </cell>
          <cell r="N295">
            <v>0.16299574739613396</v>
          </cell>
          <cell r="O295">
            <v>0.16186346539240506</v>
          </cell>
          <cell r="P295">
            <v>0.16340336891747637</v>
          </cell>
          <cell r="Q295">
            <v>0.16267870843508986</v>
          </cell>
          <cell r="R295">
            <v>0.15900791010899065</v>
          </cell>
        </row>
        <row r="296">
          <cell r="C296">
            <v>11931103</v>
          </cell>
          <cell r="D296" t="str">
            <v>جوز هند مبشور "حلل"</v>
          </cell>
          <cell r="E296" t="str">
            <v>أوقية 250 غم</v>
          </cell>
          <cell r="F296">
            <v>4.5105401951480664</v>
          </cell>
          <cell r="G296">
            <v>4.3220783808772802</v>
          </cell>
          <cell r="H296">
            <v>4.4772982127852909</v>
          </cell>
          <cell r="I296">
            <v>4.6214520285085712</v>
          </cell>
          <cell r="J296">
            <v>4.5219705985484158</v>
          </cell>
          <cell r="K296">
            <v>4.4224568891847102</v>
          </cell>
          <cell r="L296">
            <v>4.4083941208137576</v>
          </cell>
          <cell r="M296">
            <v>4.5128084498363208</v>
          </cell>
          <cell r="N296">
            <v>4.5525419708678854</v>
          </cell>
          <cell r="O296">
            <v>4.4723712793920356</v>
          </cell>
          <cell r="P296">
            <v>4.6921162036524064</v>
          </cell>
          <cell r="Q296">
            <v>4.6362094977885171</v>
          </cell>
          <cell r="R296">
            <v>4.5125198189502713</v>
          </cell>
        </row>
        <row r="297">
          <cell r="C297">
            <v>12110101</v>
          </cell>
          <cell r="D297" t="str">
            <v>شاي - الغزالين - محلي</v>
          </cell>
          <cell r="E297" t="str">
            <v>نصف كغم</v>
          </cell>
          <cell r="F297">
            <v>14.733335655366382</v>
          </cell>
          <cell r="G297">
            <v>14.585625733902971</v>
          </cell>
          <cell r="H297">
            <v>14.588438322447784</v>
          </cell>
          <cell r="I297">
            <v>14.557499848454844</v>
          </cell>
          <cell r="J297">
            <v>14.665105871724304</v>
          </cell>
          <cell r="K297">
            <v>14.394663366746437</v>
          </cell>
          <cell r="L297">
            <v>14.491019035836645</v>
          </cell>
          <cell r="M297">
            <v>14.186140114818075</v>
          </cell>
          <cell r="N297">
            <v>14.216014971290086</v>
          </cell>
          <cell r="O297">
            <v>14.058845971734929</v>
          </cell>
          <cell r="P297">
            <v>14.347196468570548</v>
          </cell>
          <cell r="Q297">
            <v>14.024020143544673</v>
          </cell>
          <cell r="R297">
            <v>14.403992125369809</v>
          </cell>
        </row>
        <row r="298">
          <cell r="C298">
            <v>12110202</v>
          </cell>
          <cell r="D298" t="str">
            <v>شاي أكياس - ليبتون - بريطانيا</v>
          </cell>
          <cell r="E298" t="str">
            <v xml:space="preserve">باكيت / 100 كيس - 200 غم </v>
          </cell>
          <cell r="F298">
            <v>10.763170368039601</v>
          </cell>
          <cell r="G298">
            <v>10.736708116031025</v>
          </cell>
          <cell r="H298">
            <v>10.853220114735464</v>
          </cell>
          <cell r="I298">
            <v>10.486553772032973</v>
          </cell>
          <cell r="J298">
            <v>10.422798495284933</v>
          </cell>
          <cell r="K298">
            <v>10.538097148645194</v>
          </cell>
          <cell r="L298">
            <v>10.489748250993145</v>
          </cell>
          <cell r="M298">
            <v>10.562462538159528</v>
          </cell>
          <cell r="N298">
            <v>10.538070997163867</v>
          </cell>
          <cell r="O298">
            <v>10.542192255559893</v>
          </cell>
          <cell r="P298">
            <v>10.66226274525968</v>
          </cell>
          <cell r="Q298">
            <v>10.531281511311063</v>
          </cell>
          <cell r="R298">
            <v>10.593880526101364</v>
          </cell>
        </row>
        <row r="299">
          <cell r="C299">
            <v>12120201</v>
          </cell>
          <cell r="D299" t="str">
            <v xml:space="preserve">قهوة مطحونة </v>
          </cell>
          <cell r="E299" t="str">
            <v>1كغم</v>
          </cell>
          <cell r="F299">
            <v>41.276140496243187</v>
          </cell>
          <cell r="G299">
            <v>40.937495357742542</v>
          </cell>
          <cell r="H299">
            <v>41.421827814901455</v>
          </cell>
          <cell r="I299">
            <v>41.448250637951197</v>
          </cell>
          <cell r="J299">
            <v>40.782668641471673</v>
          </cell>
          <cell r="K299">
            <v>40.579644220526639</v>
          </cell>
          <cell r="L299">
            <v>41.13456074583479</v>
          </cell>
          <cell r="M299">
            <v>41.242933620026641</v>
          </cell>
          <cell r="N299">
            <v>41.032985681027313</v>
          </cell>
          <cell r="O299">
            <v>41.550601027640504</v>
          </cell>
          <cell r="P299">
            <v>42.072931883812018</v>
          </cell>
          <cell r="Q299">
            <v>42.481079491461152</v>
          </cell>
          <cell r="R299">
            <v>41.330093301553255</v>
          </cell>
        </row>
        <row r="300">
          <cell r="C300">
            <v>12120301</v>
          </cell>
          <cell r="D300" t="str">
            <v>نسكافيه - نستلة - فرنسا</v>
          </cell>
          <cell r="E300" t="str">
            <v>علبة /200غم</v>
          </cell>
          <cell r="F300">
            <v>18.430673939388633</v>
          </cell>
          <cell r="G300">
            <v>18.307992156183744</v>
          </cell>
          <cell r="H300">
            <v>18.172789881231672</v>
          </cell>
          <cell r="I300">
            <v>17.953712873494478</v>
          </cell>
          <cell r="J300">
            <v>17.463621967501698</v>
          </cell>
          <cell r="K300">
            <v>17.499560920333927</v>
          </cell>
          <cell r="L300">
            <v>17.236193782282751</v>
          </cell>
          <cell r="M300">
            <v>17.202021828480994</v>
          </cell>
          <cell r="N300">
            <v>17.048849431854002</v>
          </cell>
          <cell r="O300">
            <v>17.302551504280657</v>
          </cell>
          <cell r="P300">
            <v>17.437190307284666</v>
          </cell>
          <cell r="Q300">
            <v>17.414479711889218</v>
          </cell>
          <cell r="R300">
            <v>17.622469858683871</v>
          </cell>
        </row>
        <row r="301">
          <cell r="C301">
            <v>12120304</v>
          </cell>
          <cell r="D301" t="str">
            <v>كوفي مايت قهوة - نستله</v>
          </cell>
          <cell r="E301" t="str">
            <v>علبة 400 غم</v>
          </cell>
          <cell r="F301">
            <v>12.070468773279522</v>
          </cell>
          <cell r="G301">
            <v>11.977139137471799</v>
          </cell>
          <cell r="H301">
            <v>11.923254478757872</v>
          </cell>
          <cell r="I301">
            <v>12.094925258647311</v>
          </cell>
          <cell r="J301">
            <v>12.041582492596099</v>
          </cell>
          <cell r="K301">
            <v>11.859384132201834</v>
          </cell>
          <cell r="L301">
            <v>11.802574446475582</v>
          </cell>
          <cell r="M301">
            <v>12.087461377742624</v>
          </cell>
          <cell r="N301">
            <v>12.071918996519697</v>
          </cell>
          <cell r="O301">
            <v>12.300616527728632</v>
          </cell>
          <cell r="P301">
            <v>12.068759386551436</v>
          </cell>
          <cell r="Q301">
            <v>12.066226879880304</v>
          </cell>
          <cell r="R301">
            <v>12.030359323987726</v>
          </cell>
        </row>
        <row r="302">
          <cell r="C302">
            <v>12130101</v>
          </cell>
          <cell r="D302" t="str">
            <v>كاكاو حلل</v>
          </cell>
          <cell r="E302" t="str">
            <v>اوقية / 250 غم</v>
          </cell>
          <cell r="F302">
            <v>5.7201869063766395</v>
          </cell>
          <cell r="G302">
            <v>5.7395126398935048</v>
          </cell>
          <cell r="H302">
            <v>5.857969360754355</v>
          </cell>
          <cell r="I302">
            <v>5.8381625423504149</v>
          </cell>
          <cell r="J302">
            <v>5.8481883540502579</v>
          </cell>
          <cell r="K302">
            <v>5.9368314803227449</v>
          </cell>
          <cell r="L302">
            <v>5.7890929365352672</v>
          </cell>
          <cell r="M302">
            <v>5.8578464619298352</v>
          </cell>
          <cell r="N302">
            <v>5.9450142378417823</v>
          </cell>
          <cell r="O302">
            <v>5.8271946490582529</v>
          </cell>
          <cell r="P302">
            <v>5.9651923024921754</v>
          </cell>
          <cell r="Q302">
            <v>5.9988313900091894</v>
          </cell>
          <cell r="R302">
            <v>5.8603352718012012</v>
          </cell>
        </row>
        <row r="303">
          <cell r="C303">
            <v>12130103</v>
          </cell>
          <cell r="D303" t="str">
            <v>كاكاو - الزهراء - محلي</v>
          </cell>
          <cell r="E303" t="str">
            <v>علبة/100 غم</v>
          </cell>
          <cell r="F303">
            <v>4.1419325124580801</v>
          </cell>
          <cell r="G303">
            <v>4.1419325124580801</v>
          </cell>
          <cell r="H303">
            <v>4.1756967006531625</v>
          </cell>
          <cell r="I303">
            <v>4.1756967006531625</v>
          </cell>
          <cell r="J303">
            <v>4.1736493227814169</v>
          </cell>
          <cell r="K303">
            <v>4.2145749468554285</v>
          </cell>
          <cell r="L303">
            <v>4.1900195724110212</v>
          </cell>
          <cell r="M303">
            <v>4.2263407896096963</v>
          </cell>
          <cell r="N303">
            <v>4.1409088235222082</v>
          </cell>
          <cell r="O303">
            <v>4.2017854151652889</v>
          </cell>
          <cell r="P303">
            <v>4.2427110392393006</v>
          </cell>
          <cell r="Q303">
            <v>4.2427110392393006</v>
          </cell>
          <cell r="R303">
            <v>4.1889966145871798</v>
          </cell>
        </row>
        <row r="304">
          <cell r="C304">
            <v>12200101</v>
          </cell>
          <cell r="D304" t="str">
            <v>مياه معدنية - أروى، الحياه</v>
          </cell>
          <cell r="E304" t="str">
            <v>عبوة /1.5  لتر</v>
          </cell>
          <cell r="F304">
            <v>3.0533433409045263</v>
          </cell>
          <cell r="G304">
            <v>3.0711937064177777</v>
          </cell>
          <cell r="H304">
            <v>3.0845814805527163</v>
          </cell>
          <cell r="I304">
            <v>3.0756562977960908</v>
          </cell>
          <cell r="J304">
            <v>3.0756562977960908</v>
          </cell>
          <cell r="K304">
            <v>3.0667311150394649</v>
          </cell>
          <cell r="L304">
            <v>3.0533433409045263</v>
          </cell>
          <cell r="M304">
            <v>3.0756562977960908</v>
          </cell>
          <cell r="N304">
            <v>3.0890440719310295</v>
          </cell>
          <cell r="O304">
            <v>3.0979692546876554</v>
          </cell>
          <cell r="P304">
            <v>3.1068944374442808</v>
          </cell>
          <cell r="Q304">
            <v>3.1247448029575327</v>
          </cell>
          <cell r="R304">
            <v>3.081234537018982</v>
          </cell>
        </row>
        <row r="305">
          <cell r="C305">
            <v>12200103</v>
          </cell>
          <cell r="D305" t="str">
            <v>مياه معدنية - جيريكو-محلي</v>
          </cell>
          <cell r="E305" t="str">
            <v>عبوة/1.5 لتر</v>
          </cell>
          <cell r="F305">
            <v>2.9844477772162068</v>
          </cell>
          <cell r="G305">
            <v>3.0179172125535536</v>
          </cell>
          <cell r="H305">
            <v>3.0162008312542024</v>
          </cell>
          <cell r="I305">
            <v>3.0162008312542024</v>
          </cell>
          <cell r="J305">
            <v>2.9794359346559181</v>
          </cell>
          <cell r="K305">
            <v>2.9849283548138419</v>
          </cell>
          <cell r="L305">
            <v>2.9519738338663006</v>
          </cell>
          <cell r="M305">
            <v>3.0225342736657166</v>
          </cell>
          <cell r="N305">
            <v>2.9904207749717657</v>
          </cell>
          <cell r="O305">
            <v>3.032678091727973</v>
          </cell>
          <cell r="P305">
            <v>3.0170418535077927</v>
          </cell>
          <cell r="Q305">
            <v>3.0445039542974111</v>
          </cell>
          <cell r="R305">
            <v>3.0048569769820741</v>
          </cell>
        </row>
        <row r="306">
          <cell r="C306">
            <v>12200201</v>
          </cell>
          <cell r="D306" t="str">
            <v>كولا-كوكا كولا</v>
          </cell>
          <cell r="E306" t="str">
            <v>علبة/330 مل</v>
          </cell>
          <cell r="F306">
            <v>2.2072973876045601</v>
          </cell>
          <cell r="G306">
            <v>2.2104995885153569</v>
          </cell>
          <cell r="H306">
            <v>2.2072973876045601</v>
          </cell>
          <cell r="I306">
            <v>2.2104995885153569</v>
          </cell>
          <cell r="J306">
            <v>2.2104995885153569</v>
          </cell>
          <cell r="K306">
            <v>2.2104995885153569</v>
          </cell>
          <cell r="L306">
            <v>2.2008929857829664</v>
          </cell>
          <cell r="M306">
            <v>2.1905452190206609</v>
          </cell>
          <cell r="N306">
            <v>2.2104995885153569</v>
          </cell>
          <cell r="O306">
            <v>2.2104995885153569</v>
          </cell>
          <cell r="P306">
            <v>2.2137017894261533</v>
          </cell>
          <cell r="Q306">
            <v>2.2104995885153569</v>
          </cell>
          <cell r="R306">
            <v>2.2077693240872001</v>
          </cell>
        </row>
        <row r="307">
          <cell r="C307">
            <v>12200202</v>
          </cell>
          <cell r="D307" t="str">
            <v>فانتا</v>
          </cell>
          <cell r="E307" t="str">
            <v>علبة 1.25 لتر</v>
          </cell>
          <cell r="F307">
            <v>3.7033418059083938</v>
          </cell>
          <cell r="G307">
            <v>3.6988129789059809</v>
          </cell>
          <cell r="H307">
            <v>3.7034693785000115</v>
          </cell>
          <cell r="I307">
            <v>3.7034693785000115</v>
          </cell>
          <cell r="J307">
            <v>3.6931500787163873</v>
          </cell>
          <cell r="K307">
            <v>3.7034693785000115</v>
          </cell>
          <cell r="L307">
            <v>3.675587301485328</v>
          </cell>
          <cell r="M307">
            <v>3.6903716419755548</v>
          </cell>
          <cell r="N307">
            <v>3.7123994599132186</v>
          </cell>
          <cell r="O307">
            <v>3.7870107331554821</v>
          </cell>
          <cell r="P307">
            <v>3.8705520878109545</v>
          </cell>
          <cell r="Q307">
            <v>3.8660870471043505</v>
          </cell>
          <cell r="R307">
            <v>3.7339767725396409</v>
          </cell>
        </row>
        <row r="308">
          <cell r="C308">
            <v>12200203</v>
          </cell>
          <cell r="D308" t="str">
            <v>بيبسي كولا</v>
          </cell>
          <cell r="E308" t="str">
            <v>علبة/2 لتر</v>
          </cell>
          <cell r="F308">
            <v>5.4169964258922176</v>
          </cell>
          <cell r="G308">
            <v>5.4314063299908026</v>
          </cell>
          <cell r="H308">
            <v>5.4245610602552476</v>
          </cell>
          <cell r="I308">
            <v>5.4386112820400951</v>
          </cell>
          <cell r="J308">
            <v>5.453021186138681</v>
          </cell>
          <cell r="K308">
            <v>5.453021186138681</v>
          </cell>
          <cell r="L308">
            <v>5.4386112820400951</v>
          </cell>
          <cell r="M308">
            <v>5.4674310902372669</v>
          </cell>
          <cell r="N308">
            <v>5.4602261381879744</v>
          </cell>
          <cell r="O308">
            <v>5.4314063299908026</v>
          </cell>
          <cell r="P308">
            <v>5.4386112820400951</v>
          </cell>
          <cell r="Q308">
            <v>5.3449469053992908</v>
          </cell>
          <cell r="R308">
            <v>5.4332375415292704</v>
          </cell>
        </row>
        <row r="309">
          <cell r="C309">
            <v>12200205</v>
          </cell>
          <cell r="D309" t="str">
            <v>سبرايت</v>
          </cell>
          <cell r="E309" t="str">
            <v>علبة /2 لتر</v>
          </cell>
          <cell r="F309">
            <v>5.718615496975354</v>
          </cell>
          <cell r="G309">
            <v>5.7155074784442865</v>
          </cell>
          <cell r="H309">
            <v>5.7308665214764547</v>
          </cell>
          <cell r="I309">
            <v>5.6939323983499834</v>
          </cell>
          <cell r="J309">
            <v>5.7216329906948369</v>
          </cell>
          <cell r="K309">
            <v>5.7247108342887101</v>
          </cell>
          <cell r="L309">
            <v>5.7185551471009646</v>
          </cell>
          <cell r="M309">
            <v>5.7308665214764547</v>
          </cell>
          <cell r="N309">
            <v>5.7093216163193459</v>
          </cell>
          <cell r="O309">
            <v>5.7216329906948369</v>
          </cell>
          <cell r="P309">
            <v>5.7277886778825815</v>
          </cell>
          <cell r="Q309">
            <v>5.7277886778825815</v>
          </cell>
          <cell r="R309">
            <v>5.7201016126321989</v>
          </cell>
        </row>
        <row r="310">
          <cell r="C310">
            <v>12200402</v>
          </cell>
          <cell r="D310" t="str">
            <v>عصير توبيزينا - توبيزينا - اسرائيل</v>
          </cell>
          <cell r="E310" t="str">
            <v>علبة /1.5 لتر</v>
          </cell>
          <cell r="F310">
            <v>6.3161331048471094</v>
          </cell>
          <cell r="G310">
            <v>6.3331217529390251</v>
          </cell>
          <cell r="H310">
            <v>6.3286837814661077</v>
          </cell>
          <cell r="I310">
            <v>6.3256599502756359</v>
          </cell>
          <cell r="J310">
            <v>6.2795719564006633</v>
          </cell>
          <cell r="K310">
            <v>6.2847094437111028</v>
          </cell>
          <cell r="L310">
            <v>6.2847094437111028</v>
          </cell>
          <cell r="M310">
            <v>6.3129500508862479</v>
          </cell>
          <cell r="N310">
            <v>6.2847094437111028</v>
          </cell>
          <cell r="O310">
            <v>6.3072648983916606</v>
          </cell>
          <cell r="P310">
            <v>6.3344358434040515</v>
          </cell>
          <cell r="Q310">
            <v>6.3277736063956054</v>
          </cell>
          <cell r="R310">
            <v>6.3099769396782852</v>
          </cell>
        </row>
        <row r="311">
          <cell r="C311">
            <v>12200503</v>
          </cell>
          <cell r="D311" t="str">
            <v>عصير فواكه-الزهراء-محلي</v>
          </cell>
          <cell r="E311" t="str">
            <v>علبة/4 لتر</v>
          </cell>
          <cell r="F311">
            <v>23.888747078533903</v>
          </cell>
          <cell r="G311">
            <v>23.864218807771628</v>
          </cell>
          <cell r="H311">
            <v>23.890172325529953</v>
          </cell>
          <cell r="I311">
            <v>23.853983755527004</v>
          </cell>
          <cell r="J311">
            <v>23.834793032568328</v>
          </cell>
          <cell r="K311">
            <v>23.933763381097844</v>
          </cell>
          <cell r="L311">
            <v>23.997369017446157</v>
          </cell>
          <cell r="M311">
            <v>23.991335549973861</v>
          </cell>
          <cell r="N311">
            <v>24.088936880410728</v>
          </cell>
          <cell r="O311">
            <v>24.084005968311033</v>
          </cell>
          <cell r="P311">
            <v>24.32115196910916</v>
          </cell>
          <cell r="Q311">
            <v>24.164330754152775</v>
          </cell>
          <cell r="R311">
            <v>23.992734043369364</v>
          </cell>
        </row>
        <row r="312">
          <cell r="C312">
            <v>12200504</v>
          </cell>
          <cell r="D312" t="str">
            <v xml:space="preserve">عصير كابي - محلي انتاج طولكرم </v>
          </cell>
          <cell r="E312" t="str">
            <v xml:space="preserve">علبة 1.5 لتر </v>
          </cell>
          <cell r="F312">
            <v>4.8031677176185585</v>
          </cell>
          <cell r="G312">
            <v>4.8096212350736876</v>
          </cell>
          <cell r="H312">
            <v>4.8112912242397075</v>
          </cell>
          <cell r="I312">
            <v>4.8016958627603703</v>
          </cell>
          <cell r="J312">
            <v>4.7984974089339252</v>
          </cell>
          <cell r="K312">
            <v>4.8016958627603703</v>
          </cell>
          <cell r="L312">
            <v>4.7952989551074792</v>
          </cell>
          <cell r="M312">
            <v>4.8336804010248269</v>
          </cell>
          <cell r="N312">
            <v>4.8304819471983809</v>
          </cell>
          <cell r="O312">
            <v>4.8624664854628374</v>
          </cell>
          <cell r="P312">
            <v>4.8560695778099463</v>
          </cell>
          <cell r="Q312">
            <v>4.8560695778099463</v>
          </cell>
          <cell r="R312">
            <v>4.8216696879833361</v>
          </cell>
        </row>
        <row r="313">
          <cell r="C313">
            <v>12200505</v>
          </cell>
          <cell r="D313" t="str">
            <v>عصير فواكه الشام - محلي</v>
          </cell>
          <cell r="E313" t="str">
            <v>علبة - 4 لتر</v>
          </cell>
          <cell r="F313">
            <v>16.714285714285715</v>
          </cell>
          <cell r="G313">
            <v>16.714285714285715</v>
          </cell>
          <cell r="H313">
            <v>16.714285714285715</v>
          </cell>
          <cell r="I313">
            <v>16.285714285714285</v>
          </cell>
          <cell r="J313">
            <v>16.428571428571427</v>
          </cell>
          <cell r="K313">
            <v>16.714285714285715</v>
          </cell>
          <cell r="L313">
            <v>16.857142857142858</v>
          </cell>
          <cell r="M313">
            <v>16.142857142857142</v>
          </cell>
          <cell r="N313">
            <v>16.714285714285715</v>
          </cell>
          <cell r="O313">
            <v>17</v>
          </cell>
          <cell r="P313">
            <v>16.857142857142858</v>
          </cell>
          <cell r="Q313">
            <v>17.142857142857142</v>
          </cell>
          <cell r="R313">
            <v>16.690476190476193</v>
          </cell>
        </row>
        <row r="314">
          <cell r="C314">
            <v>12200506</v>
          </cell>
          <cell r="D314" t="str">
            <v>مشروب طاقة XL</v>
          </cell>
          <cell r="E314" t="str">
            <v>علبة / 250 مل</v>
          </cell>
          <cell r="F314">
            <v>3.6973347291100147</v>
          </cell>
          <cell r="G314">
            <v>3.7178821227170067</v>
          </cell>
          <cell r="H314">
            <v>3.7329815990862167</v>
          </cell>
          <cell r="I314">
            <v>3.6886354690060381</v>
          </cell>
          <cell r="J314">
            <v>3.7120231751654345</v>
          </cell>
          <cell r="K314">
            <v>3.6735761057673875</v>
          </cell>
          <cell r="L314">
            <v>3.6891213254537609</v>
          </cell>
          <cell r="M314">
            <v>3.73346745553394</v>
          </cell>
          <cell r="N314">
            <v>3.6866232599056881</v>
          </cell>
          <cell r="O314">
            <v>3.7120231751654345</v>
          </cell>
          <cell r="P314">
            <v>3.7364513775297352</v>
          </cell>
          <cell r="Q314">
            <v>3.7307608534167351</v>
          </cell>
          <cell r="R314">
            <v>3.7092400539881161</v>
          </cell>
        </row>
        <row r="315">
          <cell r="C315">
            <v>21100101</v>
          </cell>
          <cell r="D315" t="str">
            <v>فودكا ابسلوت  40% كحول Absoult Vodka</v>
          </cell>
          <cell r="E315" t="str">
            <v>علبة زجاجية / 1 لتر</v>
          </cell>
          <cell r="F315">
            <v>87.146372076045225</v>
          </cell>
          <cell r="G315">
            <v>86.463988612758342</v>
          </cell>
          <cell r="H315">
            <v>90.558289392479622</v>
          </cell>
          <cell r="I315">
            <v>92.681260167149915</v>
          </cell>
          <cell r="J315">
            <v>90.558289392479622</v>
          </cell>
          <cell r="K315">
            <v>92.78189936612101</v>
          </cell>
          <cell r="L315">
            <v>90.658928591450731</v>
          </cell>
          <cell r="M315">
            <v>89.709101082611511</v>
          </cell>
          <cell r="N315">
            <v>90.658928591450731</v>
          </cell>
          <cell r="O315">
            <v>88.647615695276357</v>
          </cell>
          <cell r="P315">
            <v>92.78189936612101</v>
          </cell>
          <cell r="Q315">
            <v>92.78189936612101</v>
          </cell>
          <cell r="R315">
            <v>90.452372641672085</v>
          </cell>
        </row>
        <row r="316">
          <cell r="C316">
            <v>21100102</v>
          </cell>
          <cell r="D316" t="str">
            <v>ويسكي اسكتلندي - جوني واكر - ريد ليبل - 40% كحول</v>
          </cell>
          <cell r="E316" t="str">
            <v>علبة زجاجية / 1 لتر</v>
          </cell>
          <cell r="F316">
            <v>94.987563807688673</v>
          </cell>
          <cell r="G316">
            <v>94.305180344401791</v>
          </cell>
          <cell r="H316">
            <v>96.83207185728179</v>
          </cell>
          <cell r="I316">
            <v>97.893557244616929</v>
          </cell>
          <cell r="J316">
            <v>98.424299938284506</v>
          </cell>
          <cell r="K316">
            <v>99.597443204115592</v>
          </cell>
          <cell r="L316">
            <v>98.64210635551396</v>
          </cell>
          <cell r="M316">
            <v>97.357305211186954</v>
          </cell>
          <cell r="N316">
            <v>99.703591742849099</v>
          </cell>
          <cell r="O316">
            <v>96.295819823851815</v>
          </cell>
          <cell r="P316">
            <v>100.65341925168831</v>
          </cell>
          <cell r="Q316">
            <v>100.31844561620053</v>
          </cell>
          <cell r="R316">
            <v>97.917567033140003</v>
          </cell>
        </row>
        <row r="317">
          <cell r="C317">
            <v>21200101</v>
          </cell>
          <cell r="D317" t="str">
            <v>عرق رام الله - رام الله - محلي</v>
          </cell>
          <cell r="E317" t="str">
            <v>علبة/750 مل</v>
          </cell>
          <cell r="F317">
            <v>59.627744572808844</v>
          </cell>
          <cell r="G317">
            <v>59.627744572808844</v>
          </cell>
          <cell r="H317">
            <v>61.060749845711292</v>
          </cell>
          <cell r="I317">
            <v>61.060749845711292</v>
          </cell>
          <cell r="J317">
            <v>61.116578784959259</v>
          </cell>
          <cell r="K317">
            <v>61.339894541951111</v>
          </cell>
          <cell r="L317">
            <v>59.986500673098803</v>
          </cell>
          <cell r="M317">
            <v>58.019998036647578</v>
          </cell>
          <cell r="N317">
            <v>59.269998036647578</v>
          </cell>
          <cell r="O317">
            <v>58.975334885249204</v>
          </cell>
          <cell r="P317">
            <v>59.795231390552736</v>
          </cell>
          <cell r="Q317">
            <v>59.31756296625192</v>
          </cell>
          <cell r="R317">
            <v>59.93317401269988</v>
          </cell>
        </row>
        <row r="318">
          <cell r="C318">
            <v>21300101</v>
          </cell>
          <cell r="D318" t="str">
            <v>بيرة-مكابي-اسرائيل</v>
          </cell>
          <cell r="E318" t="str">
            <v>زجاجة/330 مل</v>
          </cell>
          <cell r="F318">
            <v>6.2980697116686848</v>
          </cell>
          <cell r="G318">
            <v>6.0592354995182776</v>
          </cell>
          <cell r="H318">
            <v>6.3697199753138074</v>
          </cell>
          <cell r="I318">
            <v>6.1786526055934807</v>
          </cell>
          <cell r="J318">
            <v>6.2741862904536436</v>
          </cell>
          <cell r="K318">
            <v>6.4652536601739703</v>
          </cell>
          <cell r="L318">
            <v>6.4652536601739703</v>
          </cell>
          <cell r="M318">
            <v>6.2406889269048662</v>
          </cell>
          <cell r="N318">
            <v>6.4652536601739703</v>
          </cell>
          <cell r="O318">
            <v>6.3362226117650291</v>
          </cell>
          <cell r="P318">
            <v>6.3027252482162517</v>
          </cell>
          <cell r="Q318">
            <v>6.3027252482162517</v>
          </cell>
          <cell r="R318">
            <v>6.313165591514351</v>
          </cell>
        </row>
        <row r="319">
          <cell r="C319">
            <v>21300102</v>
          </cell>
          <cell r="D319" t="str">
            <v>بيرة-امستل-اردني</v>
          </cell>
          <cell r="E319" t="str">
            <v>علبة/330 مل</v>
          </cell>
          <cell r="F319">
            <v>5.3188494418520138</v>
          </cell>
          <cell r="G319">
            <v>5.2233157569918518</v>
          </cell>
          <cell r="H319">
            <v>5.1437043529417164</v>
          </cell>
          <cell r="I319">
            <v>5.2233157569918518</v>
          </cell>
          <cell r="J319">
            <v>5.3029271610419872</v>
          </cell>
          <cell r="K319">
            <v>5.342732863067055</v>
          </cell>
          <cell r="L319">
            <v>5.1835100549667832</v>
          </cell>
          <cell r="M319">
            <v>5.1339894541951114</v>
          </cell>
          <cell r="N319">
            <v>5.1437043529417164</v>
          </cell>
          <cell r="O319">
            <v>5.1339894541951114</v>
          </cell>
          <cell r="P319">
            <v>5.054378050144976</v>
          </cell>
          <cell r="Q319">
            <v>4.9747666460948388</v>
          </cell>
          <cell r="R319">
            <v>5.1815986121187505</v>
          </cell>
        </row>
        <row r="320">
          <cell r="C320">
            <v>21300103</v>
          </cell>
          <cell r="D320" t="str">
            <v>بيرة الطيبة - جولد GOLD - محلي</v>
          </cell>
          <cell r="E320" t="str">
            <v>علبة 330 مل</v>
          </cell>
          <cell r="F320">
            <v>7.7481345711533018</v>
          </cell>
          <cell r="G320">
            <v>7.7481345711533018</v>
          </cell>
          <cell r="H320">
            <v>7.6116578784959259</v>
          </cell>
          <cell r="I320">
            <v>7.7178064172294398</v>
          </cell>
          <cell r="J320">
            <v>7.505509339762412</v>
          </cell>
          <cell r="K320">
            <v>7.7178064172294398</v>
          </cell>
          <cell r="L320">
            <v>7.7178064172294398</v>
          </cell>
          <cell r="M320">
            <v>7.7066406293798471</v>
          </cell>
          <cell r="N320">
            <v>7.7178064172294398</v>
          </cell>
          <cell r="O320">
            <v>7.6004920906463331</v>
          </cell>
          <cell r="P320">
            <v>7.7066406293798471</v>
          </cell>
          <cell r="Q320">
            <v>7.6116578784959259</v>
          </cell>
          <cell r="R320">
            <v>7.6758411047820543</v>
          </cell>
        </row>
        <row r="321">
          <cell r="C321">
            <v>22010101</v>
          </cell>
          <cell r="D321" t="str">
            <v>سجائر- امبريال - محلي</v>
          </cell>
          <cell r="E321" t="str">
            <v>علبة/20 سيجارة</v>
          </cell>
          <cell r="F321">
            <v>21.015044332155654</v>
          </cell>
          <cell r="G321">
            <v>21.01182104447874</v>
          </cell>
          <cell r="H321">
            <v>21.01182104447874</v>
          </cell>
          <cell r="I321">
            <v>21.01182104447874</v>
          </cell>
          <cell r="J321">
            <v>21.012895473704376</v>
          </cell>
          <cell r="K321">
            <v>21.015044332155654</v>
          </cell>
          <cell r="L321">
            <v>21.015044332155654</v>
          </cell>
          <cell r="M321">
            <v>21.015044332155654</v>
          </cell>
          <cell r="N321">
            <v>21.013969902930015</v>
          </cell>
          <cell r="O321">
            <v>21.015044332155654</v>
          </cell>
          <cell r="P321">
            <v>21.016118761381289</v>
          </cell>
          <cell r="Q321">
            <v>21.040391051795588</v>
          </cell>
          <cell r="R321">
            <v>21.016171665335474</v>
          </cell>
        </row>
        <row r="322">
          <cell r="C322">
            <v>22010201</v>
          </cell>
          <cell r="D322" t="str">
            <v>سجائر-مارلبورو-اميركا</v>
          </cell>
          <cell r="E322" t="str">
            <v>علبة/20 سيجارة</v>
          </cell>
          <cell r="F322">
            <v>27.503646117151227</v>
          </cell>
          <cell r="G322">
            <v>27.503646117151227</v>
          </cell>
          <cell r="H322">
            <v>27.503646117151227</v>
          </cell>
          <cell r="I322">
            <v>27.503646117151227</v>
          </cell>
          <cell r="J322">
            <v>27.682185403773033</v>
          </cell>
          <cell r="K322">
            <v>27.503646117151227</v>
          </cell>
          <cell r="L322">
            <v>27.682185403773033</v>
          </cell>
          <cell r="M322">
            <v>27.503646117151227</v>
          </cell>
          <cell r="N322">
            <v>27.503646117151227</v>
          </cell>
          <cell r="O322">
            <v>27.503646117151227</v>
          </cell>
          <cell r="P322">
            <v>27.503646117151227</v>
          </cell>
          <cell r="Q322">
            <v>27.503646117151227</v>
          </cell>
          <cell r="R322">
            <v>27.533402664921525</v>
          </cell>
        </row>
        <row r="323">
          <cell r="C323">
            <v>22010203</v>
          </cell>
          <cell r="D323" t="str">
            <v>سجائر-ال.ام-امريكا</v>
          </cell>
          <cell r="E323" t="str">
            <v>علبة/20 سيجارة</v>
          </cell>
          <cell r="F323">
            <v>24.772625362639918</v>
          </cell>
          <cell r="G323">
            <v>25.12970393588353</v>
          </cell>
          <cell r="H323">
            <v>25.12970393588353</v>
          </cell>
          <cell r="I323">
            <v>24.951164649261724</v>
          </cell>
          <cell r="J323">
            <v>24.772625362639918</v>
          </cell>
          <cell r="K323">
            <v>24.861895005950821</v>
          </cell>
          <cell r="L323">
            <v>24.861895005950821</v>
          </cell>
          <cell r="M323">
            <v>24.951164649261724</v>
          </cell>
          <cell r="N323">
            <v>25.040434292572627</v>
          </cell>
          <cell r="O323">
            <v>24.861895005950821</v>
          </cell>
          <cell r="P323">
            <v>24.861895005950821</v>
          </cell>
          <cell r="Q323">
            <v>24.951164649261724</v>
          </cell>
          <cell r="R323">
            <v>24.928847238433999</v>
          </cell>
        </row>
        <row r="324">
          <cell r="C324">
            <v>22010206</v>
          </cell>
          <cell r="D324" t="str">
            <v>سجائر -جولواز-فرنسا</v>
          </cell>
          <cell r="E324" t="str">
            <v>علبة/20 سيجارة</v>
          </cell>
          <cell r="F324">
            <v>21.693578617360508</v>
          </cell>
          <cell r="G324">
            <v>21.693578617360508</v>
          </cell>
          <cell r="H324">
            <v>21.693578617360508</v>
          </cell>
          <cell r="I324">
            <v>21.693578617360508</v>
          </cell>
          <cell r="J324">
            <v>21.677520210636047</v>
          </cell>
          <cell r="K324">
            <v>21.693578617360508</v>
          </cell>
          <cell r="L324">
            <v>21.677520210636047</v>
          </cell>
          <cell r="M324">
            <v>21.693578617360508</v>
          </cell>
          <cell r="N324">
            <v>21.677520210636047</v>
          </cell>
          <cell r="O324">
            <v>21.693578617360508</v>
          </cell>
          <cell r="P324">
            <v>21.693578617360508</v>
          </cell>
          <cell r="Q324">
            <v>21.693578617360508</v>
          </cell>
          <cell r="R324">
            <v>21.689564015679395</v>
          </cell>
        </row>
        <row r="325">
          <cell r="C325">
            <v>22010207</v>
          </cell>
          <cell r="D325" t="str">
            <v>سجائر مارلبورو - مصري</v>
          </cell>
          <cell r="E325" t="str">
            <v>علبة 20 سيجارة</v>
          </cell>
          <cell r="F325">
            <v>24.931034482758619</v>
          </cell>
          <cell r="G325">
            <v>24.724137931034484</v>
          </cell>
          <cell r="H325">
            <v>24.931034482758619</v>
          </cell>
          <cell r="I325">
            <v>24.724137931034484</v>
          </cell>
          <cell r="J325">
            <v>25.448275862068968</v>
          </cell>
          <cell r="K325">
            <v>25.068965517241384</v>
          </cell>
          <cell r="L325">
            <v>24.689655172413794</v>
          </cell>
          <cell r="M325">
            <v>24.655172413793103</v>
          </cell>
          <cell r="N325">
            <v>24.275862068965512</v>
          </cell>
          <cell r="O325">
            <v>24.620689655172409</v>
          </cell>
          <cell r="P325">
            <v>24.827586206896552</v>
          </cell>
          <cell r="Q325">
            <v>24.655172413793103</v>
          </cell>
          <cell r="R325">
            <v>24.795977011494255</v>
          </cell>
        </row>
        <row r="326">
          <cell r="C326">
            <v>22010209</v>
          </cell>
          <cell r="D326" t="str">
            <v>سجائر أل - ام - مصري</v>
          </cell>
          <cell r="E326" t="str">
            <v>علبة 20 سيجارة</v>
          </cell>
          <cell r="F326">
            <v>20.758620689655171</v>
          </cell>
          <cell r="G326">
            <v>20.896551724137932</v>
          </cell>
          <cell r="H326">
            <v>20.862068965517242</v>
          </cell>
          <cell r="I326">
            <v>20.827586206896552</v>
          </cell>
          <cell r="J326">
            <v>21.241379310344829</v>
          </cell>
          <cell r="K326">
            <v>21.03448275862069</v>
          </cell>
          <cell r="L326">
            <v>20.896551724137932</v>
          </cell>
          <cell r="M326">
            <v>20.896551724137932</v>
          </cell>
          <cell r="N326">
            <v>20.793103448275861</v>
          </cell>
          <cell r="O326">
            <v>20.758620689655171</v>
          </cell>
          <cell r="P326">
            <v>20.896551724137932</v>
          </cell>
          <cell r="Q326">
            <v>20.793103448275861</v>
          </cell>
          <cell r="R326">
            <v>20.887931034482762</v>
          </cell>
        </row>
        <row r="327">
          <cell r="C327">
            <v>22010211</v>
          </cell>
          <cell r="D327" t="str">
            <v xml:space="preserve">سجائر مانشستر - مصري </v>
          </cell>
          <cell r="E327" t="str">
            <v xml:space="preserve">علبة / 20 سيجارة </v>
          </cell>
          <cell r="F327">
            <v>12.913043478260869</v>
          </cell>
          <cell r="G327">
            <v>12.869565217391305</v>
          </cell>
          <cell r="H327">
            <v>13</v>
          </cell>
          <cell r="I327">
            <v>12.869565217391305</v>
          </cell>
          <cell r="J327">
            <v>13.521739130434785</v>
          </cell>
          <cell r="K327">
            <v>12.695652173913043</v>
          </cell>
          <cell r="L327">
            <v>12.391304347826086</v>
          </cell>
          <cell r="M327">
            <v>12.347826086956522</v>
          </cell>
          <cell r="N327">
            <v>12.217391304347826</v>
          </cell>
          <cell r="O327">
            <v>12.130434782608695</v>
          </cell>
          <cell r="P327">
            <v>12.173913043478262</v>
          </cell>
          <cell r="Q327">
            <v>12.434782608695652</v>
          </cell>
          <cell r="R327">
            <v>12.630434782608695</v>
          </cell>
        </row>
        <row r="328">
          <cell r="C328">
            <v>22010212</v>
          </cell>
          <cell r="D328" t="str">
            <v xml:space="preserve">سجائر رويال - مصري </v>
          </cell>
          <cell r="E328" t="str">
            <v xml:space="preserve">علبة / 20 سيجارة </v>
          </cell>
          <cell r="F328">
            <v>19.275862068965516</v>
          </cell>
          <cell r="G328">
            <v>19.344827586206897</v>
          </cell>
          <cell r="H328">
            <v>19.551724137931036</v>
          </cell>
          <cell r="I328">
            <v>19.172413793103448</v>
          </cell>
          <cell r="J328">
            <v>19.862068965517242</v>
          </cell>
          <cell r="K328">
            <v>19.310344827586206</v>
          </cell>
          <cell r="L328">
            <v>19.344827586206897</v>
          </cell>
          <cell r="M328">
            <v>19.448275862068964</v>
          </cell>
          <cell r="N328">
            <v>19.275862068965516</v>
          </cell>
          <cell r="O328">
            <v>19.344827586206897</v>
          </cell>
          <cell r="P328">
            <v>19.310344827586206</v>
          </cell>
          <cell r="Q328">
            <v>19.344827586206897</v>
          </cell>
          <cell r="R328">
            <v>19.382183908045977</v>
          </cell>
        </row>
        <row r="329">
          <cell r="C329">
            <v>22010214</v>
          </cell>
          <cell r="D329" t="str">
            <v>سجائر ونستون winiston  - سويسرا</v>
          </cell>
          <cell r="E329" t="str">
            <v>علبة/ 20 سيجارة</v>
          </cell>
          <cell r="F329">
            <v>23.432995555198382</v>
          </cell>
          <cell r="G329">
            <v>23.432995555198382</v>
          </cell>
          <cell r="H329">
            <v>23.432995555198382</v>
          </cell>
          <cell r="I329">
            <v>23.432995555198382</v>
          </cell>
          <cell r="J329">
            <v>23.432995555198382</v>
          </cell>
          <cell r="K329">
            <v>23.432995555198382</v>
          </cell>
          <cell r="L329">
            <v>23.432995555198382</v>
          </cell>
          <cell r="M329">
            <v>23.432995555198382</v>
          </cell>
          <cell r="N329">
            <v>23.432995555198382</v>
          </cell>
          <cell r="O329">
            <v>23.432995555198382</v>
          </cell>
          <cell r="P329">
            <v>23.432995555198382</v>
          </cell>
          <cell r="Q329">
            <v>23.432995555198382</v>
          </cell>
          <cell r="R329">
            <v>23.432995555198378</v>
          </cell>
        </row>
        <row r="330">
          <cell r="C330">
            <v>22030101</v>
          </cell>
          <cell r="D330" t="str">
            <v>دخان حلل - محلي</v>
          </cell>
          <cell r="E330" t="str">
            <v>1 كغم</v>
          </cell>
          <cell r="F330">
            <v>73.786565049998359</v>
          </cell>
          <cell r="G330">
            <v>73.383966475254198</v>
          </cell>
          <cell r="H330">
            <v>73.786565049998359</v>
          </cell>
          <cell r="I330">
            <v>73.383966475254198</v>
          </cell>
          <cell r="J330">
            <v>72.578769325765876</v>
          </cell>
          <cell r="K330">
            <v>72.861907563515217</v>
          </cell>
          <cell r="L330">
            <v>73.359537442920995</v>
          </cell>
          <cell r="M330">
            <v>73.397158829538554</v>
          </cell>
          <cell r="N330">
            <v>74.290791106546294</v>
          </cell>
          <cell r="O330">
            <v>72.200599783354917</v>
          </cell>
          <cell r="P330">
            <v>71.382210279582253</v>
          </cell>
          <cell r="Q330">
            <v>69.796245012938812</v>
          </cell>
          <cell r="R330">
            <v>72.850690199555672</v>
          </cell>
        </row>
        <row r="331">
          <cell r="C331">
            <v>22030201</v>
          </cell>
          <cell r="D331" t="str">
            <v>معسل بطعم التفاح - مزايا - الامارات</v>
          </cell>
          <cell r="E331" t="str">
            <v>علبة / 50 غم</v>
          </cell>
          <cell r="F331">
            <v>25.923459689230931</v>
          </cell>
          <cell r="G331">
            <v>25.984566105512624</v>
          </cell>
          <cell r="H331">
            <v>26.085498727696674</v>
          </cell>
          <cell r="I331">
            <v>26.02683436394824</v>
          </cell>
          <cell r="J331">
            <v>26.087940780229932</v>
          </cell>
          <cell r="K331">
            <v>26.081220543850954</v>
          </cell>
          <cell r="L331">
            <v>25.928454503146721</v>
          </cell>
          <cell r="M331">
            <v>25.889344927314433</v>
          </cell>
          <cell r="N331">
            <v>25.897901295005873</v>
          </cell>
          <cell r="O331">
            <v>25.808683723116594</v>
          </cell>
          <cell r="P331">
            <v>25.823960327187017</v>
          </cell>
          <cell r="Q331">
            <v>25.823960327187017</v>
          </cell>
          <cell r="R331">
            <v>25.946818776118917</v>
          </cell>
        </row>
        <row r="332">
          <cell r="C332">
            <v>22030203</v>
          </cell>
          <cell r="D332" t="str">
            <v>معسل بطعم التفاح - النخلة - مصر</v>
          </cell>
          <cell r="E332" t="str">
            <v>علبة / 60 غم</v>
          </cell>
          <cell r="F332">
            <v>25.705479783332564</v>
          </cell>
          <cell r="G332">
            <v>25.731803536296603</v>
          </cell>
          <cell r="H332">
            <v>25.825846866786328</v>
          </cell>
          <cell r="I332">
            <v>26.02226034769177</v>
          </cell>
          <cell r="J332">
            <v>26.546029630106275</v>
          </cell>
          <cell r="K332">
            <v>26.610490921706763</v>
          </cell>
          <cell r="L332">
            <v>26.574566885406345</v>
          </cell>
          <cell r="M332">
            <v>26.682338994307607</v>
          </cell>
          <cell r="N332">
            <v>26.777357278610811</v>
          </cell>
          <cell r="O332">
            <v>26.574566885406345</v>
          </cell>
          <cell r="P332">
            <v>26.664376976157392</v>
          </cell>
          <cell r="Q332">
            <v>26.991732777666456</v>
          </cell>
          <cell r="R332">
            <v>26.392237573622939</v>
          </cell>
        </row>
        <row r="333">
          <cell r="C333">
            <v>31200101</v>
          </cell>
          <cell r="D333" t="str">
            <v>بنطلون جينز أزرق رجالي، straight خصر عالي، قصة كلاسيكية،65 - 100% قطن دنيم</v>
          </cell>
          <cell r="E333" t="str">
            <v>بنطلون جينز رجالي</v>
          </cell>
          <cell r="F333">
            <v>67.438024548037376</v>
          </cell>
          <cell r="G333">
            <v>66.362685023071464</v>
          </cell>
          <cell r="H333">
            <v>65.902538757820238</v>
          </cell>
          <cell r="I333">
            <v>67.130492219066966</v>
          </cell>
          <cell r="J333">
            <v>67.116044810935023</v>
          </cell>
          <cell r="K333">
            <v>67.248643888007493</v>
          </cell>
          <cell r="L333">
            <v>67.346890382422686</v>
          </cell>
          <cell r="M333">
            <v>67.181403017253658</v>
          </cell>
          <cell r="N333">
            <v>67.148096359282604</v>
          </cell>
          <cell r="O333">
            <v>68.973059444761304</v>
          </cell>
          <cell r="P333">
            <v>68.574425473794918</v>
          </cell>
          <cell r="Q333">
            <v>68.308181394963768</v>
          </cell>
          <cell r="R333">
            <v>67.394207109951452</v>
          </cell>
        </row>
        <row r="334">
          <cell r="C334">
            <v>31200102</v>
          </cell>
          <cell r="D334" t="str">
            <v>بنطلون جينز أزرق شبابي " 15-18 سنة"، straight خصر عالي، قصة كلاسيكية،65 - 100% قطن دنيم</v>
          </cell>
          <cell r="E334" t="str">
            <v>بنطلون جينز شبابي</v>
          </cell>
          <cell r="F334">
            <v>65.233890509467017</v>
          </cell>
          <cell r="G334">
            <v>64.761323672942495</v>
          </cell>
          <cell r="H334">
            <v>64.390346158334481</v>
          </cell>
          <cell r="I334">
            <v>64.537580002471287</v>
          </cell>
          <cell r="J334">
            <v>64.364739433620613</v>
          </cell>
          <cell r="K334">
            <v>64.556426076020045</v>
          </cell>
          <cell r="L334">
            <v>64.509621173994844</v>
          </cell>
          <cell r="M334">
            <v>64.839133245480738</v>
          </cell>
          <cell r="N334">
            <v>64.154473134347029</v>
          </cell>
          <cell r="O334">
            <v>65.804148422312593</v>
          </cell>
          <cell r="P334">
            <v>65.58682581175124</v>
          </cell>
          <cell r="Q334">
            <v>65.689606857625463</v>
          </cell>
          <cell r="R334">
            <v>64.869009541530659</v>
          </cell>
        </row>
        <row r="335">
          <cell r="C335">
            <v>31200103</v>
          </cell>
          <cell r="D335" t="str">
            <v>بنطلون رجالي، قماش، صيفي،straight خصر عالي، 50 - 65% قطن، 35- 50% بوليستر، مع حلقات للحزام، سادة، غير مبطن - تركيا</v>
          </cell>
          <cell r="E335" t="str">
            <v>بنطلون قماش رجالي</v>
          </cell>
          <cell r="F335">
            <v>64.774601351047764</v>
          </cell>
          <cell r="G335">
            <v>63.281544835481178</v>
          </cell>
          <cell r="H335">
            <v>62.544524586647377</v>
          </cell>
          <cell r="I335">
            <v>63.770447005198569</v>
          </cell>
          <cell r="J335">
            <v>63.068417035739472</v>
          </cell>
          <cell r="K335">
            <v>62.626987939711931</v>
          </cell>
          <cell r="L335">
            <v>63.963992907410884</v>
          </cell>
          <cell r="M335">
            <v>63.191009277594603</v>
          </cell>
          <cell r="N335">
            <v>62.937534280986874</v>
          </cell>
          <cell r="O335">
            <v>62.900104102301306</v>
          </cell>
          <cell r="P335">
            <v>63.735389449495614</v>
          </cell>
          <cell r="Q335">
            <v>63.589936861848969</v>
          </cell>
          <cell r="R335">
            <v>63.36537413612205</v>
          </cell>
        </row>
        <row r="336">
          <cell r="C336">
            <v>31200104</v>
          </cell>
          <cell r="D336" t="str">
            <v>قميص رجالي قماش كم طويل سادة كلاسيك، straight، مفتوح من الأمام، مع أزرار على طوله، 70- 80 % قطن، 20 - 30 % بوليستر، تركيا</v>
          </cell>
          <cell r="E336" t="str">
            <v>قميص رجالي قماش كلاسيك سادة كم طويل</v>
          </cell>
          <cell r="F336">
            <v>49.929874237825317</v>
          </cell>
          <cell r="G336">
            <v>49.158587827973236</v>
          </cell>
          <cell r="H336">
            <v>47.714934702025083</v>
          </cell>
          <cell r="I336">
            <v>47.937800453278953</v>
          </cell>
          <cell r="J336">
            <v>49.255177529616446</v>
          </cell>
          <cell r="K336">
            <v>49.116981196635329</v>
          </cell>
          <cell r="L336">
            <v>49.300337400598615</v>
          </cell>
          <cell r="M336">
            <v>49.006740456596489</v>
          </cell>
          <cell r="N336">
            <v>49.088572500525707</v>
          </cell>
          <cell r="O336">
            <v>49.458692157333985</v>
          </cell>
          <cell r="P336">
            <v>49.872053721597638</v>
          </cell>
          <cell r="Q336">
            <v>50.211380411120096</v>
          </cell>
          <cell r="R336">
            <v>49.170927716260572</v>
          </cell>
        </row>
        <row r="337">
          <cell r="C337">
            <v>31200105</v>
          </cell>
          <cell r="D337" t="str">
            <v>بلوفر "بلوزة شتوية" رجالية، 50 % صوف، 50% بوليستر، قصة كلاسيك سادة، مع خصر، اكمام طويل، رقبة على شكل V، تركيا</v>
          </cell>
          <cell r="E337" t="str">
            <v>بلوفر "بلوزة شتوية" رجالية</v>
          </cell>
          <cell r="F337">
            <v>45.423841876361948</v>
          </cell>
          <cell r="G337">
            <v>43.840591004474575</v>
          </cell>
          <cell r="H337">
            <v>42.710871592425747</v>
          </cell>
          <cell r="I337">
            <v>42.184019570155129</v>
          </cell>
          <cell r="J337">
            <v>42.519535179442812</v>
          </cell>
          <cell r="K337">
            <v>43.277435666434691</v>
          </cell>
          <cell r="L337">
            <v>43.342180927458315</v>
          </cell>
          <cell r="M337">
            <v>43.798233183439123</v>
          </cell>
          <cell r="N337">
            <v>43.353970231627855</v>
          </cell>
          <cell r="O337">
            <v>45.613240591079354</v>
          </cell>
          <cell r="P337">
            <v>47.942861320269571</v>
          </cell>
          <cell r="Q337">
            <v>49.754146145439876</v>
          </cell>
          <cell r="R337">
            <v>44.480077274050757</v>
          </cell>
        </row>
        <row r="338">
          <cell r="C338">
            <v>31200107</v>
          </cell>
          <cell r="D338" t="str">
            <v>بدلة قماش رجالي كلاسيك مكونة من قطعتين، السترة مبطنة بالكامل، مع صف واحد من الأزرار، البنطلون مبطن جزئيا - 100% صوف، تركيا</v>
          </cell>
          <cell r="E338" t="str">
            <v>بدلة قماش رجالي كلاسيك</v>
          </cell>
          <cell r="F338">
            <v>329.05623481995838</v>
          </cell>
          <cell r="G338">
            <v>327.12177302429194</v>
          </cell>
          <cell r="H338">
            <v>325.39450671381138</v>
          </cell>
          <cell r="I338">
            <v>326.03573710387769</v>
          </cell>
          <cell r="J338">
            <v>331.89834622341687</v>
          </cell>
          <cell r="K338">
            <v>331.48847948626997</v>
          </cell>
          <cell r="L338">
            <v>330.26854803489181</v>
          </cell>
          <cell r="M338">
            <v>336.93553738423003</v>
          </cell>
          <cell r="N338">
            <v>336.37388977621492</v>
          </cell>
          <cell r="O338">
            <v>340.28040102776367</v>
          </cell>
          <cell r="P338">
            <v>336.93207449379764</v>
          </cell>
          <cell r="Q338">
            <v>334.49789607547359</v>
          </cell>
          <cell r="R338">
            <v>332.19028534699981</v>
          </cell>
        </row>
        <row r="339">
          <cell r="C339">
            <v>31200109</v>
          </cell>
          <cell r="D339" t="str">
            <v>بلوز "تي شيرت" رجالي، سادة،70 - 100 % قطن، straight نصف كم، رقبة مستديرة، تركيا</v>
          </cell>
          <cell r="E339" t="str">
            <v>بلوز "تي شيرت" رجالي</v>
          </cell>
          <cell r="F339">
            <v>30.134885294580226</v>
          </cell>
          <cell r="G339">
            <v>29.755313725881905</v>
          </cell>
          <cell r="H339">
            <v>29.525560683712239</v>
          </cell>
          <cell r="I339">
            <v>31.033514805727503</v>
          </cell>
          <cell r="J339">
            <v>31.765916719928502</v>
          </cell>
          <cell r="K339">
            <v>32.288293951102361</v>
          </cell>
          <cell r="L339">
            <v>32.168595363981325</v>
          </cell>
          <cell r="M339">
            <v>31.588687346187776</v>
          </cell>
          <cell r="N339">
            <v>32.389026564115156</v>
          </cell>
          <cell r="O339">
            <v>30.999376052332686</v>
          </cell>
          <cell r="P339">
            <v>30.785769129248891</v>
          </cell>
          <cell r="Q339">
            <v>30.793355518892188</v>
          </cell>
          <cell r="R339">
            <v>31.102357929640903</v>
          </cell>
        </row>
        <row r="340">
          <cell r="C340">
            <v>31200110</v>
          </cell>
          <cell r="D340" t="str">
            <v>فانيلا رجالي ابيض كت عريض 100 % قطن، مستورد</v>
          </cell>
          <cell r="E340" t="str">
            <v>فانيلا رجالي</v>
          </cell>
          <cell r="F340">
            <v>14.201371638713447</v>
          </cell>
          <cell r="G340">
            <v>14.394381060767605</v>
          </cell>
          <cell r="H340">
            <v>14.82877227222049</v>
          </cell>
          <cell r="I340">
            <v>14.72197690113644</v>
          </cell>
          <cell r="J340">
            <v>14.61391655443583</v>
          </cell>
          <cell r="K340">
            <v>14.917422613643641</v>
          </cell>
          <cell r="L340">
            <v>14.510711400825684</v>
          </cell>
          <cell r="M340">
            <v>14.07662440376083</v>
          </cell>
          <cell r="N340">
            <v>14.463419085001046</v>
          </cell>
          <cell r="O340">
            <v>14.737457210225744</v>
          </cell>
          <cell r="P340">
            <v>14.870209789706781</v>
          </cell>
          <cell r="Q340">
            <v>14.753863016217354</v>
          </cell>
          <cell r="R340">
            <v>14.590843828887911</v>
          </cell>
        </row>
        <row r="341">
          <cell r="C341">
            <v>31200201</v>
          </cell>
          <cell r="D341" t="str">
            <v>بنطلون نسائي، قماش، صيفي،straight خصر عالي، 50 - 65% قطن، 35- 50% بوليستر، مع حلقات للحزام، سادة، غير مبطن - تركيا</v>
          </cell>
          <cell r="E341" t="str">
            <v>بنطلون قماش ستاتي</v>
          </cell>
          <cell r="F341">
            <v>47.092861872647326</v>
          </cell>
          <cell r="G341">
            <v>46.722325067330907</v>
          </cell>
          <cell r="H341">
            <v>46.952565187598502</v>
          </cell>
          <cell r="I341">
            <v>47.173342903802308</v>
          </cell>
          <cell r="J341">
            <v>48.2686073339625</v>
          </cell>
          <cell r="K341">
            <v>47.849948474488748</v>
          </cell>
          <cell r="L341">
            <v>48.639117393403652</v>
          </cell>
          <cell r="M341">
            <v>47.871689603439272</v>
          </cell>
          <cell r="N341">
            <v>48.785776632469236</v>
          </cell>
          <cell r="O341">
            <v>47.526782634725805</v>
          </cell>
          <cell r="P341">
            <v>47.722323846579862</v>
          </cell>
          <cell r="Q341">
            <v>47.401082327355411</v>
          </cell>
          <cell r="R341">
            <v>47.66720193981697</v>
          </cell>
        </row>
        <row r="342">
          <cell r="C342">
            <v>31200202</v>
          </cell>
          <cell r="D342" t="str">
            <v>بلوفر "بلوزة شتوية" نسائية قصيرة، 50 % صوف، 50% بوليستر، قصة كلاسيك سادة، مع خصر، اكمام طويل، رقبة على شكل V ، تركيا</v>
          </cell>
          <cell r="E342" t="str">
            <v>بلوفر "بلوزة شتوية" نسائية</v>
          </cell>
          <cell r="F342">
            <v>40.164202793890198</v>
          </cell>
          <cell r="G342">
            <v>39.432269208997269</v>
          </cell>
          <cell r="H342">
            <v>36.899768623158103</v>
          </cell>
          <cell r="I342">
            <v>36.766601185925637</v>
          </cell>
          <cell r="J342">
            <v>37.064012178373083</v>
          </cell>
          <cell r="K342">
            <v>37.25666181409504</v>
          </cell>
          <cell r="L342">
            <v>37.564196653179906</v>
          </cell>
          <cell r="M342">
            <v>37.480387567799511</v>
          </cell>
          <cell r="N342">
            <v>37.623678851669396</v>
          </cell>
          <cell r="O342">
            <v>40.293693728680182</v>
          </cell>
          <cell r="P342">
            <v>42.564558583028706</v>
          </cell>
          <cell r="Q342">
            <v>43.341239187382399</v>
          </cell>
          <cell r="R342">
            <v>38.870939198014959</v>
          </cell>
        </row>
        <row r="343">
          <cell r="C343">
            <v>31200203</v>
          </cell>
          <cell r="D343" t="str">
            <v>بجامة نسائية فوتر شتوية - قطعتين (بلوزة، بنطال) - تركيا</v>
          </cell>
          <cell r="E343" t="str">
            <v>بجامة نسائية فوتر</v>
          </cell>
          <cell r="F343">
            <v>44.05236994034582</v>
          </cell>
          <cell r="G343">
            <v>43.053668515214937</v>
          </cell>
          <cell r="H343">
            <v>42.144261833440837</v>
          </cell>
          <cell r="I343">
            <v>41.93012591887868</v>
          </cell>
          <cell r="J343">
            <v>42.098923785341235</v>
          </cell>
          <cell r="K343">
            <v>41.694609307172193</v>
          </cell>
          <cell r="L343">
            <v>41.932538101130156</v>
          </cell>
          <cell r="M343">
            <v>42.312359895440935</v>
          </cell>
          <cell r="N343">
            <v>41.686568699667262</v>
          </cell>
          <cell r="O343">
            <v>45.876451266052484</v>
          </cell>
          <cell r="P343">
            <v>47.803181082433454</v>
          </cell>
          <cell r="Q343">
            <v>48.209578799734984</v>
          </cell>
          <cell r="R343">
            <v>43.566219762071078</v>
          </cell>
        </row>
        <row r="344">
          <cell r="C344">
            <v>31200204</v>
          </cell>
          <cell r="D344" t="str">
            <v>بنطلون جينز أزرق ستاتي، straight خصر عالي، قصة كلاسيكية، 100% قطن دنيم</v>
          </cell>
          <cell r="E344" t="str">
            <v>بنطلون جينز ستاتي</v>
          </cell>
          <cell r="F344">
            <v>49.726648068934338</v>
          </cell>
          <cell r="G344">
            <v>49.034388983362462</v>
          </cell>
          <cell r="H344">
            <v>49.231123981356369</v>
          </cell>
          <cell r="I344">
            <v>49.293850663399837</v>
          </cell>
          <cell r="J344">
            <v>49.92111748383445</v>
          </cell>
          <cell r="K344">
            <v>50.485657622225609</v>
          </cell>
          <cell r="L344">
            <v>50.212956532132452</v>
          </cell>
          <cell r="M344">
            <v>49.43194702842051</v>
          </cell>
          <cell r="N344">
            <v>49.955554846687512</v>
          </cell>
          <cell r="O344">
            <v>49.752845225944256</v>
          </cell>
          <cell r="P344">
            <v>50.39925000458372</v>
          </cell>
          <cell r="Q344">
            <v>50.203805171146897</v>
          </cell>
          <cell r="R344">
            <v>49.804095467669036</v>
          </cell>
        </row>
        <row r="345">
          <cell r="C345">
            <v>31200205</v>
          </cell>
          <cell r="D345" t="str">
            <v>جلباب شرعي صيفي نسائي - تركيا</v>
          </cell>
          <cell r="E345" t="str">
            <v>جلباب نسائي</v>
          </cell>
          <cell r="F345">
            <v>176.88328930181666</v>
          </cell>
          <cell r="G345">
            <v>176.58667203527219</v>
          </cell>
          <cell r="H345">
            <v>171.5266823625031</v>
          </cell>
          <cell r="I345">
            <v>173.84393931411833</v>
          </cell>
          <cell r="J345">
            <v>173.61831994836882</v>
          </cell>
          <cell r="K345">
            <v>172.72085526313759</v>
          </cell>
          <cell r="L345">
            <v>174.57832747344298</v>
          </cell>
          <cell r="M345">
            <v>169.23957476550385</v>
          </cell>
          <cell r="N345">
            <v>171.80109091944229</v>
          </cell>
          <cell r="O345">
            <v>168.32753408763455</v>
          </cell>
          <cell r="P345">
            <v>166.67260767613851</v>
          </cell>
          <cell r="Q345">
            <v>166.45966145905862</v>
          </cell>
          <cell r="R345">
            <v>171.85487955053645</v>
          </cell>
        </row>
        <row r="346">
          <cell r="C346">
            <v>31200206</v>
          </cell>
          <cell r="D346" t="str">
            <v>قميص نسائي قماش كلاسيك سادة كم طويل، 100 % فيسكوز، مفتوح من الأمام، ازرار على طوله، ياقة بأسلوب القميص، تركيا</v>
          </cell>
          <cell r="E346" t="str">
            <v>قميص نسائي كلاسيك سادة كم طويل</v>
          </cell>
          <cell r="F346">
            <v>42.389238759145435</v>
          </cell>
          <cell r="G346">
            <v>42.073999589391278</v>
          </cell>
          <cell r="H346">
            <v>42.318314273254522</v>
          </cell>
          <cell r="I346">
            <v>42.929245659525293</v>
          </cell>
          <cell r="J346">
            <v>44.088140604560522</v>
          </cell>
          <cell r="K346">
            <v>44.784725897834917</v>
          </cell>
          <cell r="L346">
            <v>44.541085709941292</v>
          </cell>
          <cell r="M346">
            <v>41.811793212059769</v>
          </cell>
          <cell r="N346">
            <v>43.960484804051809</v>
          </cell>
          <cell r="O346">
            <v>42.181613788983441</v>
          </cell>
          <cell r="P346">
            <v>42.782202275267302</v>
          </cell>
          <cell r="Q346">
            <v>42.714465256373273</v>
          </cell>
          <cell r="R346">
            <v>43.04794248586574</v>
          </cell>
        </row>
        <row r="347">
          <cell r="C347">
            <v>31200207</v>
          </cell>
          <cell r="D347" t="str">
            <v>جوارب نسائية قصيرة شيفون شفاف "يغطي حتى أعلى الكاحل فقط"</v>
          </cell>
          <cell r="E347" t="str">
            <v>علبة (زوجين)</v>
          </cell>
          <cell r="F347">
            <v>4.4173803788386632</v>
          </cell>
          <cell r="G347">
            <v>4.4155708003184495</v>
          </cell>
          <cell r="H347">
            <v>4.4200470203941338</v>
          </cell>
          <cell r="I347">
            <v>4.4800464553922277</v>
          </cell>
          <cell r="J347">
            <v>4.4193326756348332</v>
          </cell>
          <cell r="K347">
            <v>4.4200470203941338</v>
          </cell>
          <cell r="L347">
            <v>4.4493323931338802</v>
          </cell>
          <cell r="M347">
            <v>4.4350468791436573</v>
          </cell>
          <cell r="N347">
            <v>4.4200470203941338</v>
          </cell>
          <cell r="O347">
            <v>4.4350468791436573</v>
          </cell>
          <cell r="P347">
            <v>4.4871892123873396</v>
          </cell>
          <cell r="Q347">
            <v>4.4793321106329271</v>
          </cell>
          <cell r="R347">
            <v>4.4398682371506695</v>
          </cell>
        </row>
        <row r="348">
          <cell r="C348">
            <v>31200301</v>
          </cell>
          <cell r="D348" t="str">
            <v>قميص ولادي من 6-8 سنوات قماش كم طويل كروهات كلاسيك، straight، مفتوح من الأمام، مع أزرار على طوله، 70- 80 % قطن، 20 - 30 % بوليستر، تركيا</v>
          </cell>
          <cell r="E348" t="str">
            <v>قميص ولادي قماش كلاسيك كروهات كم طويل</v>
          </cell>
          <cell r="F348">
            <v>31.136544309138213</v>
          </cell>
          <cell r="G348">
            <v>31.575845793090824</v>
          </cell>
          <cell r="H348">
            <v>30.838216201571214</v>
          </cell>
          <cell r="I348">
            <v>31.706910665367211</v>
          </cell>
          <cell r="J348">
            <v>32.424182432878105</v>
          </cell>
          <cell r="K348">
            <v>31.170515854810517</v>
          </cell>
          <cell r="L348">
            <v>31.690626090426044</v>
          </cell>
          <cell r="M348">
            <v>30.623746545101707</v>
          </cell>
          <cell r="N348">
            <v>31.437657972312305</v>
          </cell>
          <cell r="O348">
            <v>30.845405601420811</v>
          </cell>
          <cell r="P348">
            <v>31.09837371953455</v>
          </cell>
          <cell r="Q348">
            <v>31.1215404938586</v>
          </cell>
          <cell r="R348">
            <v>31.305797139959171</v>
          </cell>
        </row>
        <row r="349">
          <cell r="C349">
            <v>31200302</v>
          </cell>
          <cell r="D349" t="str">
            <v>بنطلون جينز أزرق ولادي من 6-8 سنوات، straight خصر عالي مع سحاب أو أزرار، قصة كلاسيكية، 100% قطن دنيم</v>
          </cell>
          <cell r="E349" t="str">
            <v>بنطلون جينز ولادي</v>
          </cell>
          <cell r="F349">
            <v>37.594048082292133</v>
          </cell>
          <cell r="G349">
            <v>37.250815719960507</v>
          </cell>
          <cell r="H349">
            <v>36.40083839147816</v>
          </cell>
          <cell r="I349">
            <v>36.908748189141612</v>
          </cell>
          <cell r="J349">
            <v>37.017014825195986</v>
          </cell>
          <cell r="K349">
            <v>36.259297985608512</v>
          </cell>
          <cell r="L349">
            <v>37.131256047565515</v>
          </cell>
          <cell r="M349">
            <v>36.849067227273792</v>
          </cell>
          <cell r="N349">
            <v>37.076738533576155</v>
          </cell>
          <cell r="O349">
            <v>37.175714716434932</v>
          </cell>
          <cell r="P349">
            <v>37.322397718592477</v>
          </cell>
          <cell r="Q349">
            <v>37.476177242651168</v>
          </cell>
          <cell r="R349">
            <v>37.038509556647575</v>
          </cell>
        </row>
        <row r="350">
          <cell r="C350">
            <v>31200303</v>
          </cell>
          <cell r="D350" t="str">
            <v>تبان بناتي "رداء قميصي تحتي بناتي" نصف كم، عمر من 12-18 شهر، 100 % قطن، أطراف مدعمة، مفتوح عند القدمين، مع كباسات من أسفل، مستورد</v>
          </cell>
          <cell r="E350" t="str">
            <v>تبان بناتي</v>
          </cell>
          <cell r="F350">
            <v>14.683147878516557</v>
          </cell>
          <cell r="G350">
            <v>14.767624568107621</v>
          </cell>
          <cell r="H350">
            <v>14.38882437069967</v>
          </cell>
          <cell r="I350">
            <v>14.183110510073508</v>
          </cell>
          <cell r="J350">
            <v>15.060882107606652</v>
          </cell>
          <cell r="K350">
            <v>14.691269457832574</v>
          </cell>
          <cell r="L350">
            <v>15.28134418319955</v>
          </cell>
          <cell r="M350">
            <v>14.429366723281159</v>
          </cell>
          <cell r="N350">
            <v>14.872716339932689</v>
          </cell>
          <cell r="O350">
            <v>14.895489776336072</v>
          </cell>
          <cell r="P350">
            <v>15.240835447584105</v>
          </cell>
          <cell r="Q350">
            <v>14.741671369527051</v>
          </cell>
          <cell r="R350">
            <v>14.769690227724766</v>
          </cell>
        </row>
        <row r="351">
          <cell r="C351">
            <v>31200304</v>
          </cell>
          <cell r="D351" t="str">
            <v>قميص مدرسي للصبيان سادة لعمر 7- 8 سنوات - اكمام قصيرة، كلاسيك ، مع ياقة باسلوب القميص، مفتوح من الامام مع أزرار على طوله، 50 - 65 % قطن، 35 - 50 % صناعي، مستورد</v>
          </cell>
          <cell r="E351" t="str">
            <v>قميص مدرسي للصبيان</v>
          </cell>
          <cell r="F351">
            <v>24.303479558602653</v>
          </cell>
          <cell r="G351">
            <v>24.301728735631318</v>
          </cell>
          <cell r="H351">
            <v>23.635791612545617</v>
          </cell>
          <cell r="I351">
            <v>23.130903542184441</v>
          </cell>
          <cell r="J351">
            <v>23.474822020313653</v>
          </cell>
          <cell r="K351">
            <v>23.767540237749259</v>
          </cell>
          <cell r="L351">
            <v>23.884678379438743</v>
          </cell>
          <cell r="M351">
            <v>23.767540237749259</v>
          </cell>
          <cell r="N351">
            <v>24.543294368668853</v>
          </cell>
          <cell r="O351">
            <v>23.774781911112292</v>
          </cell>
          <cell r="P351">
            <v>24.118954662817703</v>
          </cell>
          <cell r="Q351">
            <v>23.635918749333719</v>
          </cell>
          <cell r="R351">
            <v>23.861619501345626</v>
          </cell>
        </row>
        <row r="352">
          <cell r="C352">
            <v>31200305</v>
          </cell>
          <cell r="D352" t="str">
            <v>بلوز "تي شيرت" ولادي من 7-8 سنوات سادة، 100 % قطن، نصف كم، مع ياقة باسلوب القميص، مستورد</v>
          </cell>
          <cell r="E352" t="str">
            <v>بلوز "تي شيرت" ولادي</v>
          </cell>
          <cell r="F352">
            <v>20.944811606797565</v>
          </cell>
          <cell r="G352">
            <v>20.98088740489311</v>
          </cell>
          <cell r="H352">
            <v>20.581902082290135</v>
          </cell>
          <cell r="I352">
            <v>21.153915490036077</v>
          </cell>
          <cell r="J352">
            <v>21.844199670133921</v>
          </cell>
          <cell r="K352">
            <v>21.524343114369831</v>
          </cell>
          <cell r="L352">
            <v>21.97251602712652</v>
          </cell>
          <cell r="M352">
            <v>22.363432753873393</v>
          </cell>
          <cell r="N352">
            <v>21.927623093489434</v>
          </cell>
          <cell r="O352">
            <v>22.076117978596049</v>
          </cell>
          <cell r="P352">
            <v>22.367170100743056</v>
          </cell>
          <cell r="Q352">
            <v>22.646627493353883</v>
          </cell>
          <cell r="R352">
            <v>21.698628901308581</v>
          </cell>
        </row>
        <row r="353">
          <cell r="C353">
            <v>31200306</v>
          </cell>
          <cell r="D353" t="str">
            <v>مريول مدرسي بناتي جاهز"مريول ترجال الأصلي" من عمر 8-10 سنوات "المرحلة الابتدائية"</v>
          </cell>
          <cell r="E353" t="str">
            <v>مريول مدرسي بناتي "المرحلة الابتدائية"</v>
          </cell>
          <cell r="F353">
            <v>32.545462975318117</v>
          </cell>
          <cell r="G353">
            <v>31.734648151370415</v>
          </cell>
          <cell r="H353">
            <v>32.006137398108507</v>
          </cell>
          <cell r="I353">
            <v>31.817957605589225</v>
          </cell>
          <cell r="J353">
            <v>32.257034931742631</v>
          </cell>
          <cell r="K353">
            <v>31.99437450050263</v>
          </cell>
          <cell r="L353">
            <v>32.719638053107786</v>
          </cell>
          <cell r="M353">
            <v>32.229605883445402</v>
          </cell>
          <cell r="N353">
            <v>32.80197833634891</v>
          </cell>
          <cell r="O353">
            <v>31.69252212335952</v>
          </cell>
          <cell r="P353">
            <v>31.516105228446115</v>
          </cell>
          <cell r="Q353">
            <v>31.998304322762827</v>
          </cell>
          <cell r="R353">
            <v>32.109480792508499</v>
          </cell>
        </row>
        <row r="354">
          <cell r="C354">
            <v>31200307</v>
          </cell>
          <cell r="D354" t="str">
            <v>تبان بناتي خارجي للنوم كم طويل، عمر من 12-18 شهر، 100 % قطن، مع كباسات خارجية مغلق عند القدمين، مستورد</v>
          </cell>
          <cell r="E354" t="str">
            <v>تبان بناتي خارجي للنوم كم طويل</v>
          </cell>
          <cell r="F354">
            <v>21.05595107304023</v>
          </cell>
          <cell r="G354">
            <v>20.842414127892571</v>
          </cell>
          <cell r="H354">
            <v>20.790483109574804</v>
          </cell>
          <cell r="I354">
            <v>20.872408189736763</v>
          </cell>
          <cell r="J354">
            <v>21.283139822729872</v>
          </cell>
          <cell r="K354">
            <v>20.846290835495079</v>
          </cell>
          <cell r="L354">
            <v>21.613179768187823</v>
          </cell>
          <cell r="M354">
            <v>21.368637920328744</v>
          </cell>
          <cell r="N354">
            <v>21.010140995819</v>
          </cell>
          <cell r="O354">
            <v>21.727134844838488</v>
          </cell>
          <cell r="P354">
            <v>21.72762820188921</v>
          </cell>
          <cell r="Q354">
            <v>21.858461651622981</v>
          </cell>
          <cell r="R354">
            <v>21.249655878429632</v>
          </cell>
        </row>
        <row r="355">
          <cell r="C355">
            <v>31300101</v>
          </cell>
          <cell r="D355" t="str">
            <v>ربطة عنق رجالية كلاسيك، العرض 8-9 سم، الطول 147 - 148 سم ، تركيا</v>
          </cell>
          <cell r="E355" t="str">
            <v>ربطة عنق رجالية كلاسيك</v>
          </cell>
          <cell r="F355">
            <v>21.705188794645959</v>
          </cell>
          <cell r="G355">
            <v>21.274611521114647</v>
          </cell>
          <cell r="H355">
            <v>20.967459941942042</v>
          </cell>
          <cell r="I355">
            <v>21.05220643470474</v>
          </cell>
          <cell r="J355">
            <v>21.077809891339189</v>
          </cell>
          <cell r="K355">
            <v>20.908316905813802</v>
          </cell>
          <cell r="L355">
            <v>20.628110199844109</v>
          </cell>
          <cell r="M355">
            <v>20.99853924635077</v>
          </cell>
          <cell r="N355">
            <v>20.484584442000337</v>
          </cell>
          <cell r="O355">
            <v>20.941128943213261</v>
          </cell>
          <cell r="P355">
            <v>21.59276988658603</v>
          </cell>
          <cell r="Q355">
            <v>21.338530408297945</v>
          </cell>
          <cell r="R355">
            <v>21.080771384654405</v>
          </cell>
        </row>
        <row r="356">
          <cell r="C356">
            <v>31300102</v>
          </cell>
          <cell r="D356" t="str">
            <v>حزام جلد صناعي رجالي، العرض من 2.5 - 4 سم، الطول من 95 - 130 سم، مستورد</v>
          </cell>
          <cell r="E356" t="str">
            <v>حزام جلد صناعي رجالي</v>
          </cell>
          <cell r="F356">
            <v>23.788741969203457</v>
          </cell>
          <cell r="G356">
            <v>23.32945954410339</v>
          </cell>
          <cell r="H356">
            <v>23.070591590276539</v>
          </cell>
          <cell r="I356">
            <v>23.507644477604437</v>
          </cell>
          <cell r="J356">
            <v>23.566537982430951</v>
          </cell>
          <cell r="K356">
            <v>23.573491607020138</v>
          </cell>
          <cell r="L356">
            <v>23.289373524461396</v>
          </cell>
          <cell r="M356">
            <v>24.130275945295448</v>
          </cell>
          <cell r="N356">
            <v>23.936771519695956</v>
          </cell>
          <cell r="O356">
            <v>24.722241048936095</v>
          </cell>
          <cell r="P356">
            <v>25.532032065176399</v>
          </cell>
          <cell r="Q356">
            <v>25.009341733934839</v>
          </cell>
          <cell r="R356">
            <v>23.954708584011584</v>
          </cell>
        </row>
        <row r="357">
          <cell r="C357">
            <v>31300201</v>
          </cell>
          <cell r="D357" t="str">
            <v>شالة نسائية سادة قطن، 100 % قطن، العرض 150 سم، الطول 70 سم ، مستورد</v>
          </cell>
          <cell r="E357" t="str">
            <v>شالة نسائية قطن</v>
          </cell>
          <cell r="F357">
            <v>12.856747066302237</v>
          </cell>
          <cell r="G357">
            <v>12.977030067462094</v>
          </cell>
          <cell r="H357">
            <v>12.727573884242844</v>
          </cell>
          <cell r="I357">
            <v>12.935284315766085</v>
          </cell>
          <cell r="J357">
            <v>13.302212123737073</v>
          </cell>
          <cell r="K357">
            <v>13.249327090015031</v>
          </cell>
          <cell r="L357">
            <v>14.128467998773369</v>
          </cell>
          <cell r="M357">
            <v>14.095524779173223</v>
          </cell>
          <cell r="N357">
            <v>13.564969041305172</v>
          </cell>
          <cell r="O357">
            <v>14.332717129803193</v>
          </cell>
          <cell r="P357">
            <v>13.543727379012683</v>
          </cell>
          <cell r="Q357">
            <v>14.332717129803193</v>
          </cell>
          <cell r="R357">
            <v>13.50385816711635</v>
          </cell>
        </row>
        <row r="358">
          <cell r="C358">
            <v>31410001</v>
          </cell>
          <cell r="D358" t="str">
            <v>تنظيف جاف "غسيل" وكي بدلة رجالية من قطعتين</v>
          </cell>
          <cell r="E358" t="str">
            <v>تنظيف جاف "غسيل" وكي بدلة رجالية</v>
          </cell>
          <cell r="F358">
            <v>18.095401377898487</v>
          </cell>
          <cell r="G358">
            <v>18.095401377898487</v>
          </cell>
          <cell r="H358">
            <v>18.804879768164003</v>
          </cell>
          <cell r="I358">
            <v>18.804879768164003</v>
          </cell>
          <cell r="J358">
            <v>18.804879768164003</v>
          </cell>
          <cell r="K358">
            <v>17.828630298839162</v>
          </cell>
          <cell r="L358">
            <v>17.828630298839162</v>
          </cell>
          <cell r="M358">
            <v>18.880058648489932</v>
          </cell>
          <cell r="N358">
            <v>17.828630298839162</v>
          </cell>
          <cell r="O358">
            <v>18.880058648489932</v>
          </cell>
          <cell r="P358">
            <v>18.880058648489932</v>
          </cell>
          <cell r="Q358">
            <v>18.21283777673861</v>
          </cell>
          <cell r="R358">
            <v>18.412028889917902</v>
          </cell>
        </row>
        <row r="359">
          <cell r="C359">
            <v>31410002</v>
          </cell>
          <cell r="D359" t="str">
            <v>غسيل آلي وكي قميص رجالي</v>
          </cell>
          <cell r="E359" t="str">
            <v xml:space="preserve">غسيل آلي وكي قميص رجالي </v>
          </cell>
          <cell r="F359">
            <v>6.0725835561476451</v>
          </cell>
          <cell r="G359">
            <v>6.0725835561476451</v>
          </cell>
          <cell r="H359">
            <v>5.683260383949194</v>
          </cell>
          <cell r="I359">
            <v>5.683260383949194</v>
          </cell>
          <cell r="J359">
            <v>5.683260383949194</v>
          </cell>
          <cell r="K359">
            <v>5.613197197922271</v>
          </cell>
          <cell r="L359">
            <v>5.613197197922271</v>
          </cell>
          <cell r="M359">
            <v>5.4543985124634879</v>
          </cell>
          <cell r="N359">
            <v>5.613197197922271</v>
          </cell>
          <cell r="O359">
            <v>5.4543985124634879</v>
          </cell>
          <cell r="P359">
            <v>5.4543985124634879</v>
          </cell>
          <cell r="Q359">
            <v>5.4940981838281839</v>
          </cell>
          <cell r="R359">
            <v>5.6576527982606946</v>
          </cell>
        </row>
        <row r="360">
          <cell r="C360">
            <v>31410003</v>
          </cell>
          <cell r="D360" t="str">
            <v>غسيل آلي وكي بنطلون رجالي قماش</v>
          </cell>
          <cell r="E360" t="str">
            <v>غسيل آلي وكي بنطلون رجالي قماش</v>
          </cell>
          <cell r="F360">
            <v>5.6680786266180805</v>
          </cell>
          <cell r="G360">
            <v>5.6680786266180805</v>
          </cell>
          <cell r="H360">
            <v>5.7103361451322776</v>
          </cell>
          <cell r="I360">
            <v>5.7103361451322776</v>
          </cell>
          <cell r="J360">
            <v>5.7103361451322776</v>
          </cell>
          <cell r="K360">
            <v>5.8910948974751403</v>
          </cell>
          <cell r="L360">
            <v>5.8910948974751403</v>
          </cell>
          <cell r="M360">
            <v>5.5363557023423811</v>
          </cell>
          <cell r="N360">
            <v>5.8910948974751403</v>
          </cell>
          <cell r="O360">
            <v>5.5363557023423811</v>
          </cell>
          <cell r="P360">
            <v>5.5363557023423811</v>
          </cell>
          <cell r="Q360">
            <v>5.4966560309776851</v>
          </cell>
          <cell r="R360">
            <v>5.6871811265886052</v>
          </cell>
        </row>
        <row r="361">
          <cell r="C361">
            <v>31410004</v>
          </cell>
          <cell r="D361" t="str">
            <v>تنظيف جاف "غسيل" وكي فستان سهرة سواريه</v>
          </cell>
          <cell r="E361" t="str">
            <v>تنظيف جاف "غسيل" وكي فستان سهرة</v>
          </cell>
          <cell r="F361">
            <v>16.439434975177829</v>
          </cell>
          <cell r="G361">
            <v>16.439434975177829</v>
          </cell>
          <cell r="H361">
            <v>16.439434975177829</v>
          </cell>
          <cell r="I361">
            <v>16.439434975177829</v>
          </cell>
          <cell r="J361">
            <v>16.439434975177829</v>
          </cell>
          <cell r="K361">
            <v>16.448771131880296</v>
          </cell>
          <cell r="L361">
            <v>16.448771131880296</v>
          </cell>
          <cell r="M361">
            <v>18.317778113934242</v>
          </cell>
          <cell r="N361">
            <v>16.448771131880296</v>
          </cell>
          <cell r="O361">
            <v>18.317778113934242</v>
          </cell>
          <cell r="P361">
            <v>18.317778113934242</v>
          </cell>
          <cell r="Q361">
            <v>18.175786324031751</v>
          </cell>
          <cell r="R361">
            <v>17.056050744780379</v>
          </cell>
        </row>
        <row r="362">
          <cell r="C362">
            <v>31410005</v>
          </cell>
          <cell r="D362" t="str">
            <v>كي عبائة نسائية</v>
          </cell>
          <cell r="E362" t="str">
            <v>كي عبائة نسائية</v>
          </cell>
          <cell r="F362">
            <v>7.4214396736229782</v>
          </cell>
          <cell r="G362">
            <v>7.4214396736229782</v>
          </cell>
          <cell r="H362">
            <v>7.5802383590817612</v>
          </cell>
          <cell r="I362">
            <v>7.5802383590817612</v>
          </cell>
          <cell r="J362">
            <v>7.5802383590817612</v>
          </cell>
          <cell r="K362">
            <v>7.6841556158447339</v>
          </cell>
          <cell r="L362">
            <v>7.6841556158447339</v>
          </cell>
          <cell r="M362">
            <v>7.3023406595288911</v>
          </cell>
          <cell r="N362">
            <v>7.6841556158447339</v>
          </cell>
          <cell r="O362">
            <v>7.3023406595288911</v>
          </cell>
          <cell r="P362">
            <v>7.3023406595288911</v>
          </cell>
          <cell r="Q362">
            <v>7.3023406595288911</v>
          </cell>
          <cell r="R362">
            <v>7.4871186591784173</v>
          </cell>
        </row>
        <row r="363">
          <cell r="C363">
            <v>31420102</v>
          </cell>
          <cell r="D363" t="str">
            <v>اجرة تفصيل بنطلون رجالي</v>
          </cell>
          <cell r="E363" t="str">
            <v>تفصيل</v>
          </cell>
          <cell r="F363">
            <v>42.608951556075809</v>
          </cell>
          <cell r="G363">
            <v>42.608951556075809</v>
          </cell>
          <cell r="H363">
            <v>46.071828470375003</v>
          </cell>
          <cell r="I363">
            <v>46.071828470375003</v>
          </cell>
          <cell r="J363">
            <v>46.071828470375003</v>
          </cell>
          <cell r="K363">
            <v>45.674831756728047</v>
          </cell>
          <cell r="L363">
            <v>45.674831756728047</v>
          </cell>
          <cell r="M363">
            <v>46.612276786583735</v>
          </cell>
          <cell r="N363">
            <v>45.674831756728047</v>
          </cell>
          <cell r="O363">
            <v>46.612276786583735</v>
          </cell>
          <cell r="P363">
            <v>46.612276786583735</v>
          </cell>
          <cell r="Q363">
            <v>47.549721816439416</v>
          </cell>
          <cell r="R363">
            <v>45.653702997470951</v>
          </cell>
        </row>
        <row r="364">
          <cell r="C364">
            <v>31430001</v>
          </cell>
          <cell r="D364" t="str">
            <v>اجرة تقصير طول بنطلون رجالي قماش</v>
          </cell>
          <cell r="E364" t="str">
            <v>اجرة تقصير بنطلون رجالي قماش</v>
          </cell>
          <cell r="F364">
            <v>6.1633267277068473</v>
          </cell>
          <cell r="G364">
            <v>6.1633267277068473</v>
          </cell>
          <cell r="H364">
            <v>6.1931270204601043</v>
          </cell>
          <cell r="I364">
            <v>6.1931270204601043</v>
          </cell>
          <cell r="J364">
            <v>6.1931270204601043</v>
          </cell>
          <cell r="K364">
            <v>6.0597223889498935</v>
          </cell>
          <cell r="L364">
            <v>6.0597223889498935</v>
          </cell>
          <cell r="M364">
            <v>6.325137323512088</v>
          </cell>
          <cell r="N364">
            <v>6.0597223889498935</v>
          </cell>
          <cell r="O364">
            <v>6.325137323512088</v>
          </cell>
          <cell r="P364">
            <v>6.325137323512088</v>
          </cell>
          <cell r="Q364">
            <v>6.1911764718859761</v>
          </cell>
          <cell r="R364">
            <v>6.1876491771721609</v>
          </cell>
        </row>
        <row r="365">
          <cell r="C365">
            <v>31430002</v>
          </cell>
          <cell r="D365" t="str">
            <v>اجرة تركيب سحاب بنطلون ولادي جينز</v>
          </cell>
          <cell r="E365" t="str">
            <v>اجرة تركيب سحاب بنطلون ولادي جينز</v>
          </cell>
          <cell r="F365">
            <v>6.5181425405288147</v>
          </cell>
          <cell r="G365">
            <v>6.5181425405288147</v>
          </cell>
          <cell r="H365">
            <v>6.5479428332820726</v>
          </cell>
          <cell r="I365">
            <v>6.5479428332820726</v>
          </cell>
          <cell r="J365">
            <v>6.5479428332820726</v>
          </cell>
          <cell r="K365">
            <v>6.7518066337636213</v>
          </cell>
          <cell r="L365">
            <v>6.7518066337636213</v>
          </cell>
          <cell r="M365">
            <v>6.5434855160179142</v>
          </cell>
          <cell r="N365">
            <v>6.7518066337636213</v>
          </cell>
          <cell r="O365">
            <v>6.5434855160179142</v>
          </cell>
          <cell r="P365">
            <v>6.5434855160179142</v>
          </cell>
          <cell r="Q365">
            <v>6.5136852232646563</v>
          </cell>
          <cell r="R365">
            <v>6.5899729377927594</v>
          </cell>
        </row>
        <row r="366">
          <cell r="C366">
            <v>31430003</v>
          </cell>
          <cell r="D366" t="str">
            <v>اجرة تقصير طول بنطلون شبابي جينز</v>
          </cell>
          <cell r="E366" t="str">
            <v>اجرة تقصير بنطلون شبابي جينز</v>
          </cell>
          <cell r="F366">
            <v>6.8542985322887731</v>
          </cell>
          <cell r="G366">
            <v>6.8542985322887731</v>
          </cell>
          <cell r="H366">
            <v>6.8022182528523452</v>
          </cell>
          <cell r="I366">
            <v>6.8022182528523452</v>
          </cell>
          <cell r="J366">
            <v>6.8022182528523452</v>
          </cell>
          <cell r="K366">
            <v>6.5615900736633508</v>
          </cell>
          <cell r="L366">
            <v>6.5615900736633508</v>
          </cell>
          <cell r="M366">
            <v>6.7997114841623159</v>
          </cell>
          <cell r="N366">
            <v>6.5615900736633508</v>
          </cell>
          <cell r="O366">
            <v>6.7997114841623159</v>
          </cell>
          <cell r="P366">
            <v>6.7997114841623159</v>
          </cell>
          <cell r="Q366">
            <v>6.593897135106638</v>
          </cell>
          <cell r="R366">
            <v>6.7327544693098531</v>
          </cell>
        </row>
        <row r="367">
          <cell r="C367">
            <v>31430004</v>
          </cell>
          <cell r="D367" t="str">
            <v>اجرة تظيق "ترفيع" بنطلون نسائي جينز</v>
          </cell>
          <cell r="E367" t="str">
            <v>اجرة ترفيع بنطلون نسائي جينز</v>
          </cell>
          <cell r="F367">
            <v>6.9807390778447962</v>
          </cell>
          <cell r="G367">
            <v>6.9807390778447962</v>
          </cell>
          <cell r="H367">
            <v>6.7921911780922271</v>
          </cell>
          <cell r="I367">
            <v>6.7921911780922271</v>
          </cell>
          <cell r="J367">
            <v>6.7921911780922271</v>
          </cell>
          <cell r="K367">
            <v>6.6384571084729753</v>
          </cell>
          <cell r="L367">
            <v>6.6384571084729753</v>
          </cell>
          <cell r="M367">
            <v>6.7203376806626611</v>
          </cell>
          <cell r="N367">
            <v>6.6384571084729753</v>
          </cell>
          <cell r="O367">
            <v>6.7203376806626611</v>
          </cell>
          <cell r="P367">
            <v>6.7203376806626611</v>
          </cell>
          <cell r="Q367">
            <v>6.616177121789808</v>
          </cell>
          <cell r="R367">
            <v>6.7525510982635835</v>
          </cell>
        </row>
        <row r="368">
          <cell r="C368">
            <v>31430005</v>
          </cell>
          <cell r="D368" t="str">
            <v>اجرة تقصير طول عبائة نسائية عادية</v>
          </cell>
          <cell r="E368" t="str">
            <v>اجرة تقصير طول عبائة نسائية عادية</v>
          </cell>
          <cell r="F368">
            <v>7.781860731316363</v>
          </cell>
          <cell r="G368">
            <v>7.781860731316363</v>
          </cell>
          <cell r="H368">
            <v>7.6281266616971113</v>
          </cell>
          <cell r="I368">
            <v>7.6281266616971113</v>
          </cell>
          <cell r="J368">
            <v>7.6281266616971113</v>
          </cell>
          <cell r="K368">
            <v>7.6661411249307605</v>
          </cell>
          <cell r="L368">
            <v>7.6661411249307605</v>
          </cell>
          <cell r="M368">
            <v>7.9225037806702376</v>
          </cell>
          <cell r="N368">
            <v>7.6661411249307605</v>
          </cell>
          <cell r="O368">
            <v>7.9225037806702376</v>
          </cell>
          <cell r="P368">
            <v>7.9225037806702376</v>
          </cell>
          <cell r="Q368">
            <v>7.6621023834881026</v>
          </cell>
          <cell r="R368">
            <v>7.7396782123345966</v>
          </cell>
        </row>
        <row r="369">
          <cell r="C369">
            <v>32100101</v>
          </cell>
          <cell r="D369" t="str">
            <v>كندرة رجالي جلد طبيعي - كلاسيك مع أربطة</v>
          </cell>
          <cell r="E369" t="str">
            <v>زوج</v>
          </cell>
          <cell r="F369">
            <v>124.95991679361455</v>
          </cell>
          <cell r="G369">
            <v>124.84949788745645</v>
          </cell>
          <cell r="H369">
            <v>125.28542782015181</v>
          </cell>
          <cell r="I369">
            <v>125.04090687197616</v>
          </cell>
          <cell r="J369">
            <v>125.3760447614191</v>
          </cell>
          <cell r="K369">
            <v>124.94844894313802</v>
          </cell>
          <cell r="L369">
            <v>125.9521097770548</v>
          </cell>
          <cell r="M369">
            <v>127.32134565321105</v>
          </cell>
          <cell r="N369">
            <v>125.62136898777929</v>
          </cell>
          <cell r="O369">
            <v>127.90936798963018</v>
          </cell>
          <cell r="P369">
            <v>127.35755788233101</v>
          </cell>
          <cell r="Q369">
            <v>126.4729374179723</v>
          </cell>
          <cell r="R369">
            <v>125.92457756547792</v>
          </cell>
        </row>
        <row r="370">
          <cell r="C370">
            <v>32100102</v>
          </cell>
          <cell r="D370" t="str">
            <v>بابوج رجالي نابولي جلد طبيعي مع اصبع - محلي</v>
          </cell>
          <cell r="E370" t="str">
            <v>زوج</v>
          </cell>
          <cell r="F370">
            <v>66.507951590228572</v>
          </cell>
          <cell r="G370">
            <v>66.138919372612079</v>
          </cell>
          <cell r="H370">
            <v>66.148002507635042</v>
          </cell>
          <cell r="I370">
            <v>65.665482254348476</v>
          </cell>
          <cell r="J370">
            <v>66.630522760921593</v>
          </cell>
          <cell r="K370">
            <v>66.884481087939406</v>
          </cell>
          <cell r="L370">
            <v>66.571266385998058</v>
          </cell>
          <cell r="M370">
            <v>66.337060183954762</v>
          </cell>
          <cell r="N370">
            <v>66.359070019239098</v>
          </cell>
          <cell r="O370">
            <v>66.337060183954762</v>
          </cell>
          <cell r="P370">
            <v>66.591018510972575</v>
          </cell>
          <cell r="Q370">
            <v>66.571266385998058</v>
          </cell>
          <cell r="R370">
            <v>66.395175103650217</v>
          </cell>
        </row>
        <row r="371">
          <cell r="C371">
            <v>32100104</v>
          </cell>
          <cell r="D371" t="str">
            <v>كندرة رجالي جلد طبيعي كلاسيك، رقبة عالية مع أربطة</v>
          </cell>
          <cell r="E371" t="str">
            <v>زوج</v>
          </cell>
          <cell r="F371">
            <v>149.85853030420054</v>
          </cell>
          <cell r="G371">
            <v>153.13541453247518</v>
          </cell>
          <cell r="H371">
            <v>150.40445899685042</v>
          </cell>
          <cell r="I371">
            <v>148.42245430087485</v>
          </cell>
          <cell r="J371">
            <v>147.76908564683376</v>
          </cell>
          <cell r="K371">
            <v>146.94610546142511</v>
          </cell>
          <cell r="L371">
            <v>147.77518748172733</v>
          </cell>
          <cell r="M371">
            <v>152.50780612929003</v>
          </cell>
          <cell r="N371">
            <v>149.36670832515657</v>
          </cell>
          <cell r="O371">
            <v>153.36026231144527</v>
          </cell>
          <cell r="P371">
            <v>151.88701910769092</v>
          </cell>
          <cell r="Q371">
            <v>151.89084429007877</v>
          </cell>
          <cell r="R371">
            <v>150.27698974067073</v>
          </cell>
        </row>
        <row r="372">
          <cell r="C372">
            <v>32100105</v>
          </cell>
          <cell r="D372" t="str">
            <v>بوط رياضة رجالي رقبة قصيرة مع اربطة ، جلد طبيعي، نايك Nike</v>
          </cell>
          <cell r="E372" t="str">
            <v>زوج</v>
          </cell>
          <cell r="F372">
            <v>181.4460120988937</v>
          </cell>
          <cell r="G372">
            <v>184.74874105803738</v>
          </cell>
          <cell r="H372">
            <v>184.0887857778269</v>
          </cell>
          <cell r="I372">
            <v>181.96628717498433</v>
          </cell>
          <cell r="J372">
            <v>186.17442800766085</v>
          </cell>
          <cell r="K372">
            <v>184.18052189479522</v>
          </cell>
          <cell r="L372">
            <v>183.53532456490836</v>
          </cell>
          <cell r="M372">
            <v>182.13301738294723</v>
          </cell>
          <cell r="N372">
            <v>184.30608482108011</v>
          </cell>
          <cell r="O372">
            <v>180.17660831557893</v>
          </cell>
          <cell r="P372">
            <v>178.02666984075648</v>
          </cell>
          <cell r="Q372">
            <v>174.42591642993349</v>
          </cell>
          <cell r="R372">
            <v>182.10069978061691</v>
          </cell>
        </row>
        <row r="373">
          <cell r="C373">
            <v>32100108</v>
          </cell>
          <cell r="D373" t="str">
            <v>كندرة رجالي نابولي - جلد طبيعي دون رباط - محلي</v>
          </cell>
          <cell r="E373" t="str">
            <v>زوج</v>
          </cell>
          <cell r="F373">
            <v>124.57947521612755</v>
          </cell>
          <cell r="G373">
            <v>125.21819095579185</v>
          </cell>
          <cell r="H373">
            <v>123.12152299295312</v>
          </cell>
          <cell r="I373">
            <v>123.37962692711088</v>
          </cell>
          <cell r="J373">
            <v>124.68394527079079</v>
          </cell>
          <cell r="K373">
            <v>125.66975503551861</v>
          </cell>
          <cell r="L373">
            <v>125.69114922119056</v>
          </cell>
          <cell r="M373">
            <v>125.31920418968464</v>
          </cell>
          <cell r="N373">
            <v>125.81960479838175</v>
          </cell>
          <cell r="O373">
            <v>125.27598807069579</v>
          </cell>
          <cell r="P373">
            <v>124.8314094741032</v>
          </cell>
          <cell r="Q373">
            <v>124.54489238721131</v>
          </cell>
          <cell r="R373">
            <v>124.84456371162999</v>
          </cell>
        </row>
        <row r="374">
          <cell r="C374">
            <v>32100109</v>
          </cell>
          <cell r="D374" t="str">
            <v>صندل رجالي مشبك نابولي جلد طبيعي - محلي</v>
          </cell>
          <cell r="E374" t="str">
            <v>زوج</v>
          </cell>
          <cell r="F374">
            <v>78.87720385681213</v>
          </cell>
          <cell r="G374">
            <v>77.93301473596263</v>
          </cell>
          <cell r="H374">
            <v>78.396550192338111</v>
          </cell>
          <cell r="I374">
            <v>78.890212445262975</v>
          </cell>
          <cell r="J374">
            <v>78.730679493712927</v>
          </cell>
          <cell r="K374">
            <v>78.512947758887933</v>
          </cell>
          <cell r="L374">
            <v>78.762175122058167</v>
          </cell>
          <cell r="M374">
            <v>78.976483215263428</v>
          </cell>
          <cell r="N374">
            <v>78.832013661988057</v>
          </cell>
          <cell r="O374">
            <v>78.525956347338791</v>
          </cell>
          <cell r="P374">
            <v>78.439685577338352</v>
          </cell>
          <cell r="Q374">
            <v>78.642353913888613</v>
          </cell>
          <cell r="R374">
            <v>78.626606360071023</v>
          </cell>
        </row>
        <row r="375">
          <cell r="C375">
            <v>32100110</v>
          </cell>
          <cell r="D375" t="str">
            <v>كندرة رجالي - جلد طبيعي - ميغا - محلي</v>
          </cell>
          <cell r="E375" t="str">
            <v>كندرة</v>
          </cell>
          <cell r="F375">
            <v>103.76638440860407</v>
          </cell>
          <cell r="G375">
            <v>104.19206604505487</v>
          </cell>
          <cell r="H375">
            <v>102.84850824053117</v>
          </cell>
          <cell r="I375">
            <v>102.26319654831491</v>
          </cell>
          <cell r="J375">
            <v>104.16546177963207</v>
          </cell>
          <cell r="K375">
            <v>102.9150211357025</v>
          </cell>
          <cell r="L375">
            <v>101.97054070220679</v>
          </cell>
          <cell r="M375">
            <v>106.24066143104044</v>
          </cell>
          <cell r="N375">
            <v>102.79529970968557</v>
          </cell>
          <cell r="O375">
            <v>103.73978014318128</v>
          </cell>
          <cell r="P375">
            <v>103.1145598212165</v>
          </cell>
          <cell r="Q375">
            <v>102.82190397510837</v>
          </cell>
          <cell r="R375">
            <v>103.4027819950232</v>
          </cell>
        </row>
        <row r="376">
          <cell r="C376">
            <v>32100201</v>
          </cell>
          <cell r="D376" t="str">
            <v>كندرة نسائي كلاسيك، جلد صناعي، كعب متوسط - مستورد</v>
          </cell>
          <cell r="E376" t="str">
            <v>زوج</v>
          </cell>
          <cell r="F376">
            <v>53.947988902773631</v>
          </cell>
          <cell r="G376">
            <v>53.797721227474675</v>
          </cell>
          <cell r="H376">
            <v>53.758676852250375</v>
          </cell>
          <cell r="I376">
            <v>55.298453241689771</v>
          </cell>
          <cell r="J376">
            <v>55.96656277560632</v>
          </cell>
          <cell r="K376">
            <v>55.802578467136385</v>
          </cell>
          <cell r="L376">
            <v>56.280426193025022</v>
          </cell>
          <cell r="M376">
            <v>55.27667482235529</v>
          </cell>
          <cell r="N376">
            <v>55.811712038169574</v>
          </cell>
          <cell r="O376">
            <v>54.940355064591962</v>
          </cell>
          <cell r="P376">
            <v>54.922796744922344</v>
          </cell>
          <cell r="Q376">
            <v>55.728198696606029</v>
          </cell>
          <cell r="R376">
            <v>55.127678752216788</v>
          </cell>
        </row>
        <row r="377">
          <cell r="C377">
            <v>32100202</v>
          </cell>
          <cell r="D377" t="str">
            <v>كندرة نسائي زحاف - باليه جلد صناعي مع زخرفة بسيطة - مستورد</v>
          </cell>
          <cell r="E377" t="str">
            <v>زوج</v>
          </cell>
          <cell r="F377">
            <v>38.098324624854747</v>
          </cell>
          <cell r="G377">
            <v>38.17046824934372</v>
          </cell>
          <cell r="H377">
            <v>38.484863629353171</v>
          </cell>
          <cell r="I377">
            <v>39.613584627806006</v>
          </cell>
          <cell r="J377">
            <v>40.67963628424824</v>
          </cell>
          <cell r="K377">
            <v>40.572089860236964</v>
          </cell>
          <cell r="L377">
            <v>40.5729142494394</v>
          </cell>
          <cell r="M377">
            <v>40.252628123323206</v>
          </cell>
          <cell r="N377">
            <v>40.243439820406707</v>
          </cell>
          <cell r="O377">
            <v>39.864726319981784</v>
          </cell>
          <cell r="P377">
            <v>39.968975187183311</v>
          </cell>
          <cell r="Q377">
            <v>40.123539945058177</v>
          </cell>
          <cell r="R377">
            <v>39.720432576769618</v>
          </cell>
        </row>
        <row r="378">
          <cell r="C378">
            <v>32100206</v>
          </cell>
          <cell r="D378" t="str">
            <v>صندل نسائي عادي - كعب عالي - مغلق عند الأقدام، مع مشبك أو مربط خلفي - جلد صناعي، مستورد</v>
          </cell>
          <cell r="E378" t="str">
            <v>زوج</v>
          </cell>
          <cell r="F378">
            <v>59.606859606058677</v>
          </cell>
          <cell r="G378">
            <v>59.446701805392522</v>
          </cell>
          <cell r="H378">
            <v>61.349456875700461</v>
          </cell>
          <cell r="I378">
            <v>62.442571065597058</v>
          </cell>
          <cell r="J378">
            <v>63.922157938712516</v>
          </cell>
          <cell r="K378">
            <v>64.081979312781598</v>
          </cell>
          <cell r="L378">
            <v>63.666832247454188</v>
          </cell>
          <cell r="M378">
            <v>59.894450931570894</v>
          </cell>
          <cell r="N378">
            <v>62.435931356505307</v>
          </cell>
          <cell r="O378">
            <v>58.180483099200785</v>
          </cell>
          <cell r="P378">
            <v>58.673031211485551</v>
          </cell>
          <cell r="Q378">
            <v>58.822068324865967</v>
          </cell>
          <cell r="R378">
            <v>61.043543647943785</v>
          </cell>
        </row>
        <row r="379">
          <cell r="C379">
            <v>32100208</v>
          </cell>
          <cell r="D379" t="str">
            <v>بابوج نسائي طبي، مغلق عند الأصابع من الامام، مفتوح عند الكعب - جلد صناعي - مستورد</v>
          </cell>
          <cell r="E379" t="str">
            <v>زوج</v>
          </cell>
          <cell r="F379">
            <v>47.969274432370774</v>
          </cell>
          <cell r="G379">
            <v>48.207411729590113</v>
          </cell>
          <cell r="H379">
            <v>48.241829252543461</v>
          </cell>
          <cell r="I379">
            <v>48.902335497820367</v>
          </cell>
          <cell r="J379">
            <v>49.133764742343686</v>
          </cell>
          <cell r="K379">
            <v>48.734170572295568</v>
          </cell>
          <cell r="L379">
            <v>49.174128960550888</v>
          </cell>
          <cell r="M379">
            <v>49.29522161517248</v>
          </cell>
          <cell r="N379">
            <v>49.172230277320871</v>
          </cell>
          <cell r="O379">
            <v>48.613180060049658</v>
          </cell>
          <cell r="P379">
            <v>48.774409467720872</v>
          </cell>
          <cell r="Q379">
            <v>48.665084880825084</v>
          </cell>
          <cell r="R379">
            <v>48.740253457383659</v>
          </cell>
        </row>
        <row r="380">
          <cell r="C380">
            <v>32100301</v>
          </cell>
          <cell r="D380" t="str">
            <v>بوط رياضة بناتي - رقبة قصيرة، مع اربطة نايك - Nike</v>
          </cell>
          <cell r="E380" t="str">
            <v>زوج</v>
          </cell>
          <cell r="F380">
            <v>143.47976672484495</v>
          </cell>
          <cell r="G380">
            <v>142.52672216031152</v>
          </cell>
          <cell r="H380">
            <v>142.23703049173085</v>
          </cell>
          <cell r="I380">
            <v>142.87939099798581</v>
          </cell>
          <cell r="J380">
            <v>142.10268085228947</v>
          </cell>
          <cell r="K380">
            <v>141.17062867745389</v>
          </cell>
          <cell r="L380">
            <v>142.14466563168523</v>
          </cell>
          <cell r="M380">
            <v>141.47318684245508</v>
          </cell>
          <cell r="N380">
            <v>141.98932360254597</v>
          </cell>
          <cell r="O380">
            <v>142.24989698815139</v>
          </cell>
          <cell r="P380">
            <v>141.58654409219858</v>
          </cell>
          <cell r="Q380">
            <v>141.27586003392005</v>
          </cell>
          <cell r="R380">
            <v>142.09297475796441</v>
          </cell>
        </row>
        <row r="381">
          <cell r="C381">
            <v>32100302</v>
          </cell>
          <cell r="D381" t="str">
            <v>صندل ولادي "2-3 أحزمة" جلد طبيعي - نابولي - محلي</v>
          </cell>
          <cell r="E381" t="str">
            <v>زوج</v>
          </cell>
          <cell r="F381">
            <v>55.135487705605769</v>
          </cell>
          <cell r="G381">
            <v>54.629786098178791</v>
          </cell>
          <cell r="H381">
            <v>54.009257511747151</v>
          </cell>
          <cell r="I381">
            <v>53.764068385625976</v>
          </cell>
          <cell r="J381">
            <v>53.766586976002216</v>
          </cell>
          <cell r="K381">
            <v>53.891700129439045</v>
          </cell>
          <cell r="L381">
            <v>54.013455162374214</v>
          </cell>
          <cell r="M381">
            <v>54.510549655619855</v>
          </cell>
          <cell r="N381">
            <v>54.138568315811042</v>
          </cell>
          <cell r="O381">
            <v>54.881691465303263</v>
          </cell>
          <cell r="P381">
            <v>55.256191395488315</v>
          </cell>
          <cell r="Q381">
            <v>54.140247376061865</v>
          </cell>
          <cell r="R381">
            <v>54.344799181438127</v>
          </cell>
        </row>
        <row r="382">
          <cell r="C382">
            <v>32100305</v>
          </cell>
          <cell r="D382" t="str">
            <v>بوط رياضة ولادي - رقبة قصيرة مع أربطة نايك - Nike</v>
          </cell>
          <cell r="E382" t="str">
            <v>زوج</v>
          </cell>
          <cell r="F382">
            <v>134.0699795788224</v>
          </cell>
          <cell r="G382">
            <v>133.27227704342818</v>
          </cell>
          <cell r="H382">
            <v>133.27227704342818</v>
          </cell>
          <cell r="I382">
            <v>134.20432921826378</v>
          </cell>
          <cell r="J382">
            <v>134.11196435821813</v>
          </cell>
          <cell r="K382">
            <v>133.44861146226532</v>
          </cell>
          <cell r="L382">
            <v>132.82724334570827</v>
          </cell>
          <cell r="M382">
            <v>132.2732184288574</v>
          </cell>
          <cell r="N382">
            <v>133.49059624166108</v>
          </cell>
          <cell r="O382">
            <v>133.68389377955455</v>
          </cell>
          <cell r="P382">
            <v>133.42358980192589</v>
          </cell>
          <cell r="Q382">
            <v>132.80222168536883</v>
          </cell>
          <cell r="R382">
            <v>133.40668349895847</v>
          </cell>
        </row>
        <row r="383">
          <cell r="C383">
            <v>32100307</v>
          </cell>
          <cell r="D383" t="str">
            <v>باليه بناتي عمر 2 سنتين، جلد صناعي مع زخرفة بسيطة ورباط امامي أو حزام أمامي، مستورد</v>
          </cell>
          <cell r="E383" t="str">
            <v>زوج</v>
          </cell>
          <cell r="F383">
            <v>27.254034141546995</v>
          </cell>
          <cell r="G383">
            <v>27.835896620909125</v>
          </cell>
          <cell r="H383">
            <v>27.412992126986431</v>
          </cell>
          <cell r="I383">
            <v>27.990033331281669</v>
          </cell>
          <cell r="J383">
            <v>27.562307562292077</v>
          </cell>
          <cell r="K383">
            <v>28.502215274167831</v>
          </cell>
          <cell r="L383">
            <v>28.004808968702275</v>
          </cell>
          <cell r="M383">
            <v>28.467530912039809</v>
          </cell>
          <cell r="N383">
            <v>28.059713867757633</v>
          </cell>
          <cell r="O383">
            <v>28.35834473836892</v>
          </cell>
          <cell r="P383">
            <v>28.507348361454646</v>
          </cell>
          <cell r="Q383">
            <v>28.328169839087874</v>
          </cell>
          <cell r="R383">
            <v>28.023616312049612</v>
          </cell>
        </row>
        <row r="384">
          <cell r="C384">
            <v>41100104</v>
          </cell>
          <cell r="D384" t="str">
            <v>الايجار الفعلي المدفوع لشقة استديو  بمساحة 35 متر مربع "نظام عمارات سكنية"</v>
          </cell>
          <cell r="E384" t="str">
            <v xml:space="preserve">ايجار شهري </v>
          </cell>
          <cell r="F384">
            <v>524.47480987599386</v>
          </cell>
          <cell r="G384">
            <v>556.90923741292033</v>
          </cell>
          <cell r="H384">
            <v>558.07521181227105</v>
          </cell>
          <cell r="I384">
            <v>562.82500761002655</v>
          </cell>
          <cell r="J384">
            <v>561.76505975672228</v>
          </cell>
          <cell r="K384">
            <v>564.41377642836892</v>
          </cell>
          <cell r="L384">
            <v>569.87033369536539</v>
          </cell>
          <cell r="M384">
            <v>560.87764792783537</v>
          </cell>
          <cell r="N384">
            <v>569.46225202419259</v>
          </cell>
          <cell r="O384">
            <v>567.9867994400654</v>
          </cell>
          <cell r="P384">
            <v>567.54092071341199</v>
          </cell>
          <cell r="Q384">
            <v>573.85451982738243</v>
          </cell>
          <cell r="R384">
            <v>561.50463137704639</v>
          </cell>
        </row>
        <row r="385">
          <cell r="C385">
            <v>41100105</v>
          </cell>
          <cell r="D385" t="str">
            <v>الايجار الفعلي المدفوع لشقة استديو بمساحة 60 متر مربع "نظام عمارات سكنية"</v>
          </cell>
          <cell r="E385" t="str">
            <v xml:space="preserve">ايجار شهري </v>
          </cell>
          <cell r="F385">
            <v>621.34565996360891</v>
          </cell>
          <cell r="G385">
            <v>666.90245545126095</v>
          </cell>
          <cell r="H385">
            <v>671.02680345035628</v>
          </cell>
          <cell r="I385">
            <v>683.2226250088396</v>
          </cell>
          <cell r="J385">
            <v>692.14302108111121</v>
          </cell>
          <cell r="K385">
            <v>708.7711116224915</v>
          </cell>
          <cell r="L385">
            <v>708.90685848092164</v>
          </cell>
          <cell r="M385">
            <v>707.93733712834535</v>
          </cell>
          <cell r="N385">
            <v>707.31434051245571</v>
          </cell>
          <cell r="O385">
            <v>708.90492351553144</v>
          </cell>
          <cell r="P385">
            <v>717.65490580874564</v>
          </cell>
          <cell r="Q385">
            <v>719.37896641368377</v>
          </cell>
          <cell r="R385">
            <v>692.79241736977929</v>
          </cell>
        </row>
        <row r="386">
          <cell r="C386">
            <v>41100106</v>
          </cell>
          <cell r="D386" t="str">
            <v>الايجار الفعلي المدفوع لشقة بمساحة 80 متر مربع "نظام عمارات سكنية"</v>
          </cell>
          <cell r="E386" t="str">
            <v xml:space="preserve">ايجار شهري </v>
          </cell>
          <cell r="F386">
            <v>765.96145673009903</v>
          </cell>
          <cell r="G386">
            <v>793.81079336762241</v>
          </cell>
          <cell r="H386">
            <v>798.98370353637631</v>
          </cell>
          <cell r="I386">
            <v>821.88382594688414</v>
          </cell>
          <cell r="J386">
            <v>822.09756522658972</v>
          </cell>
          <cell r="K386">
            <v>838.5039930613932</v>
          </cell>
          <cell r="L386">
            <v>838.674251803988</v>
          </cell>
          <cell r="M386">
            <v>859.46703553433315</v>
          </cell>
          <cell r="N386">
            <v>845.42683901928729</v>
          </cell>
          <cell r="O386">
            <v>854.59034195525851</v>
          </cell>
          <cell r="P386">
            <v>854.59034195525851</v>
          </cell>
          <cell r="Q386">
            <v>863.38212821576212</v>
          </cell>
          <cell r="R386">
            <v>829.78102302940431</v>
          </cell>
        </row>
        <row r="387">
          <cell r="C387">
            <v>41100107</v>
          </cell>
          <cell r="D387" t="str">
            <v>الايجار الفعلي المدفوع لشقة بمساحة 120 متر مربع "نظام عمارات سكنية"</v>
          </cell>
          <cell r="E387" t="str">
            <v xml:space="preserve">ايجار شهري </v>
          </cell>
          <cell r="F387">
            <v>1033.481125982245</v>
          </cell>
          <cell r="G387">
            <v>1083.8491865576082</v>
          </cell>
          <cell r="H387">
            <v>1081.7214140411568</v>
          </cell>
          <cell r="I387">
            <v>1127.2109692465294</v>
          </cell>
          <cell r="J387">
            <v>1118.7346097887346</v>
          </cell>
          <cell r="K387">
            <v>1117.3346957110452</v>
          </cell>
          <cell r="L387">
            <v>1135.0526206085965</v>
          </cell>
          <cell r="M387">
            <v>1113.607703712481</v>
          </cell>
          <cell r="N387">
            <v>1132.4956132797388</v>
          </cell>
          <cell r="O387">
            <v>1109.8161934503364</v>
          </cell>
          <cell r="P387">
            <v>1101.0662111571221</v>
          </cell>
          <cell r="Q387">
            <v>1121.3343929250921</v>
          </cell>
          <cell r="R387">
            <v>1106.3087280383907</v>
          </cell>
        </row>
        <row r="388">
          <cell r="C388">
            <v>41100108</v>
          </cell>
          <cell r="D388" t="str">
            <v>الايجار الفعلي المدفوع لمنزل منفصل "بيت" - مفرد "طابق واحد" بمساحة 120 متر مربع</v>
          </cell>
          <cell r="E388" t="str">
            <v xml:space="preserve">ايجار شهري </v>
          </cell>
          <cell r="F388">
            <v>1138.714735715628</v>
          </cell>
          <cell r="G388">
            <v>1243.307031901435</v>
          </cell>
          <cell r="H388">
            <v>1268.2778283553641</v>
          </cell>
          <cell r="I388">
            <v>1272.9531469910155</v>
          </cell>
          <cell r="J388">
            <v>1264.5007916539969</v>
          </cell>
          <cell r="K388">
            <v>1254.2280849681363</v>
          </cell>
          <cell r="L388">
            <v>1271.965130878101</v>
          </cell>
          <cell r="M388">
            <v>1270.2718658690731</v>
          </cell>
          <cell r="N388">
            <v>1269.183804871112</v>
          </cell>
          <cell r="O388">
            <v>1266.9153476693316</v>
          </cell>
          <cell r="P388">
            <v>1258.1653653761173</v>
          </cell>
          <cell r="Q388">
            <v>1294.0557824611681</v>
          </cell>
          <cell r="R388">
            <v>1256.0449097258734</v>
          </cell>
        </row>
        <row r="389">
          <cell r="C389">
            <v>41100109</v>
          </cell>
          <cell r="D389" t="str">
            <v>الايجار الفعلي المدفوع لمنزل منفصل "بيت" - مفرد "طابق واحد" بمساحة 180 متر مربع</v>
          </cell>
          <cell r="E389" t="str">
            <v xml:space="preserve">ايجار شهري </v>
          </cell>
          <cell r="F389">
            <v>1386.214764075168</v>
          </cell>
          <cell r="G389">
            <v>1450.0874649436712</v>
          </cell>
          <cell r="H389">
            <v>1507.9878277720236</v>
          </cell>
          <cell r="I389">
            <v>1524.9601705572888</v>
          </cell>
          <cell r="J389">
            <v>1521.095278745772</v>
          </cell>
          <cell r="K389">
            <v>1505.9114307331984</v>
          </cell>
          <cell r="L389">
            <v>1554.4698905433197</v>
          </cell>
          <cell r="M389">
            <v>1548.0881016386766</v>
          </cell>
          <cell r="N389">
            <v>1550.9537221804419</v>
          </cell>
          <cell r="O389">
            <v>1568.1653610826256</v>
          </cell>
          <cell r="P389">
            <v>1568.1653610826256</v>
          </cell>
          <cell r="Q389">
            <v>1589.4719309788868</v>
          </cell>
          <cell r="R389">
            <v>1522.9642753611413</v>
          </cell>
        </row>
        <row r="390">
          <cell r="C390">
            <v>41100202</v>
          </cell>
          <cell r="D390" t="str">
            <v>الايجار الفعلي المدفوع لمنزل منفصل "فيلا"  بمساحة 240 متر مربع</v>
          </cell>
          <cell r="E390" t="str">
            <v>ايجار شهري</v>
          </cell>
          <cell r="F390">
            <v>3615.3816343910926</v>
          </cell>
          <cell r="G390">
            <v>3931.2003049644081</v>
          </cell>
          <cell r="H390">
            <v>3943.6786082948379</v>
          </cell>
          <cell r="I390">
            <v>3968.1061617508685</v>
          </cell>
          <cell r="J390">
            <v>3935.8986318198527</v>
          </cell>
          <cell r="K390">
            <v>3949.4738779167051</v>
          </cell>
          <cell r="L390">
            <v>3953.7087740416969</v>
          </cell>
          <cell r="M390">
            <v>3880.2068725330087</v>
          </cell>
          <cell r="N390">
            <v>3882.832457033096</v>
          </cell>
          <cell r="O390">
            <v>3879.9227978541462</v>
          </cell>
          <cell r="P390">
            <v>3877.4258769848875</v>
          </cell>
          <cell r="Q390">
            <v>3915.268769862002</v>
          </cell>
          <cell r="R390">
            <v>3894.425397287217</v>
          </cell>
        </row>
        <row r="391">
          <cell r="C391">
            <v>41100203</v>
          </cell>
          <cell r="D391" t="str">
            <v>الايجار الفعلي المدفوع لمنزل منفصل "فيلا"  بمساحة 360 متر مربع</v>
          </cell>
          <cell r="E391" t="str">
            <v xml:space="preserve">ايجار شهري </v>
          </cell>
          <cell r="F391">
            <v>4770.9198672832345</v>
          </cell>
          <cell r="G391">
            <v>5096.0960525041064</v>
          </cell>
          <cell r="H391">
            <v>5176.0046907882734</v>
          </cell>
          <cell r="I391">
            <v>5216.8395197486434</v>
          </cell>
          <cell r="J391">
            <v>5210.7533119552527</v>
          </cell>
          <cell r="K391">
            <v>5225.2464321306898</v>
          </cell>
          <cell r="L391">
            <v>5258.2036217285422</v>
          </cell>
          <cell r="M391">
            <v>5250.4233430979584</v>
          </cell>
          <cell r="N391">
            <v>5253.1994654651116</v>
          </cell>
          <cell r="O391">
            <v>5250.3024037725536</v>
          </cell>
          <cell r="P391">
            <v>5247.6271314126334</v>
          </cell>
          <cell r="Q391">
            <v>5288.2754914107463</v>
          </cell>
          <cell r="R391">
            <v>5186.990944274813</v>
          </cell>
        </row>
        <row r="392">
          <cell r="C392">
            <v>43100101</v>
          </cell>
          <cell r="D392" t="str">
            <v>دهان املشن أبيض - طنبور-  صنف (ب) اسرائيل</v>
          </cell>
          <cell r="E392" t="str">
            <v>16 لتر</v>
          </cell>
          <cell r="F392">
            <v>151.31514797054555</v>
          </cell>
          <cell r="G392">
            <v>150.51849078280273</v>
          </cell>
          <cell r="H392">
            <v>151.10650203212944</v>
          </cell>
          <cell r="I392">
            <v>149.55111422256547</v>
          </cell>
          <cell r="J392">
            <v>149.74711797234104</v>
          </cell>
          <cell r="K392">
            <v>151.11914422076995</v>
          </cell>
          <cell r="L392">
            <v>152.87053578010952</v>
          </cell>
          <cell r="M392">
            <v>151.54907828624269</v>
          </cell>
          <cell r="N392">
            <v>152.28252453078281</v>
          </cell>
          <cell r="O392">
            <v>149.39303703871147</v>
          </cell>
          <cell r="P392">
            <v>153.90112328354948</v>
          </cell>
          <cell r="Q392">
            <v>153.31311203422277</v>
          </cell>
          <cell r="R392">
            <v>151.38891067956442</v>
          </cell>
        </row>
        <row r="393">
          <cell r="C393">
            <v>43100102</v>
          </cell>
          <cell r="D393" t="str">
            <v>بكرة دهان " 18- 20 سم" مستورد</v>
          </cell>
          <cell r="E393" t="str">
            <v>بكرة دهان</v>
          </cell>
          <cell r="F393">
            <v>17.546783967777461</v>
          </cell>
          <cell r="G393">
            <v>17.749195341197108</v>
          </cell>
          <cell r="H393">
            <v>17.566679250016637</v>
          </cell>
          <cell r="I393">
            <v>18.060187957507669</v>
          </cell>
          <cell r="J393">
            <v>17.968128907797883</v>
          </cell>
          <cell r="K393">
            <v>17.745991324718911</v>
          </cell>
          <cell r="L393">
            <v>17.615912791349725</v>
          </cell>
          <cell r="M393">
            <v>18.899000084225619</v>
          </cell>
          <cell r="N393">
            <v>18.282325540586644</v>
          </cell>
          <cell r="O393">
            <v>18.308626302307509</v>
          </cell>
          <cell r="P393">
            <v>18.538773926581971</v>
          </cell>
          <cell r="Q393">
            <v>18.454724918067676</v>
          </cell>
          <cell r="R393">
            <v>18.061360859344568</v>
          </cell>
        </row>
        <row r="394">
          <cell r="C394">
            <v>43100103</v>
          </cell>
          <cell r="D394" t="str">
            <v>دهان تينر</v>
          </cell>
          <cell r="E394" t="str">
            <v>علبة 1 لتر</v>
          </cell>
          <cell r="F394">
            <v>10.888703444486945</v>
          </cell>
          <cell r="G394">
            <v>11.169425678451111</v>
          </cell>
          <cell r="H394">
            <v>11.42390584208813</v>
          </cell>
          <cell r="I394">
            <v>11.297197844302287</v>
          </cell>
          <cell r="J394">
            <v>11.461359416614259</v>
          </cell>
          <cell r="K394">
            <v>11.55804808744878</v>
          </cell>
          <cell r="L394">
            <v>11.530319167606672</v>
          </cell>
          <cell r="M394">
            <v>11.739107951548503</v>
          </cell>
          <cell r="N394">
            <v>11.673121899586013</v>
          </cell>
          <cell r="O394">
            <v>11.594437493909577</v>
          </cell>
          <cell r="P394">
            <v>11.221909819105401</v>
          </cell>
          <cell r="Q394">
            <v>11.134564926810279</v>
          </cell>
          <cell r="R394">
            <v>11.391008464329831</v>
          </cell>
        </row>
        <row r="395">
          <cell r="C395">
            <v>43100104</v>
          </cell>
          <cell r="D395" t="str">
            <v>سيليكون سائل شفاف، متعدد الاستخدام المنزلي وخاصة للحمامات مع خرطوشة أو انبوب</v>
          </cell>
          <cell r="E395" t="str">
            <v>اصبع سيليكون</v>
          </cell>
          <cell r="F395">
            <v>8.1038205026332442</v>
          </cell>
          <cell r="G395">
            <v>8.1514214132930238</v>
          </cell>
          <cell r="H395">
            <v>7.9411457798362326</v>
          </cell>
          <cell r="I395">
            <v>7.8459439585166733</v>
          </cell>
          <cell r="J395">
            <v>7.9411457798362326</v>
          </cell>
          <cell r="K395">
            <v>8.0363476011557928</v>
          </cell>
          <cell r="L395">
            <v>8.1712934041106955</v>
          </cell>
          <cell r="M395">
            <v>8.1990223239528053</v>
          </cell>
          <cell r="N395">
            <v>7.9411457798362326</v>
          </cell>
          <cell r="O395">
            <v>7.9212737890185601</v>
          </cell>
          <cell r="P395">
            <v>8.3140961360900363</v>
          </cell>
          <cell r="Q395">
            <v>8.1791503331351318</v>
          </cell>
          <cell r="R395">
            <v>8.0621505667845543</v>
          </cell>
        </row>
        <row r="396">
          <cell r="C396">
            <v>43100105</v>
          </cell>
          <cell r="D396" t="str">
            <v>اسمنت أسود - نيشر بورتلاندي CEM II/B-L.L 42.5 N اسرائيلي NESHER</v>
          </cell>
          <cell r="E396" t="str">
            <v xml:space="preserve">كيس 50 كغم </v>
          </cell>
          <cell r="F396">
            <v>26.747178535497547</v>
          </cell>
          <cell r="G396">
            <v>25.749160547641736</v>
          </cell>
          <cell r="H396">
            <v>25.544110470953456</v>
          </cell>
          <cell r="I396">
            <v>25.774258095227918</v>
          </cell>
          <cell r="J396">
            <v>25.37171109347242</v>
          </cell>
          <cell r="K396">
            <v>26.189776552226128</v>
          </cell>
          <cell r="L396">
            <v>25.345546121886528</v>
          </cell>
          <cell r="M396">
            <v>25.296196389613421</v>
          </cell>
          <cell r="N396">
            <v>25.166661016784136</v>
          </cell>
          <cell r="O396">
            <v>25.353944636406851</v>
          </cell>
          <cell r="P396">
            <v>25.348526332785202</v>
          </cell>
          <cell r="Q396">
            <v>25.451051371129342</v>
          </cell>
          <cell r="R396">
            <v>25.611510096968718</v>
          </cell>
        </row>
        <row r="397">
          <cell r="C397">
            <v>43100106</v>
          </cell>
          <cell r="D397" t="str">
            <v>اسمنت أسود بورتلاندي بوزولاني CEM II/B-P 42.5 N تعبئة شركة سند</v>
          </cell>
          <cell r="E397" t="str">
            <v xml:space="preserve">كيس 50 كغم </v>
          </cell>
          <cell r="F397">
            <v>24.85078538320618</v>
          </cell>
          <cell r="G397">
            <v>24.027059960535407</v>
          </cell>
          <cell r="H397">
            <v>24.398500175852746</v>
          </cell>
          <cell r="I397">
            <v>23.765805549822787</v>
          </cell>
          <cell r="J397">
            <v>23.146431653970463</v>
          </cell>
          <cell r="K397">
            <v>24.208314742111185</v>
          </cell>
          <cell r="L397">
            <v>24.252742258726979</v>
          </cell>
          <cell r="M397">
            <v>23.836874526793853</v>
          </cell>
          <cell r="N397">
            <v>22.968721587507286</v>
          </cell>
          <cell r="O397">
            <v>24.466869800610461</v>
          </cell>
          <cell r="P397">
            <v>23.954136994250252</v>
          </cell>
          <cell r="Q397">
            <v>23.865281961018663</v>
          </cell>
          <cell r="R397">
            <v>23.978460382867183</v>
          </cell>
        </row>
        <row r="398">
          <cell r="C398">
            <v>43100201</v>
          </cell>
          <cell r="D398" t="str">
            <v>مفتاح كهرباء مفرد - جيفز- ايطاليا</v>
          </cell>
          <cell r="E398" t="str">
            <v>مفتاح كهربائي</v>
          </cell>
          <cell r="F398">
            <v>6.7770144789010391</v>
          </cell>
          <cell r="G398">
            <v>6.6230589341164343</v>
          </cell>
          <cell r="H398">
            <v>6.5698816170540217</v>
          </cell>
          <cell r="I398">
            <v>6.5008373297716826</v>
          </cell>
          <cell r="J398">
            <v>6.3917074148936459</v>
          </cell>
          <cell r="K398">
            <v>6.2882677884050251</v>
          </cell>
          <cell r="L398">
            <v>6.4120607785546637</v>
          </cell>
          <cell r="M398">
            <v>7.1188136899369754</v>
          </cell>
          <cell r="N398">
            <v>6.2882677884050251</v>
          </cell>
          <cell r="O398">
            <v>7.095798927509529</v>
          </cell>
          <cell r="P398">
            <v>7.0093162842023755</v>
          </cell>
          <cell r="Q398">
            <v>6.9775823437625224</v>
          </cell>
          <cell r="R398">
            <v>6.6710506146260782</v>
          </cell>
        </row>
        <row r="399">
          <cell r="C399">
            <v>43100202</v>
          </cell>
          <cell r="D399" t="str">
            <v>بريز كهرباء - جيفز- ايطاليا</v>
          </cell>
          <cell r="E399" t="str">
            <v>بريز كهربائي</v>
          </cell>
          <cell r="F399">
            <v>6.7194453393407452</v>
          </cell>
          <cell r="G399">
            <v>6.4741519707654422</v>
          </cell>
          <cell r="H399">
            <v>6.5123124774937278</v>
          </cell>
          <cell r="I399">
            <v>6.4892977150662814</v>
          </cell>
          <cell r="J399">
            <v>6.2767281736996239</v>
          </cell>
          <cell r="K399">
            <v>6.2767281736996239</v>
          </cell>
          <cell r="L399">
            <v>6.3990787120110877</v>
          </cell>
          <cell r="M399">
            <v>6.7860572880161172</v>
          </cell>
          <cell r="N399">
            <v>6.2767281736996239</v>
          </cell>
          <cell r="O399">
            <v>7.082816860965953</v>
          </cell>
          <cell r="P399">
            <v>6.7406200551136006</v>
          </cell>
          <cell r="Q399">
            <v>6.6642990416570296</v>
          </cell>
          <cell r="R399">
            <v>6.5581886651274042</v>
          </cell>
        </row>
        <row r="400">
          <cell r="C400">
            <v>43200101</v>
          </cell>
          <cell r="D400" t="str">
            <v>اجرة تغير مفتاح كهرباء "خدمة اصلاح"</v>
          </cell>
          <cell r="E400" t="str">
            <v>اجرة تغير مفتاح كهربائي</v>
          </cell>
          <cell r="F400">
            <v>24.319535763632288</v>
          </cell>
          <cell r="G400">
            <v>24.551874811526321</v>
          </cell>
          <cell r="H400">
            <v>25.167332691427141</v>
          </cell>
          <cell r="I400">
            <v>24.756172672152186</v>
          </cell>
          <cell r="J400">
            <v>24.748962524748823</v>
          </cell>
          <cell r="K400">
            <v>25.692739011131685</v>
          </cell>
          <cell r="L400">
            <v>25.692739011131685</v>
          </cell>
          <cell r="M400">
            <v>26.094124584980047</v>
          </cell>
          <cell r="N400">
            <v>25.826534202414475</v>
          </cell>
          <cell r="O400">
            <v>26.558802680768117</v>
          </cell>
          <cell r="P400">
            <v>26.36171496754562</v>
          </cell>
          <cell r="Q400">
            <v>26.805562023468877</v>
          </cell>
          <cell r="R400">
            <v>25.548007912077271</v>
          </cell>
        </row>
        <row r="401">
          <cell r="C401">
            <v>43200102</v>
          </cell>
          <cell r="D401" t="str">
            <v>اجرة تمديد نقطة كهرباء داخل المنزل</v>
          </cell>
          <cell r="E401" t="str">
            <v>اجرة تمديد نقطة كهرباء</v>
          </cell>
          <cell r="F401">
            <v>27.554722638865549</v>
          </cell>
          <cell r="G401">
            <v>27.379116450306896</v>
          </cell>
          <cell r="H401">
            <v>26.404100115778903</v>
          </cell>
          <cell r="I401">
            <v>26.249803963614404</v>
          </cell>
          <cell r="J401">
            <v>25.919251138092228</v>
          </cell>
          <cell r="K401">
            <v>26.238709202255379</v>
          </cell>
          <cell r="L401">
            <v>26.382025093823277</v>
          </cell>
          <cell r="M401">
            <v>25.795814216360636</v>
          </cell>
          <cell r="N401">
            <v>26.40398561501647</v>
          </cell>
          <cell r="O401">
            <v>26.051472268301101</v>
          </cell>
          <cell r="P401">
            <v>25.897176116136606</v>
          </cell>
          <cell r="Q401">
            <v>25.967678785479681</v>
          </cell>
          <cell r="R401">
            <v>26.353654633669262</v>
          </cell>
        </row>
        <row r="402">
          <cell r="C402">
            <v>43200201</v>
          </cell>
          <cell r="D402" t="str">
            <v>حنفية مياه للمطبخ فردية "نقطتين" مع خلاط اوتوماتيكي، يد واحدة، كروم، مع قصبة طويلة</v>
          </cell>
          <cell r="E402" t="str">
            <v>حنفية مياه للمطبخ</v>
          </cell>
          <cell r="F402">
            <v>151.99193594134368</v>
          </cell>
          <cell r="G402">
            <v>154.67676822118068</v>
          </cell>
          <cell r="H402">
            <v>157.47603797678067</v>
          </cell>
          <cell r="I402">
            <v>161.1452285273792</v>
          </cell>
          <cell r="J402">
            <v>162.56129978533301</v>
          </cell>
          <cell r="K402">
            <v>162.02660141402529</v>
          </cell>
          <cell r="L402">
            <v>160.94564091141305</v>
          </cell>
          <cell r="M402">
            <v>158.07681687375137</v>
          </cell>
          <cell r="N402">
            <v>162.22809341071454</v>
          </cell>
          <cell r="O402">
            <v>160.35888849690829</v>
          </cell>
          <cell r="P402">
            <v>159.79490279004074</v>
          </cell>
          <cell r="Q402">
            <v>166.2476555697485</v>
          </cell>
          <cell r="R402">
            <v>159.79415582655159</v>
          </cell>
        </row>
        <row r="403">
          <cell r="C403">
            <v>43200202</v>
          </cell>
          <cell r="D403" t="str">
            <v>اجرة سمكري "تركيب حوض المغسلة، البالوعة، حنفية المياه "البطارية""</v>
          </cell>
          <cell r="E403" t="str">
            <v>اجرة سمكري - خدمة تركيب</v>
          </cell>
          <cell r="F403">
            <v>67.610736025645579</v>
          </cell>
          <cell r="G403">
            <v>66.283066399025913</v>
          </cell>
          <cell r="H403">
            <v>66.125237383065254</v>
          </cell>
          <cell r="I403">
            <v>66.437426162725089</v>
          </cell>
          <cell r="J403">
            <v>67.061803722044758</v>
          </cell>
          <cell r="K403">
            <v>68.236848211095989</v>
          </cell>
          <cell r="L403">
            <v>69.564517837715655</v>
          </cell>
          <cell r="M403">
            <v>72.795373301993408</v>
          </cell>
          <cell r="N403">
            <v>69.25059443192508</v>
          </cell>
          <cell r="O403">
            <v>74.903514877762674</v>
          </cell>
          <cell r="P403">
            <v>75.917261098591766</v>
          </cell>
          <cell r="Q403">
            <v>75.994440980441354</v>
          </cell>
          <cell r="R403">
            <v>70.015068369336049</v>
          </cell>
        </row>
        <row r="404">
          <cell r="C404">
            <v>43200203</v>
          </cell>
          <cell r="D404" t="str">
            <v>اجرة تمديد نقطة مياه داخل المنزل</v>
          </cell>
          <cell r="E404" t="str">
            <v>اجرة تمديد نقطة مياه</v>
          </cell>
          <cell r="F404">
            <v>66.573667557326075</v>
          </cell>
          <cell r="G404">
            <v>67.005928944547392</v>
          </cell>
          <cell r="H404">
            <v>66.35753686371541</v>
          </cell>
          <cell r="I404">
            <v>68.086582412600663</v>
          </cell>
          <cell r="J404">
            <v>66.573667557326075</v>
          </cell>
          <cell r="K404">
            <v>68.246078493612515</v>
          </cell>
          <cell r="L404">
            <v>69.815627961485902</v>
          </cell>
          <cell r="M404">
            <v>71.055777510551025</v>
          </cell>
          <cell r="N404">
            <v>70.680150735928507</v>
          </cell>
          <cell r="O404">
            <v>70.464020042317856</v>
          </cell>
          <cell r="P404">
            <v>69.326731961665814</v>
          </cell>
          <cell r="Q404">
            <v>69.599497267875236</v>
          </cell>
          <cell r="R404">
            <v>68.64877227574604</v>
          </cell>
        </row>
        <row r="405">
          <cell r="C405">
            <v>43200301</v>
          </cell>
          <cell r="D405" t="str">
            <v>اجرة دهان باب خشبي 90/190</v>
          </cell>
          <cell r="E405" t="str">
            <v>اجرة دهان باب خشبي</v>
          </cell>
          <cell r="F405">
            <v>121.42134977066949</v>
          </cell>
          <cell r="G405">
            <v>120.67209669948591</v>
          </cell>
          <cell r="H405">
            <v>121.04672323507769</v>
          </cell>
          <cell r="I405">
            <v>121.04672323507769</v>
          </cell>
          <cell r="J405">
            <v>121.42134977066949</v>
          </cell>
          <cell r="K405">
            <v>127.04074780454651</v>
          </cell>
          <cell r="L405">
            <v>125.91686819777111</v>
          </cell>
          <cell r="M405">
            <v>127.04074780454651</v>
          </cell>
          <cell r="N405">
            <v>127.41537434013833</v>
          </cell>
          <cell r="O405">
            <v>128.1646274113219</v>
          </cell>
          <cell r="P405">
            <v>127.04074780454651</v>
          </cell>
          <cell r="Q405">
            <v>127.04074780454651</v>
          </cell>
          <cell r="R405">
            <v>124.6056753231998</v>
          </cell>
        </row>
        <row r="406">
          <cell r="C406">
            <v>43200401</v>
          </cell>
          <cell r="D406" t="str">
            <v>اجرة تركيب أتمور حمام كهرباء داخلي</v>
          </cell>
          <cell r="E406" t="str">
            <v xml:space="preserve">اجرة تركيب أتمور </v>
          </cell>
          <cell r="F406">
            <v>64.933328874061772</v>
          </cell>
          <cell r="G406">
            <v>65.720044598804549</v>
          </cell>
          <cell r="H406">
            <v>65.848884656653937</v>
          </cell>
          <cell r="I406">
            <v>64.775053874130165</v>
          </cell>
          <cell r="J406">
            <v>65.176439447978524</v>
          </cell>
          <cell r="K406">
            <v>66.181638008730161</v>
          </cell>
          <cell r="L406">
            <v>67.421845467292044</v>
          </cell>
          <cell r="M406">
            <v>68.52478848230966</v>
          </cell>
          <cell r="N406">
            <v>68.926174056158018</v>
          </cell>
          <cell r="O406">
            <v>67.620803628085483</v>
          </cell>
          <cell r="P406">
            <v>68.090821423705975</v>
          </cell>
          <cell r="Q406">
            <v>66.619074319595342</v>
          </cell>
          <cell r="R406">
            <v>66.653241403125477</v>
          </cell>
        </row>
        <row r="407">
          <cell r="C407">
            <v>43200402</v>
          </cell>
          <cell r="D407" t="str">
            <v>زرفيل مع قفل باب خشب</v>
          </cell>
          <cell r="E407" t="str">
            <v>زرفيل مع قفل باب خشبي</v>
          </cell>
          <cell r="F407">
            <v>38.872014795610575</v>
          </cell>
          <cell r="G407">
            <v>39.068018545386138</v>
          </cell>
          <cell r="H407">
            <v>39.355703075729217</v>
          </cell>
          <cell r="I407">
            <v>39.355703075729217</v>
          </cell>
          <cell r="J407">
            <v>40.427402605174557</v>
          </cell>
          <cell r="K407">
            <v>40.636048543590647</v>
          </cell>
          <cell r="L407">
            <v>41.315740573484852</v>
          </cell>
          <cell r="M407">
            <v>40.936375262574266</v>
          </cell>
          <cell r="N407">
            <v>40.612655512020936</v>
          </cell>
          <cell r="O407">
            <v>41.040698231782308</v>
          </cell>
          <cell r="P407">
            <v>41.801320199314844</v>
          </cell>
          <cell r="Q407">
            <v>42.491763072138234</v>
          </cell>
          <cell r="R407">
            <v>40.49278695771131</v>
          </cell>
        </row>
        <row r="408">
          <cell r="C408">
            <v>44100101</v>
          </cell>
          <cell r="D408" t="str">
            <v>تعرفة المياه لفئة الاستهلاك 0 - 5  متر مكعب دورة الفاتورة شهر</v>
          </cell>
          <cell r="E408" t="str">
            <v>متر مكعب</v>
          </cell>
          <cell r="F408">
            <v>3.2347847970205121</v>
          </cell>
          <cell r="G408">
            <v>3.2347847970205121</v>
          </cell>
          <cell r="H408">
            <v>3.2944059896622018</v>
          </cell>
          <cell r="I408">
            <v>3.2944059896622018</v>
          </cell>
          <cell r="J408">
            <v>3.2944059896622018</v>
          </cell>
          <cell r="K408">
            <v>3.369612324149641</v>
          </cell>
          <cell r="L408">
            <v>3.369612324149641</v>
          </cell>
          <cell r="M408">
            <v>3.2759295689770771</v>
          </cell>
          <cell r="N408">
            <v>3.369612324149641</v>
          </cell>
          <cell r="O408">
            <v>3.2759295689770771</v>
          </cell>
          <cell r="P408">
            <v>3.2759295689770771</v>
          </cell>
          <cell r="Q408">
            <v>3.3577549215148892</v>
          </cell>
          <cell r="R408">
            <v>3.3039306803268897</v>
          </cell>
        </row>
        <row r="409">
          <cell r="C409">
            <v>44100102</v>
          </cell>
          <cell r="D409" t="str">
            <v>تعرفة المياه لفئة الاستهلاك 5.1 - 10  متر مكعب دورة الفاتورة شهر</v>
          </cell>
          <cell r="E409" t="str">
            <v>متر مكعب</v>
          </cell>
          <cell r="F409">
            <v>3.0781253789915675</v>
          </cell>
          <cell r="G409">
            <v>3.0781253789915675</v>
          </cell>
          <cell r="H409">
            <v>3.0746297354682275</v>
          </cell>
          <cell r="I409">
            <v>3.0746297354682275</v>
          </cell>
          <cell r="J409">
            <v>3.0746297354682275</v>
          </cell>
          <cell r="K409">
            <v>3.1276319100595442</v>
          </cell>
          <cell r="L409">
            <v>3.1276319100595442</v>
          </cell>
          <cell r="M409">
            <v>3.0204790230985759</v>
          </cell>
          <cell r="N409">
            <v>3.1276319100595442</v>
          </cell>
          <cell r="O409">
            <v>3.0204790230985759</v>
          </cell>
          <cell r="P409">
            <v>3.0204790230985759</v>
          </cell>
          <cell r="Q409">
            <v>3.1034268866187555</v>
          </cell>
          <cell r="R409">
            <v>3.0773249708734114</v>
          </cell>
        </row>
        <row r="410">
          <cell r="C410">
            <v>44100103</v>
          </cell>
          <cell r="D410" t="str">
            <v>تعرفة المياه لفئة الاستهلاك 10.1 - 20  متر مكعب دورة الفاتورة شهر</v>
          </cell>
          <cell r="E410" t="str">
            <v>متر مكعب</v>
          </cell>
          <cell r="F410">
            <v>3.5582683248404496</v>
          </cell>
          <cell r="G410">
            <v>3.5582683248404496</v>
          </cell>
          <cell r="H410">
            <v>3.5582683248404496</v>
          </cell>
          <cell r="I410">
            <v>3.5582683248404496</v>
          </cell>
          <cell r="J410">
            <v>3.5582683248404496</v>
          </cell>
          <cell r="K410">
            <v>3.6622560878662229</v>
          </cell>
          <cell r="L410">
            <v>3.6622560878662229</v>
          </cell>
          <cell r="M410">
            <v>3.7234407977113206</v>
          </cell>
          <cell r="N410">
            <v>3.6622560878662229</v>
          </cell>
          <cell r="O410">
            <v>3.7234407977113206</v>
          </cell>
          <cell r="P410">
            <v>3.7234407977113206</v>
          </cell>
          <cell r="Q410">
            <v>3.806338508970712</v>
          </cell>
          <cell r="R410">
            <v>3.6462308991587986</v>
          </cell>
        </row>
        <row r="411">
          <cell r="C411">
            <v>44100106</v>
          </cell>
          <cell r="D411" t="str">
            <v>مياه صالحة للشرب موزعة باستخدام الصهاريج (ربع كوب)</v>
          </cell>
          <cell r="E411" t="str">
            <v>ربع كوب (250 لتر)</v>
          </cell>
          <cell r="H411">
            <v>8</v>
          </cell>
          <cell r="I411">
            <v>8.1999999999999993</v>
          </cell>
          <cell r="J411">
            <v>8.6</v>
          </cell>
          <cell r="K411">
            <v>7.7999999999999989</v>
          </cell>
          <cell r="L411">
            <v>8.4</v>
          </cell>
          <cell r="M411">
            <v>8</v>
          </cell>
          <cell r="N411">
            <v>7.7999999999999989</v>
          </cell>
          <cell r="O411">
            <v>9.1999999999999993</v>
          </cell>
          <cell r="P411">
            <v>9</v>
          </cell>
          <cell r="Q411">
            <v>8</v>
          </cell>
          <cell r="R411">
            <v>8.2999999999999989</v>
          </cell>
        </row>
        <row r="412">
          <cell r="C412">
            <v>44100107</v>
          </cell>
          <cell r="D412" t="str">
            <v>مياه صالحة للشرب موزعة باستخدام الصهاريج (نصف كوب)</v>
          </cell>
          <cell r="E412" t="str">
            <v>نصف كوب (500 لتر)</v>
          </cell>
          <cell r="H412">
            <v>13</v>
          </cell>
          <cell r="I412">
            <v>13.2</v>
          </cell>
          <cell r="J412">
            <v>12.8</v>
          </cell>
          <cell r="K412">
            <v>12.2</v>
          </cell>
          <cell r="L412">
            <v>13.6</v>
          </cell>
          <cell r="M412">
            <v>12.8</v>
          </cell>
          <cell r="N412">
            <v>11.999999999999998</v>
          </cell>
          <cell r="O412">
            <v>12.2</v>
          </cell>
          <cell r="P412">
            <v>13.2</v>
          </cell>
          <cell r="Q412">
            <v>12.8</v>
          </cell>
          <cell r="R412">
            <v>12.78</v>
          </cell>
        </row>
        <row r="413">
          <cell r="C413">
            <v>44100108</v>
          </cell>
          <cell r="D413" t="str">
            <v>مياه صالحة للشرب موزعة باستخدام الصهاريج (كوب)</v>
          </cell>
          <cell r="E413" t="str">
            <v>كوب (1000 لتر)</v>
          </cell>
          <cell r="H413">
            <v>23</v>
          </cell>
          <cell r="I413">
            <v>23</v>
          </cell>
          <cell r="J413">
            <v>23</v>
          </cell>
          <cell r="K413">
            <v>22</v>
          </cell>
          <cell r="L413">
            <v>22</v>
          </cell>
          <cell r="M413">
            <v>21</v>
          </cell>
          <cell r="N413">
            <v>22</v>
          </cell>
          <cell r="O413">
            <v>22</v>
          </cell>
          <cell r="P413">
            <v>22</v>
          </cell>
          <cell r="Q413">
            <v>23</v>
          </cell>
          <cell r="R413">
            <v>22.3</v>
          </cell>
        </row>
        <row r="414">
          <cell r="C414">
            <v>44200101</v>
          </cell>
          <cell r="D414" t="str">
            <v>الأجرة الشهرية للتخلص من النفايات الصلبة</v>
          </cell>
          <cell r="E414" t="str">
            <v>الأجرة الشهرية</v>
          </cell>
          <cell r="F414">
            <v>26.514564023441078</v>
          </cell>
          <cell r="G414">
            <v>26.514564023441078</v>
          </cell>
          <cell r="H414">
            <v>26.419473793538018</v>
          </cell>
          <cell r="I414">
            <v>26.419473793538018</v>
          </cell>
          <cell r="J414">
            <v>26.419473793538018</v>
          </cell>
          <cell r="K414">
            <v>26.482867280140056</v>
          </cell>
          <cell r="L414">
            <v>26.482867280140056</v>
          </cell>
          <cell r="M414">
            <v>26.55188214553942</v>
          </cell>
          <cell r="N414">
            <v>26.482867280140056</v>
          </cell>
          <cell r="O414">
            <v>26.55188214553942</v>
          </cell>
          <cell r="P414">
            <v>26.55188214553942</v>
          </cell>
          <cell r="Q414">
            <v>26.470188582819652</v>
          </cell>
          <cell r="R414">
            <v>26.488498857279524</v>
          </cell>
        </row>
        <row r="415">
          <cell r="C415">
            <v>44300101</v>
          </cell>
          <cell r="D415" t="str">
            <v>أجرة التخلص من المياه العادمة - باستخدام الصهريج - مرة واحدة "نقلة"</v>
          </cell>
          <cell r="E415" t="str">
            <v>أجرة التخلص من المياه العادمة "نقلة"</v>
          </cell>
          <cell r="F415">
            <v>80.870207758110396</v>
          </cell>
          <cell r="G415">
            <v>80.870207758110396</v>
          </cell>
          <cell r="H415">
            <v>79.733174880858073</v>
          </cell>
          <cell r="I415">
            <v>79.733174880858073</v>
          </cell>
          <cell r="J415">
            <v>79.733174880858073</v>
          </cell>
          <cell r="K415">
            <v>80.870207758110396</v>
          </cell>
          <cell r="L415">
            <v>80.870207758110396</v>
          </cell>
          <cell r="M415">
            <v>78.596142003605735</v>
          </cell>
          <cell r="N415">
            <v>80.870207758110396</v>
          </cell>
          <cell r="O415">
            <v>78.596142003605735</v>
          </cell>
          <cell r="P415">
            <v>78.596142003605735</v>
          </cell>
          <cell r="Q415">
            <v>82.007240635362734</v>
          </cell>
          <cell r="R415">
            <v>80.112185839942185</v>
          </cell>
        </row>
        <row r="416">
          <cell r="C416">
            <v>44300102</v>
          </cell>
          <cell r="D416" t="str">
            <v>رسوم التخلص من مياه الصرف الصحي - نظام الشبكات العامة</v>
          </cell>
          <cell r="E416" t="str">
            <v>الرسوم الشهرية</v>
          </cell>
          <cell r="F416">
            <v>1.571514027698105</v>
          </cell>
          <cell r="G416">
            <v>1.571514027698105</v>
          </cell>
          <cell r="H416">
            <v>1.4902973936086528</v>
          </cell>
          <cell r="I416">
            <v>1.4902973936086528</v>
          </cell>
          <cell r="J416">
            <v>1.4902973936086528</v>
          </cell>
          <cell r="K416">
            <v>1.4902973936086528</v>
          </cell>
          <cell r="L416">
            <v>1.4902973936086528</v>
          </cell>
          <cell r="M416">
            <v>1.4902973936086528</v>
          </cell>
          <cell r="N416">
            <v>1.4902973936086528</v>
          </cell>
          <cell r="O416">
            <v>1.4902973936086528</v>
          </cell>
          <cell r="P416">
            <v>1.4902973936086528</v>
          </cell>
          <cell r="Q416">
            <v>1.4902973936086528</v>
          </cell>
          <cell r="R416">
            <v>1.5038334992902282</v>
          </cell>
        </row>
        <row r="417">
          <cell r="C417">
            <v>45100101</v>
          </cell>
          <cell r="D417" t="str">
            <v>تعرفة الكهرباء المنزلي لشريحة 1 - 160 كيلو واط</v>
          </cell>
          <cell r="E417" t="str">
            <v>كيلو وط</v>
          </cell>
          <cell r="F417">
            <v>0.50362585597045284</v>
          </cell>
          <cell r="G417">
            <v>0.50362585597045284</v>
          </cell>
          <cell r="H417">
            <v>0.50603906787952924</v>
          </cell>
          <cell r="I417">
            <v>0.50603906787952924</v>
          </cell>
          <cell r="J417">
            <v>0.50603906787952924</v>
          </cell>
          <cell r="K417">
            <v>0.50905256371245577</v>
          </cell>
          <cell r="L417">
            <v>0.50905256371245577</v>
          </cell>
          <cell r="M417">
            <v>0.49939971607614997</v>
          </cell>
          <cell r="N417">
            <v>0.50905256371245577</v>
          </cell>
          <cell r="O417">
            <v>0.49939971607614997</v>
          </cell>
          <cell r="P417">
            <v>0.49939971607614997</v>
          </cell>
          <cell r="Q417">
            <v>0.4985953121064578</v>
          </cell>
          <cell r="R417">
            <v>0.50411008892098075</v>
          </cell>
        </row>
        <row r="418">
          <cell r="C418">
            <v>45100102</v>
          </cell>
          <cell r="D418" t="str">
            <v xml:space="preserve">تعرفة الكهرباء المنزلي لشريحة 161 - 250 كيلو واط </v>
          </cell>
          <cell r="E418" t="str">
            <v>كيلو وط</v>
          </cell>
          <cell r="F418">
            <v>0.52353183516691437</v>
          </cell>
          <cell r="G418">
            <v>0.52353183516691437</v>
          </cell>
          <cell r="H418">
            <v>0.52594504707599088</v>
          </cell>
          <cell r="I418">
            <v>0.52594504707599088</v>
          </cell>
          <cell r="J418">
            <v>0.52594504707599088</v>
          </cell>
          <cell r="K418">
            <v>0.52895854290891742</v>
          </cell>
          <cell r="L418">
            <v>0.52895854290891742</v>
          </cell>
          <cell r="M418">
            <v>0.52091450321199595</v>
          </cell>
          <cell r="N418">
            <v>0.52895854290891742</v>
          </cell>
          <cell r="O418">
            <v>0.52091450321199595</v>
          </cell>
          <cell r="P418">
            <v>0.52091450321199595</v>
          </cell>
          <cell r="Q418">
            <v>0.52091450321199595</v>
          </cell>
          <cell r="R418">
            <v>0.52461937109471146</v>
          </cell>
        </row>
        <row r="419">
          <cell r="C419">
            <v>45100103</v>
          </cell>
          <cell r="D419" t="str">
            <v>تعرفة الكهرباء المنزلي لشريحة 251 - 400 كيلو واط</v>
          </cell>
          <cell r="E419" t="str">
            <v>كيلو وط</v>
          </cell>
          <cell r="F419">
            <v>0.57339683047871026</v>
          </cell>
          <cell r="G419">
            <v>0.57339683047871026</v>
          </cell>
          <cell r="H419">
            <v>0.57581004238778677</v>
          </cell>
          <cell r="I419">
            <v>0.57581004238778677</v>
          </cell>
          <cell r="J419">
            <v>0.57581004238778677</v>
          </cell>
          <cell r="K419">
            <v>0.57721473028132897</v>
          </cell>
          <cell r="L419">
            <v>0.57721473028132897</v>
          </cell>
          <cell r="M419">
            <v>0.56675747867533088</v>
          </cell>
          <cell r="N419">
            <v>0.57721473028132897</v>
          </cell>
          <cell r="O419">
            <v>0.56675747867533088</v>
          </cell>
          <cell r="P419">
            <v>0.56675747867533088</v>
          </cell>
          <cell r="Q419">
            <v>0.56675747867533099</v>
          </cell>
          <cell r="R419">
            <v>0.57274149113884099</v>
          </cell>
        </row>
        <row r="420">
          <cell r="C420">
            <v>45100104</v>
          </cell>
          <cell r="D420" t="str">
            <v>تعرفة الكهرباء المنزلي - دفع مسبق</v>
          </cell>
          <cell r="E420" t="str">
            <v>كيلو وط</v>
          </cell>
          <cell r="F420">
            <v>0.56574492925523789</v>
          </cell>
          <cell r="G420">
            <v>0.56574492925523789</v>
          </cell>
          <cell r="H420">
            <v>0.55268242190799766</v>
          </cell>
          <cell r="I420">
            <v>0.55268242190799766</v>
          </cell>
          <cell r="J420">
            <v>0.55268242190799766</v>
          </cell>
          <cell r="K420">
            <v>0.5532827058318478</v>
          </cell>
          <cell r="L420">
            <v>0.5532827058318478</v>
          </cell>
          <cell r="M420">
            <v>0.54202105025615765</v>
          </cell>
          <cell r="N420">
            <v>0.5532827058318478</v>
          </cell>
          <cell r="O420">
            <v>0.54202105025615765</v>
          </cell>
          <cell r="P420">
            <v>0.54202105025615765</v>
          </cell>
          <cell r="Q420">
            <v>0.54202105025615765</v>
          </cell>
          <cell r="R420">
            <v>0.55145578689622021</v>
          </cell>
        </row>
        <row r="421">
          <cell r="C421">
            <v>45200101</v>
          </cell>
          <cell r="D421" t="str">
            <v>اسطوانة غاز معبئة محلياً واصل للمنزل</v>
          </cell>
          <cell r="E421" t="str">
            <v>اسطوانة /12كغم</v>
          </cell>
          <cell r="F421">
            <v>69.684989985097573</v>
          </cell>
          <cell r="G421">
            <v>69.6398706210516</v>
          </cell>
          <cell r="H421">
            <v>69.86603433380516</v>
          </cell>
          <cell r="I421">
            <v>69.579889655840759</v>
          </cell>
          <cell r="J421">
            <v>70.193900479402046</v>
          </cell>
          <cell r="K421">
            <v>70.030717298185039</v>
          </cell>
          <cell r="L421">
            <v>70.231122597546005</v>
          </cell>
          <cell r="M421">
            <v>69.781626175928736</v>
          </cell>
          <cell r="N421">
            <v>69.881828825609233</v>
          </cell>
          <cell r="O421">
            <v>70.840831507298489</v>
          </cell>
          <cell r="P421">
            <v>71.192956283125113</v>
          </cell>
          <cell r="Q421">
            <v>71.390530578596241</v>
          </cell>
          <cell r="R421">
            <v>70.192858195123833</v>
          </cell>
        </row>
        <row r="422">
          <cell r="C422">
            <v>45300101</v>
          </cell>
          <cell r="D422" t="str">
            <v>سولار للتدفئة - اسرائيل</v>
          </cell>
          <cell r="E422" t="str">
            <v>1لتر</v>
          </cell>
          <cell r="F422">
            <v>5.0033726545934565</v>
          </cell>
          <cell r="G422">
            <v>5.0599019598093786</v>
          </cell>
          <cell r="H422">
            <v>5.0811399279581702</v>
          </cell>
          <cell r="I422">
            <v>5.0938827088474454</v>
          </cell>
          <cell r="J422">
            <v>5.0819894466841218</v>
          </cell>
          <cell r="K422">
            <v>5.2605100542539889</v>
          </cell>
          <cell r="L422">
            <v>5.2936412845661041</v>
          </cell>
          <cell r="M422">
            <v>5.4970393594699107</v>
          </cell>
          <cell r="N422">
            <v>5.4970393594699107</v>
          </cell>
          <cell r="O422">
            <v>5.5885441722103932</v>
          </cell>
          <cell r="P422">
            <v>5.5674761078067911</v>
          </cell>
          <cell r="Q422">
            <v>5.5371119793501817</v>
          </cell>
          <cell r="R422">
            <v>5.2968040845849869</v>
          </cell>
        </row>
        <row r="423">
          <cell r="C423">
            <v>45300201</v>
          </cell>
          <cell r="D423" t="str">
            <v>الكاز - اسرائيل</v>
          </cell>
          <cell r="E423" t="str">
            <v>1لتر</v>
          </cell>
          <cell r="F423">
            <v>5.0033726545934565</v>
          </cell>
          <cell r="G423">
            <v>5.0599019598093777</v>
          </cell>
          <cell r="H423">
            <v>5.0811399279581693</v>
          </cell>
          <cell r="I423">
            <v>5.0938827088474445</v>
          </cell>
          <cell r="J423">
            <v>5.0819894466841209</v>
          </cell>
          <cell r="K423">
            <v>5.260510054253988</v>
          </cell>
          <cell r="L423">
            <v>5.2936412845661032</v>
          </cell>
          <cell r="M423">
            <v>5.4970393594699107</v>
          </cell>
          <cell r="N423">
            <v>5.4970393594699107</v>
          </cell>
          <cell r="O423">
            <v>5.5885441722103932</v>
          </cell>
          <cell r="P423">
            <v>5.5674761078067911</v>
          </cell>
          <cell r="Q423">
            <v>5.5371119793501817</v>
          </cell>
          <cell r="R423">
            <v>5.2968040845849869</v>
          </cell>
        </row>
        <row r="424">
          <cell r="C424">
            <v>45400101</v>
          </cell>
          <cell r="D424" t="str">
            <v>فحم من خشب الحمضيات - محلي</v>
          </cell>
          <cell r="E424" t="str">
            <v>1 كغم</v>
          </cell>
          <cell r="F424">
            <v>7.1464799306723323</v>
          </cell>
          <cell r="G424">
            <v>7.0325112616810301</v>
          </cell>
          <cell r="H424">
            <v>6.9706479036662712</v>
          </cell>
          <cell r="I424">
            <v>6.9918215356354363</v>
          </cell>
          <cell r="J424">
            <v>7.1888271946106617</v>
          </cell>
          <cell r="K424">
            <v>6.8257475556675899</v>
          </cell>
          <cell r="L424">
            <v>6.8257475556675899</v>
          </cell>
          <cell r="M424">
            <v>6.7427105656836659</v>
          </cell>
          <cell r="N424">
            <v>6.7427105656836659</v>
          </cell>
          <cell r="O424">
            <v>6.7427105656836659</v>
          </cell>
          <cell r="P424">
            <v>6.7736422446910449</v>
          </cell>
          <cell r="Q424">
            <v>6.6596735756997436</v>
          </cell>
          <cell r="R424">
            <v>6.8869358712535584</v>
          </cell>
        </row>
        <row r="425">
          <cell r="C425">
            <v>51100101</v>
          </cell>
          <cell r="D425"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25" t="str">
            <v>غرفة نوم</v>
          </cell>
          <cell r="F425">
            <v>6676.9738935465612</v>
          </cell>
          <cell r="G425">
            <v>6721.2228701574459</v>
          </cell>
          <cell r="H425">
            <v>6678.9010603680108</v>
          </cell>
          <cell r="I425">
            <v>6671.3048314948837</v>
          </cell>
          <cell r="J425">
            <v>6829.4653876716193</v>
          </cell>
          <cell r="K425">
            <v>6915.3906511119676</v>
          </cell>
          <cell r="L425">
            <v>7018.660029656502</v>
          </cell>
          <cell r="M425">
            <v>7002.3730678773136</v>
          </cell>
          <cell r="N425">
            <v>7074.3313626080289</v>
          </cell>
          <cell r="O425">
            <v>7116.6625744559251</v>
          </cell>
          <cell r="P425">
            <v>7122.6871764292482</v>
          </cell>
          <cell r="Q425">
            <v>7286.2211856794984</v>
          </cell>
          <cell r="R425">
            <v>6926.1828409214168</v>
          </cell>
        </row>
        <row r="426">
          <cell r="C426">
            <v>51100102</v>
          </cell>
          <cell r="D426"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26" t="str">
            <v>غرفة نوم</v>
          </cell>
          <cell r="F426">
            <v>6812.6996284011921</v>
          </cell>
          <cell r="G426">
            <v>6883.4231022711647</v>
          </cell>
          <cell r="H426">
            <v>6918.7848392061514</v>
          </cell>
          <cell r="I426">
            <v>6983.6146902536257</v>
          </cell>
          <cell r="J426">
            <v>7030.7636728336074</v>
          </cell>
          <cell r="K426">
            <v>7254.7213400885212</v>
          </cell>
          <cell r="L426">
            <v>7331.3384367809904</v>
          </cell>
          <cell r="M426">
            <v>7248.8277172660237</v>
          </cell>
          <cell r="N426">
            <v>7266.5085857335162</v>
          </cell>
          <cell r="O426">
            <v>7231.1468487985294</v>
          </cell>
          <cell r="P426">
            <v>7437.4236475859489</v>
          </cell>
          <cell r="Q426">
            <v>7679.0621833083551</v>
          </cell>
          <cell r="R426">
            <v>7173.1928910439701</v>
          </cell>
        </row>
        <row r="427">
          <cell r="C427">
            <v>51100104</v>
          </cell>
          <cell r="D427" t="str">
            <v>طقم كنبايات 7 مقاعد خشب، قماش تركي -  محلي</v>
          </cell>
          <cell r="E427" t="str">
            <v>طقم كنبايات موريس 7 مقاعد</v>
          </cell>
          <cell r="F427">
            <v>3802.8448613277387</v>
          </cell>
          <cell r="G427">
            <v>3892.9132198914094</v>
          </cell>
          <cell r="H427">
            <v>3861.534972192585</v>
          </cell>
          <cell r="I427">
            <v>3820.8740198056303</v>
          </cell>
          <cell r="J427">
            <v>3774.5286794197809</v>
          </cell>
          <cell r="K427">
            <v>3903.9947969502659</v>
          </cell>
          <cell r="L427">
            <v>3902.8448613277392</v>
          </cell>
          <cell r="M427">
            <v>4001.324810640519</v>
          </cell>
          <cell r="N427">
            <v>3923.3645826740831</v>
          </cell>
          <cell r="O427">
            <v>4062.7250722057311</v>
          </cell>
          <cell r="P427">
            <v>4096.1021346696616</v>
          </cell>
          <cell r="Q427">
            <v>4090.1559790514971</v>
          </cell>
          <cell r="R427">
            <v>3927.7673325130531</v>
          </cell>
        </row>
        <row r="428">
          <cell r="C428">
            <v>51100105</v>
          </cell>
          <cell r="D428" t="str">
            <v>طقم كنب "صالون" تركي، خشب ممتاز، 9 مقاعد (مجوزة عدد 2، ثلاثية، 2 مفارد)</v>
          </cell>
          <cell r="E428" t="str">
            <v>طقم كنب "صالون" تركي 9 مقاعد</v>
          </cell>
          <cell r="F428">
            <v>5347.1854558872828</v>
          </cell>
          <cell r="G428">
            <v>5355.6011846670799</v>
          </cell>
          <cell r="H428">
            <v>5422.2870473385919</v>
          </cell>
          <cell r="I428">
            <v>5452.1667840122927</v>
          </cell>
          <cell r="J428">
            <v>5551.3069382553767</v>
          </cell>
          <cell r="K428">
            <v>5621.8713867773558</v>
          </cell>
          <cell r="L428">
            <v>5539.7779135000928</v>
          </cell>
          <cell r="M428">
            <v>5468.4350918980053</v>
          </cell>
          <cell r="N428">
            <v>5531.0254274550816</v>
          </cell>
          <cell r="O428">
            <v>5572.7522002485839</v>
          </cell>
          <cell r="P428">
            <v>5710.6816886680754</v>
          </cell>
          <cell r="Q428">
            <v>5677.8645133772807</v>
          </cell>
          <cell r="R428">
            <v>5520.9129693404248</v>
          </cell>
        </row>
        <row r="429">
          <cell r="C429">
            <v>51100106</v>
          </cell>
          <cell r="D429" t="str">
            <v>سرير مفرد خشب زان عرض 120 سم -  مع فرشة - محلي</v>
          </cell>
          <cell r="E429" t="str">
            <v>سرير مفرد خشب</v>
          </cell>
          <cell r="F429">
            <v>933.27496142666553</v>
          </cell>
          <cell r="G429">
            <v>959.97120092934347</v>
          </cell>
          <cell r="H429">
            <v>963.27069376832367</v>
          </cell>
          <cell r="I429">
            <v>963.20707983870193</v>
          </cell>
          <cell r="J429">
            <v>962.90023747662383</v>
          </cell>
          <cell r="K429">
            <v>971.24111768288572</v>
          </cell>
          <cell r="L429">
            <v>952.85769017139421</v>
          </cell>
          <cell r="M429">
            <v>992.27930495731948</v>
          </cell>
          <cell r="N429">
            <v>943.57944194985237</v>
          </cell>
          <cell r="O429">
            <v>1006.6457135467191</v>
          </cell>
          <cell r="P429">
            <v>1047.7364298538723</v>
          </cell>
          <cell r="Q429">
            <v>1070.583105723035</v>
          </cell>
          <cell r="R429">
            <v>980.62891477706137</v>
          </cell>
        </row>
        <row r="430">
          <cell r="C430">
            <v>51100109</v>
          </cell>
          <cell r="D430" t="str">
            <v>طربيزة بلاستيك - سامبا - الأردن</v>
          </cell>
          <cell r="E430" t="str">
            <v>6 طربيزات</v>
          </cell>
          <cell r="F430">
            <v>94.147580058821873</v>
          </cell>
          <cell r="G430">
            <v>93.78741421966923</v>
          </cell>
          <cell r="H430">
            <v>94.507745897974502</v>
          </cell>
          <cell r="I430">
            <v>95.228077576279773</v>
          </cell>
          <cell r="J430">
            <v>96.66874093289033</v>
          </cell>
          <cell r="K430">
            <v>97.533138946856667</v>
          </cell>
          <cell r="L430">
            <v>98.347019078942211</v>
          </cell>
          <cell r="M430">
            <v>99.88123088933304</v>
          </cell>
          <cell r="N430">
            <v>101.41544269972387</v>
          </cell>
          <cell r="O430">
            <v>101.41544269972387</v>
          </cell>
          <cell r="P430">
            <v>101.9917080423681</v>
          </cell>
          <cell r="Q430">
            <v>101.41544269972387</v>
          </cell>
          <cell r="R430">
            <v>98.028248645192264</v>
          </cell>
        </row>
        <row r="431">
          <cell r="C431">
            <v>51100112</v>
          </cell>
          <cell r="D431" t="str">
            <v>طقم طربيزات متداخل (3 طربيزات) خشب زان - تركيا</v>
          </cell>
          <cell r="E431" t="str">
            <v>طقم طربيزات متداخل (3)</v>
          </cell>
          <cell r="F431">
            <v>356.52481150034743</v>
          </cell>
          <cell r="G431">
            <v>348.55088181810714</v>
          </cell>
          <cell r="H431">
            <v>350.89546676659137</v>
          </cell>
          <cell r="I431">
            <v>354.13695931896513</v>
          </cell>
          <cell r="J431">
            <v>360.40360825922249</v>
          </cell>
          <cell r="K431">
            <v>373.64496333907016</v>
          </cell>
          <cell r="L431">
            <v>374.13668437391289</v>
          </cell>
          <cell r="M431">
            <v>352.49905684455257</v>
          </cell>
          <cell r="N431">
            <v>373.81803227066223</v>
          </cell>
          <cell r="O431">
            <v>356.63676963818523</v>
          </cell>
          <cell r="P431">
            <v>360.47229916416228</v>
          </cell>
          <cell r="Q431">
            <v>362.23862861200774</v>
          </cell>
          <cell r="R431">
            <v>360.32984682548226</v>
          </cell>
        </row>
        <row r="432">
          <cell r="C432">
            <v>51100115</v>
          </cell>
          <cell r="D432" t="str">
            <v>طاولة سفرة خشب زان، استيراد تركي، مستطيلة الشكل مع 6 مقاعد خشبية "ظهر خشبي، ومقعد منجد"</v>
          </cell>
          <cell r="E432" t="str">
            <v>طاولة سفرة</v>
          </cell>
          <cell r="F432">
            <v>2950.4940302780806</v>
          </cell>
          <cell r="G432">
            <v>2958.0995968281914</v>
          </cell>
          <cell r="H432">
            <v>2975.4873306792874</v>
          </cell>
          <cell r="I432">
            <v>3034.626245920153</v>
          </cell>
          <cell r="J432">
            <v>3034.9146941394729</v>
          </cell>
          <cell r="K432">
            <v>3051.6990533399821</v>
          </cell>
          <cell r="L432">
            <v>3035.166354073277</v>
          </cell>
          <cell r="M432">
            <v>2946.5795150709678</v>
          </cell>
          <cell r="N432">
            <v>3017.01555635158</v>
          </cell>
          <cell r="O432">
            <v>2906.8667242880688</v>
          </cell>
          <cell r="P432">
            <v>2961.4684965996048</v>
          </cell>
          <cell r="Q432">
            <v>2939.5673485806042</v>
          </cell>
          <cell r="R432">
            <v>2984.3320788457727</v>
          </cell>
        </row>
        <row r="433">
          <cell r="C433">
            <v>51100116</v>
          </cell>
          <cell r="D433" t="str">
            <v>طاولة سفرة خشب زان مستطيلة - صناعة محلية، 2 م مع 6 مقاعد خشبية "ظهر خشب ومقعد منجد"</v>
          </cell>
          <cell r="E433" t="str">
            <v>طاولة سفرة</v>
          </cell>
          <cell r="F433">
            <v>3162.6400042726536</v>
          </cell>
          <cell r="G433">
            <v>3219.7987962681746</v>
          </cell>
          <cell r="H433">
            <v>3234.439300968731</v>
          </cell>
          <cell r="I433">
            <v>3287.4351009290581</v>
          </cell>
          <cell r="J433">
            <v>3279.7640418771039</v>
          </cell>
          <cell r="K433">
            <v>3328.5501614173181</v>
          </cell>
          <cell r="L433">
            <v>3307.1974800463017</v>
          </cell>
          <cell r="M433">
            <v>3320.1747395114899</v>
          </cell>
          <cell r="N433">
            <v>3336.6538927982524</v>
          </cell>
          <cell r="O433">
            <v>3329.356027539091</v>
          </cell>
          <cell r="P433">
            <v>3322.3865818904887</v>
          </cell>
          <cell r="Q433">
            <v>3257.0673294283688</v>
          </cell>
          <cell r="R433">
            <v>3282.1219547455862</v>
          </cell>
        </row>
        <row r="434">
          <cell r="C434">
            <v>51100117</v>
          </cell>
          <cell r="D434" t="str">
            <v>خزانة ملابس أطفال صغيرة خشب MDF - دفتين "باب سحب"، مع جارور تحتي - "1.25 م عرض، 60 سم عمق، (2 - 2.20 م ارتفاع) صناعة محلية</v>
          </cell>
          <cell r="E434" t="str">
            <v>خزانة ملابس أطفال</v>
          </cell>
          <cell r="F434">
            <v>900.40798300935694</v>
          </cell>
          <cell r="G434">
            <v>933.20646148569199</v>
          </cell>
          <cell r="H434">
            <v>927.1070293335423</v>
          </cell>
          <cell r="I434">
            <v>932.82290853309428</v>
          </cell>
          <cell r="J434">
            <v>929.89480759298306</v>
          </cell>
          <cell r="K434">
            <v>936.13456242580332</v>
          </cell>
          <cell r="L434">
            <v>938.46113693628058</v>
          </cell>
          <cell r="M434">
            <v>977.75976814465139</v>
          </cell>
          <cell r="N434">
            <v>946.35016946527094</v>
          </cell>
          <cell r="O434">
            <v>1008.2569289054002</v>
          </cell>
          <cell r="P434">
            <v>1023.8703546936656</v>
          </cell>
          <cell r="Q434">
            <v>1069.9809412426798</v>
          </cell>
          <cell r="R434">
            <v>960.35442098070178</v>
          </cell>
        </row>
        <row r="435">
          <cell r="C435">
            <v>51100118</v>
          </cell>
          <cell r="D435" t="str">
            <v>كرسي خشب "زان" صناعة محلية (دون أذرع أو تنجيد)، (80 - 110 سم الارتفاع بما فيها الظهر)، (40 - 50 سم العمق)، (40 - 60 سم العرض)</v>
          </cell>
          <cell r="E435" t="str">
            <v xml:space="preserve"> 6 كراسي خشب</v>
          </cell>
          <cell r="F435">
            <v>1291.53132317784</v>
          </cell>
          <cell r="G435">
            <v>1303.5243722996258</v>
          </cell>
          <cell r="H435">
            <v>1329.6284350062137</v>
          </cell>
          <cell r="I435">
            <v>1317.3547405230872</v>
          </cell>
          <cell r="J435">
            <v>1331.7258308272744</v>
          </cell>
          <cell r="K435">
            <v>1342.5850675387251</v>
          </cell>
          <cell r="L435">
            <v>1362.9507891158171</v>
          </cell>
          <cell r="M435">
            <v>1346.6357499241997</v>
          </cell>
          <cell r="N435">
            <v>1375.9167593253119</v>
          </cell>
          <cell r="O435">
            <v>1349.4459901135842</v>
          </cell>
          <cell r="P435">
            <v>1387.3709796543599</v>
          </cell>
          <cell r="Q435">
            <v>1343.0715280825796</v>
          </cell>
          <cell r="R435">
            <v>1340.1451304657182</v>
          </cell>
        </row>
        <row r="436">
          <cell r="C436">
            <v>51100120</v>
          </cell>
          <cell r="D436" t="str">
            <v>كراسي بلاستيك للسفرة (دون أذرع) - رويال - الخليل</v>
          </cell>
          <cell r="E436" t="str">
            <v>6 كراسي بلاستيك</v>
          </cell>
          <cell r="F436">
            <v>179.92715454987547</v>
          </cell>
          <cell r="G436">
            <v>177.5697054208764</v>
          </cell>
          <cell r="H436">
            <v>178.74842998537594</v>
          </cell>
          <cell r="I436">
            <v>178.3798036139176</v>
          </cell>
          <cell r="J436">
            <v>172.94079173856977</v>
          </cell>
          <cell r="K436">
            <v>173.10072154459482</v>
          </cell>
          <cell r="L436">
            <v>171.33263469784549</v>
          </cell>
          <cell r="M436">
            <v>177.18420017076812</v>
          </cell>
          <cell r="N436">
            <v>172.51135926234502</v>
          </cell>
          <cell r="O436">
            <v>184.40817777151517</v>
          </cell>
          <cell r="P436">
            <v>186.76562690051423</v>
          </cell>
          <cell r="Q436">
            <v>184.99754005376491</v>
          </cell>
          <cell r="R436">
            <v>178.15551214249695</v>
          </cell>
        </row>
        <row r="437">
          <cell r="C437">
            <v>51100121</v>
          </cell>
          <cell r="D437" t="str">
            <v>كرسي بلاستيك (مع أذرع) سوبر سامبا - الاردن</v>
          </cell>
          <cell r="E437" t="str">
            <v>6 كراسي بلاستيك</v>
          </cell>
          <cell r="F437">
            <v>194.49749205723481</v>
          </cell>
          <cell r="G437">
            <v>195.00889599403175</v>
          </cell>
          <cell r="H437">
            <v>199.41196087021862</v>
          </cell>
          <cell r="I437">
            <v>194.32469648767923</v>
          </cell>
          <cell r="J437">
            <v>193.54351651864607</v>
          </cell>
          <cell r="K437">
            <v>193.33080683809337</v>
          </cell>
          <cell r="L437">
            <v>191.79659502770255</v>
          </cell>
          <cell r="M437">
            <v>194.22798938703508</v>
          </cell>
          <cell r="N437">
            <v>189.59506258960909</v>
          </cell>
          <cell r="O437">
            <v>201.9508717544515</v>
          </cell>
          <cell r="P437">
            <v>203.32916687393669</v>
          </cell>
          <cell r="Q437">
            <v>202.38431734579561</v>
          </cell>
          <cell r="R437">
            <v>196.11678097870288</v>
          </cell>
        </row>
        <row r="438">
          <cell r="C438">
            <v>51100122</v>
          </cell>
          <cell r="D438" t="str">
            <v>كراسي بلاستيك للسفرة (دون أذرع) - تركيا</v>
          </cell>
          <cell r="E438" t="str">
            <v>6 كراسي بلاستيك</v>
          </cell>
          <cell r="F438">
            <v>179.57742405427837</v>
          </cell>
          <cell r="G438">
            <v>178.04321224388755</v>
          </cell>
          <cell r="H438">
            <v>179.57742405427837</v>
          </cell>
          <cell r="I438">
            <v>178.04321224388755</v>
          </cell>
          <cell r="J438">
            <v>180.34452995947379</v>
          </cell>
          <cell r="K438">
            <v>196.55199272134249</v>
          </cell>
          <cell r="L438">
            <v>179.96097700687608</v>
          </cell>
          <cell r="M438">
            <v>197.49216755813001</v>
          </cell>
          <cell r="N438">
            <v>179.96097700687608</v>
          </cell>
          <cell r="O438">
            <v>191.00918245338252</v>
          </cell>
          <cell r="P438">
            <v>193.31050016896876</v>
          </cell>
          <cell r="Q438">
            <v>179.57742405427837</v>
          </cell>
          <cell r="R438">
            <v>184.45408529380495</v>
          </cell>
        </row>
        <row r="439">
          <cell r="C439">
            <v>51100203</v>
          </cell>
          <cell r="D439" t="str">
            <v>ضوء طوارئ - 120 - لد - 20ساعة  GAMASON16</v>
          </cell>
          <cell r="E439" t="str">
            <v>ضوء طوارئ</v>
          </cell>
          <cell r="F439">
            <v>94.162893689500848</v>
          </cell>
          <cell r="G439">
            <v>93.684042437539119</v>
          </cell>
          <cell r="H439">
            <v>92.917880434400374</v>
          </cell>
          <cell r="I439">
            <v>94.162893689500848</v>
          </cell>
          <cell r="J439">
            <v>94.641744941462562</v>
          </cell>
          <cell r="K439">
            <v>95.311526823779744</v>
          </cell>
          <cell r="L439">
            <v>96.078298697347719</v>
          </cell>
          <cell r="M439">
            <v>94.450814311107095</v>
          </cell>
          <cell r="N439">
            <v>96.078298697347719</v>
          </cell>
          <cell r="O439">
            <v>95.408516815030538</v>
          </cell>
          <cell r="P439">
            <v>97.036001201271162</v>
          </cell>
          <cell r="Q439">
            <v>94.162893689500848</v>
          </cell>
          <cell r="R439">
            <v>94.841317118982374</v>
          </cell>
        </row>
        <row r="440">
          <cell r="C440">
            <v>51100302</v>
          </cell>
          <cell r="D440" t="str">
            <v>فرشة تخت 190/160 سبرنج - سوبر سليب - محلي/مزدوج</v>
          </cell>
          <cell r="E440" t="str">
            <v>فرشة</v>
          </cell>
          <cell r="F440">
            <v>578.95873191911426</v>
          </cell>
          <cell r="G440">
            <v>559.62402584119104</v>
          </cell>
          <cell r="H440">
            <v>572.66438884068191</v>
          </cell>
          <cell r="I440">
            <v>592.67369691071099</v>
          </cell>
          <cell r="J440">
            <v>607.96079103599891</v>
          </cell>
          <cell r="K440">
            <v>646.63020319184511</v>
          </cell>
          <cell r="L440">
            <v>669.33791923029753</v>
          </cell>
          <cell r="M440">
            <v>733.41345539301983</v>
          </cell>
          <cell r="N440">
            <v>684.62501335558545</v>
          </cell>
          <cell r="O440">
            <v>731.72695041275506</v>
          </cell>
          <cell r="P440">
            <v>788.04456366625982</v>
          </cell>
          <cell r="Q440">
            <v>729.02854244433161</v>
          </cell>
          <cell r="R440">
            <v>657.89069018681596</v>
          </cell>
        </row>
        <row r="441">
          <cell r="C441">
            <v>51100303</v>
          </cell>
          <cell r="D441" t="str">
            <v>فرشة اسفنج مفرد 65سم*175سم سمك 9سم ضغط 18 مع وجه ملبس محلي</v>
          </cell>
          <cell r="E441" t="str">
            <v>فرشة</v>
          </cell>
          <cell r="F441">
            <v>91.43618176919982</v>
          </cell>
          <cell r="G441">
            <v>91.703618518237349</v>
          </cell>
          <cell r="H441">
            <v>91.151198344582397</v>
          </cell>
          <cell r="I441">
            <v>93.565843269875302</v>
          </cell>
          <cell r="J441">
            <v>92.245883744963393</v>
          </cell>
          <cell r="K441">
            <v>92.045225569359218</v>
          </cell>
          <cell r="L441">
            <v>92.587490796085248</v>
          </cell>
          <cell r="M441">
            <v>90.387965048394364</v>
          </cell>
          <cell r="N441">
            <v>91.271837326242292</v>
          </cell>
          <cell r="O441">
            <v>92.466851814425382</v>
          </cell>
          <cell r="P441">
            <v>91.572824589648562</v>
          </cell>
          <cell r="Q441">
            <v>86.605349081822965</v>
          </cell>
          <cell r="R441">
            <v>91.420022489403024</v>
          </cell>
        </row>
        <row r="442">
          <cell r="C442">
            <v>51200101</v>
          </cell>
          <cell r="D442" t="str">
            <v>سجاد تركي انتيك (2 م العرض* 3 م طول * 2 سم سماكة) مصنوعة آلياً (40% صوف، 60% ألياف صناعية) - قطعة</v>
          </cell>
          <cell r="E442" t="str">
            <v>قطعة (2 م*3 م)</v>
          </cell>
          <cell r="F442">
            <v>317.02518056041663</v>
          </cell>
          <cell r="G442">
            <v>308.89756110409456</v>
          </cell>
          <cell r="H442">
            <v>309.09232570045805</v>
          </cell>
          <cell r="I442">
            <v>311.03299908142009</v>
          </cell>
          <cell r="J442">
            <v>309.09232570045805</v>
          </cell>
          <cell r="K442">
            <v>309.53638853441777</v>
          </cell>
          <cell r="L442">
            <v>310.75335829258364</v>
          </cell>
          <cell r="M442">
            <v>310.71035104879542</v>
          </cell>
          <cell r="N442">
            <v>310.63813954887041</v>
          </cell>
          <cell r="O442">
            <v>309.64709716975136</v>
          </cell>
          <cell r="P442">
            <v>313.66215835120187</v>
          </cell>
          <cell r="Q442">
            <v>320.50601858153385</v>
          </cell>
          <cell r="R442">
            <v>311.71615863950018</v>
          </cell>
        </row>
        <row r="443">
          <cell r="C443">
            <v>51200102</v>
          </cell>
          <cell r="D443" t="str">
            <v>سجاد صناعي - وبر عالي ناعم - تركي (2 م طول* 1.4 م عرض، 2 سم سماكة) مصنع آلياً من نسيج البلش، 100% فيسكوز</v>
          </cell>
          <cell r="E443" t="str">
            <v>قطعة (2 م*1.4 م)</v>
          </cell>
          <cell r="F443">
            <v>186.72291225946282</v>
          </cell>
          <cell r="G443">
            <v>177.87687452140628</v>
          </cell>
          <cell r="H443">
            <v>176.7378207156427</v>
          </cell>
          <cell r="I443">
            <v>179.59457393353628</v>
          </cell>
          <cell r="J443">
            <v>178.31272275562208</v>
          </cell>
          <cell r="K443">
            <v>181.4625268355808</v>
          </cell>
          <cell r="L443">
            <v>181.65490304971621</v>
          </cell>
          <cell r="M443">
            <v>176.48028381758402</v>
          </cell>
          <cell r="N443">
            <v>182.14930320764077</v>
          </cell>
          <cell r="O443">
            <v>175.00605642553435</v>
          </cell>
          <cell r="P443">
            <v>183.06239987317022</v>
          </cell>
          <cell r="Q443">
            <v>186.21220395312895</v>
          </cell>
          <cell r="R443">
            <v>180.43938177900213</v>
          </cell>
        </row>
        <row r="444">
          <cell r="C444">
            <v>51200104</v>
          </cell>
          <cell r="D444" t="str">
            <v>سجاد صناعي - وبر عالي ناعم - تركي (2 م طول* 2.8 م عرض، 2 سم سماكة) مصنع آلياً من نسيج البلش، 100% فيسكوز</v>
          </cell>
          <cell r="E444" t="str">
            <v>قطعة (2 م*2.8 م)</v>
          </cell>
          <cell r="F444">
            <v>270.51380809134571</v>
          </cell>
          <cell r="G444">
            <v>257.25625497993792</v>
          </cell>
          <cell r="H444">
            <v>260.04619613911018</v>
          </cell>
          <cell r="I444">
            <v>258.0943415295369</v>
          </cell>
          <cell r="J444">
            <v>249.49433141584902</v>
          </cell>
          <cell r="K444">
            <v>251.85261176646281</v>
          </cell>
          <cell r="L444">
            <v>265.56045790518868</v>
          </cell>
          <cell r="M444">
            <v>264.46656467202098</v>
          </cell>
          <cell r="N444">
            <v>263.81437086086373</v>
          </cell>
          <cell r="O444">
            <v>269.29607078774262</v>
          </cell>
          <cell r="P444">
            <v>271.08500672165252</v>
          </cell>
          <cell r="Q444">
            <v>281.52159675420688</v>
          </cell>
          <cell r="R444">
            <v>263.58346763532649</v>
          </cell>
        </row>
        <row r="445">
          <cell r="C445">
            <v>51200201</v>
          </cell>
          <cell r="D445" t="str">
            <v>موكيت سادة سمك 3 مل- تركيا</v>
          </cell>
          <cell r="E445" t="str">
            <v>م2</v>
          </cell>
          <cell r="F445">
            <v>27.871711562464558</v>
          </cell>
          <cell r="G445">
            <v>28.662478114329751</v>
          </cell>
          <cell r="H445">
            <v>28.812486783095842</v>
          </cell>
          <cell r="I445">
            <v>28.720155048960617</v>
          </cell>
          <cell r="J445">
            <v>29.185778260780605</v>
          </cell>
          <cell r="K445">
            <v>29.448696793813138</v>
          </cell>
          <cell r="L445">
            <v>29.854106151388038</v>
          </cell>
          <cell r="M445">
            <v>30.823286787107065</v>
          </cell>
          <cell r="N445">
            <v>29.617272639942868</v>
          </cell>
          <cell r="O445">
            <v>30.913870551898011</v>
          </cell>
          <cell r="P445">
            <v>31.969087080026174</v>
          </cell>
          <cell r="Q445">
            <v>32.029300934271262</v>
          </cell>
          <cell r="R445">
            <v>29.825685892339823</v>
          </cell>
        </row>
        <row r="446">
          <cell r="C446">
            <v>52000102</v>
          </cell>
          <cell r="D446" t="str">
            <v>لحاف صيفي قماش بولستير- مزدوج - محلي</v>
          </cell>
          <cell r="E446" t="str">
            <v>لحاف</v>
          </cell>
          <cell r="F446">
            <v>52.165360332482308</v>
          </cell>
          <cell r="G446">
            <v>51.61053182701481</v>
          </cell>
          <cell r="H446">
            <v>51.503728765853282</v>
          </cell>
          <cell r="I446">
            <v>54.443083500585466</v>
          </cell>
          <cell r="J446">
            <v>56.134684119210462</v>
          </cell>
          <cell r="K446">
            <v>55.870802669414346</v>
          </cell>
          <cell r="L446">
            <v>57.358087752331514</v>
          </cell>
          <cell r="M446">
            <v>58.654718879826774</v>
          </cell>
          <cell r="N446">
            <v>57.995626390671042</v>
          </cell>
          <cell r="O446">
            <v>58.817808126446913</v>
          </cell>
          <cell r="P446">
            <v>58.598191146138291</v>
          </cell>
          <cell r="Q446">
            <v>58.469384627581327</v>
          </cell>
          <cell r="R446">
            <v>55.968500678129715</v>
          </cell>
        </row>
        <row r="447">
          <cell r="C447">
            <v>52000103</v>
          </cell>
          <cell r="D447" t="str">
            <v>حرام مفرد شتوي - 1.60*2.20 - وبر - شركة well</v>
          </cell>
          <cell r="E447" t="str">
            <v>حرام</v>
          </cell>
          <cell r="F447">
            <v>61.691277848870442</v>
          </cell>
          <cell r="G447">
            <v>60.972743646387066</v>
          </cell>
          <cell r="H447">
            <v>60.555547299629609</v>
          </cell>
          <cell r="I447">
            <v>59.721154606114702</v>
          </cell>
          <cell r="J447">
            <v>58.886761912599781</v>
          </cell>
          <cell r="K447">
            <v>58.524692528419195</v>
          </cell>
          <cell r="L447">
            <v>59.711550764859552</v>
          </cell>
          <cell r="M447">
            <v>60.138350952872152</v>
          </cell>
          <cell r="N447">
            <v>58.812427267512639</v>
          </cell>
          <cell r="O447">
            <v>64.116122008950711</v>
          </cell>
          <cell r="P447">
            <v>61.204460628450157</v>
          </cell>
          <cell r="Q447">
            <v>62.743784407815966</v>
          </cell>
          <cell r="R447">
            <v>60.589906156040172</v>
          </cell>
        </row>
        <row r="448">
          <cell r="C448">
            <v>52000106</v>
          </cell>
          <cell r="D448" t="str">
            <v>حرام مجوز شتوي - 2.20*2.40 وبر - شركة well</v>
          </cell>
          <cell r="E448" t="str">
            <v>حرام</v>
          </cell>
          <cell r="F448">
            <v>92.134126188430912</v>
          </cell>
          <cell r="G448">
            <v>92.888944941863429</v>
          </cell>
          <cell r="H448">
            <v>91.836908666761786</v>
          </cell>
          <cell r="I448">
            <v>87.250543112509575</v>
          </cell>
          <cell r="J448">
            <v>87.581006712844911</v>
          </cell>
          <cell r="K448">
            <v>86.193146483733216</v>
          </cell>
          <cell r="L448">
            <v>86.92007951217424</v>
          </cell>
          <cell r="M448">
            <v>89.285955592144433</v>
          </cell>
          <cell r="N448">
            <v>88.889486164038757</v>
          </cell>
          <cell r="O448">
            <v>93.872321146396644</v>
          </cell>
          <cell r="P448">
            <v>94.69959003789225</v>
          </cell>
          <cell r="Q448">
            <v>96.774692906486038</v>
          </cell>
          <cell r="R448">
            <v>90.693900122106342</v>
          </cell>
        </row>
        <row r="449">
          <cell r="C449">
            <v>52000201</v>
          </cell>
          <cell r="D449" t="str">
            <v>شرشف تخت 100% قطن- مزدوج - صيفي -2.20*2.40م</v>
          </cell>
          <cell r="E449" t="str">
            <v>شرشف</v>
          </cell>
          <cell r="F449">
            <v>83.947224489152887</v>
          </cell>
          <cell r="G449">
            <v>84.918755578879725</v>
          </cell>
          <cell r="H449">
            <v>83.97916580316766</v>
          </cell>
          <cell r="I449">
            <v>89.664812947540355</v>
          </cell>
          <cell r="J449">
            <v>88.38909397056058</v>
          </cell>
          <cell r="K449">
            <v>87.66048907335113</v>
          </cell>
          <cell r="L449">
            <v>86.730510339948495</v>
          </cell>
          <cell r="M449">
            <v>86.606883237179289</v>
          </cell>
          <cell r="N449">
            <v>85.807256905894164</v>
          </cell>
          <cell r="O449">
            <v>87.611674197262118</v>
          </cell>
          <cell r="P449">
            <v>87.911534071494046</v>
          </cell>
          <cell r="Q449">
            <v>88.358694859853728</v>
          </cell>
          <cell r="R449">
            <v>86.798841289523693</v>
          </cell>
        </row>
        <row r="450">
          <cell r="C450">
            <v>52000203</v>
          </cell>
          <cell r="D450" t="str">
            <v>شرشف تخت مزدوج -جوبلن 2.30م*2.50م صيني مع 2 مخدات</v>
          </cell>
          <cell r="E450" t="str">
            <v>شرشف</v>
          </cell>
          <cell r="F450">
            <v>85.153653100068567</v>
          </cell>
          <cell r="G450">
            <v>86.668784301627085</v>
          </cell>
          <cell r="H450">
            <v>87.487841773488583</v>
          </cell>
          <cell r="I450">
            <v>87.482419237853506</v>
          </cell>
          <cell r="J450">
            <v>86.330341285106556</v>
          </cell>
          <cell r="K450">
            <v>85.27294465633021</v>
          </cell>
          <cell r="L450">
            <v>86.432718827592609</v>
          </cell>
          <cell r="M450">
            <v>84.079613496599592</v>
          </cell>
          <cell r="N450">
            <v>86.014984298589169</v>
          </cell>
          <cell r="O450">
            <v>85.230708639944055</v>
          </cell>
          <cell r="P450">
            <v>86.207564473558023</v>
          </cell>
          <cell r="Q450">
            <v>86.512184028333294</v>
          </cell>
          <cell r="R450">
            <v>86.072813176590941</v>
          </cell>
        </row>
        <row r="451">
          <cell r="C451">
            <v>52000301</v>
          </cell>
          <cell r="D451" t="str">
            <v>منشفة حمام 60% +40%بولستر -صيني 50*90</v>
          </cell>
          <cell r="E451" t="str">
            <v>منشفة</v>
          </cell>
          <cell r="F451">
            <v>24.275161313196218</v>
          </cell>
          <cell r="G451">
            <v>24.162501063581828</v>
          </cell>
          <cell r="H451">
            <v>24.337894472150374</v>
          </cell>
          <cell r="I451">
            <v>24.470862675393143</v>
          </cell>
          <cell r="J451">
            <v>25.102958270678307</v>
          </cell>
          <cell r="K451">
            <v>25.040424527722177</v>
          </cell>
          <cell r="L451">
            <v>24.671189777999395</v>
          </cell>
          <cell r="M451">
            <v>25.34423338739802</v>
          </cell>
          <cell r="N451">
            <v>24.687411550536609</v>
          </cell>
          <cell r="O451">
            <v>25.140620554930521</v>
          </cell>
          <cell r="P451">
            <v>24.660607082516155</v>
          </cell>
          <cell r="Q451">
            <v>24.459767935117547</v>
          </cell>
          <cell r="R451">
            <v>24.696136050935024</v>
          </cell>
        </row>
        <row r="452">
          <cell r="C452">
            <v>52000303</v>
          </cell>
          <cell r="D452" t="str">
            <v>منشفة وجه (بشكير) 45*75 سم 50% قطن - صيني</v>
          </cell>
          <cell r="E452" t="str">
            <v>منشفة</v>
          </cell>
          <cell r="F452">
            <v>11.980339278026115</v>
          </cell>
          <cell r="G452">
            <v>12.578370693225821</v>
          </cell>
          <cell r="H452">
            <v>12.437691449619376</v>
          </cell>
          <cell r="I452">
            <v>12.274801183645375</v>
          </cell>
          <cell r="J452">
            <v>12.456686907225487</v>
          </cell>
          <cell r="K452">
            <v>12.646389280560879</v>
          </cell>
          <cell r="L452">
            <v>12.648994830479307</v>
          </cell>
          <cell r="M452">
            <v>12.345067508781547</v>
          </cell>
          <cell r="N452">
            <v>12.220168158019767</v>
          </cell>
          <cell r="O452">
            <v>12.450719199211516</v>
          </cell>
          <cell r="P452">
            <v>12.639497101676252</v>
          </cell>
          <cell r="Q452">
            <v>12.269085678357108</v>
          </cell>
          <cell r="R452">
            <v>12.41231760573571</v>
          </cell>
        </row>
        <row r="453">
          <cell r="C453">
            <v>52000401</v>
          </cell>
          <cell r="D453" t="str">
            <v>قماش ستان ملون عرض 280سم - جيكار - صيني</v>
          </cell>
          <cell r="E453" t="str">
            <v>متر</v>
          </cell>
          <cell r="F453">
            <v>18.617648470404234</v>
          </cell>
          <cell r="G453">
            <v>18.333693477809319</v>
          </cell>
          <cell r="H453">
            <v>19.145751606411999</v>
          </cell>
          <cell r="I453">
            <v>18.932343107939108</v>
          </cell>
          <cell r="J453">
            <v>18.734304431936192</v>
          </cell>
          <cell r="K453">
            <v>19.475816066416854</v>
          </cell>
          <cell r="L453">
            <v>18.927809505818061</v>
          </cell>
          <cell r="M453">
            <v>19.313050637474955</v>
          </cell>
          <cell r="N453">
            <v>19.079738714411029</v>
          </cell>
          <cell r="O453">
            <v>19.145751606411999</v>
          </cell>
          <cell r="P453">
            <v>18.927809505818061</v>
          </cell>
          <cell r="Q453">
            <v>18.551635578403264</v>
          </cell>
          <cell r="R453">
            <v>18.932112725771258</v>
          </cell>
        </row>
        <row r="454">
          <cell r="C454">
            <v>52000501</v>
          </cell>
          <cell r="D454" t="str">
            <v>مخدة محشية قطن - هوليفيل 1 كغم - مع وجه - محلي</v>
          </cell>
          <cell r="E454" t="str">
            <v>مخدة</v>
          </cell>
          <cell r="F454">
            <v>24.176848194514136</v>
          </cell>
          <cell r="G454">
            <v>24.139320997720908</v>
          </cell>
          <cell r="H454">
            <v>23.586349563878436</v>
          </cell>
          <cell r="I454">
            <v>24.097195354471467</v>
          </cell>
          <cell r="J454">
            <v>23.765189454424632</v>
          </cell>
          <cell r="K454">
            <v>24.256501034556802</v>
          </cell>
          <cell r="L454">
            <v>24.669041330482084</v>
          </cell>
          <cell r="M454">
            <v>24.20495661085188</v>
          </cell>
          <cell r="N454">
            <v>24.176848194514136</v>
          </cell>
          <cell r="O454">
            <v>24.561169130330136</v>
          </cell>
          <cell r="P454">
            <v>24.537807085477315</v>
          </cell>
          <cell r="Q454">
            <v>24.875256006558956</v>
          </cell>
          <cell r="R454">
            <v>24.253873579815078</v>
          </cell>
        </row>
        <row r="455">
          <cell r="C455">
            <v>52000502</v>
          </cell>
          <cell r="D455" t="str">
            <v>مخدة صوف صناعي -اكرلن مع وجه -محلي</v>
          </cell>
          <cell r="E455" t="str">
            <v>مخدة</v>
          </cell>
          <cell r="F455">
            <v>20.770198665886671</v>
          </cell>
          <cell r="G455">
            <v>20.442050185237541</v>
          </cell>
          <cell r="H455">
            <v>20.135023696224618</v>
          </cell>
          <cell r="I455">
            <v>20.390490969029745</v>
          </cell>
          <cell r="J455">
            <v>20.573277033990873</v>
          </cell>
          <cell r="K455">
            <v>20.704503882744209</v>
          </cell>
          <cell r="L455">
            <v>20.163294830093946</v>
          </cell>
          <cell r="M455">
            <v>20.760883432951282</v>
          </cell>
          <cell r="N455">
            <v>20.653107384067997</v>
          </cell>
          <cell r="O455">
            <v>20.252277695574872</v>
          </cell>
          <cell r="P455">
            <v>21.173357162613641</v>
          </cell>
          <cell r="Q455">
            <v>20.606205784327898</v>
          </cell>
          <cell r="R455">
            <v>20.552055893561938</v>
          </cell>
        </row>
        <row r="456">
          <cell r="C456">
            <v>53100101</v>
          </cell>
          <cell r="D456" t="str">
            <v xml:space="preserve">ثلاجة - LG-  حجم 381 - yc </v>
          </cell>
          <cell r="E456" t="str">
            <v>ثلاجة 381 لتر</v>
          </cell>
          <cell r="F456">
            <v>3295.5678977397338</v>
          </cell>
          <cell r="G456">
            <v>3284.972188990324</v>
          </cell>
          <cell r="H456">
            <v>3278.2660442122165</v>
          </cell>
          <cell r="I456">
            <v>3307.7730812358891</v>
          </cell>
          <cell r="J456">
            <v>3398.9766502181496</v>
          </cell>
          <cell r="K456">
            <v>3441.8959767980373</v>
          </cell>
          <cell r="L456">
            <v>3549.8649077255664</v>
          </cell>
          <cell r="M456">
            <v>3411.7183252965538</v>
          </cell>
          <cell r="N456">
            <v>3562.6065828039705</v>
          </cell>
          <cell r="O456">
            <v>3523.0403286131368</v>
          </cell>
          <cell r="P456">
            <v>3448.6021215761448</v>
          </cell>
          <cell r="Q456">
            <v>3415.0713976856077</v>
          </cell>
          <cell r="R456">
            <v>3409.8629585746107</v>
          </cell>
        </row>
        <row r="457">
          <cell r="C457">
            <v>53100104</v>
          </cell>
          <cell r="D457" t="str">
            <v xml:space="preserve">ثلاجة - BEKO حجم 505 لتر كود 152240 S </v>
          </cell>
          <cell r="E457" t="str">
            <v>ثلاجة 505 لتر</v>
          </cell>
          <cell r="F457">
            <v>3271.7539128764324</v>
          </cell>
          <cell r="G457">
            <v>3220.1165980850055</v>
          </cell>
          <cell r="H457">
            <v>3189.938946583522</v>
          </cell>
          <cell r="I457">
            <v>3149.031463437067</v>
          </cell>
          <cell r="J457">
            <v>3151.0433068704992</v>
          </cell>
          <cell r="K457">
            <v>3351.2217284970052</v>
          </cell>
          <cell r="L457">
            <v>3357.5925660362072</v>
          </cell>
          <cell r="M457">
            <v>3340.8272040909387</v>
          </cell>
          <cell r="N457">
            <v>3397.1588202270409</v>
          </cell>
          <cell r="O457">
            <v>3356.9219515583964</v>
          </cell>
          <cell r="P457">
            <v>3334.7916737906421</v>
          </cell>
          <cell r="Q457">
            <v>3243.5881048083811</v>
          </cell>
          <cell r="R457">
            <v>3280.3321897384285</v>
          </cell>
        </row>
        <row r="458">
          <cell r="C458">
            <v>53100201</v>
          </cell>
          <cell r="D458" t="str">
            <v>غسالة BEKO  فل اوتوماتك 7 كغم  - 1000 دورة - 7502b - S</v>
          </cell>
          <cell r="E458" t="str">
            <v>غسالة</v>
          </cell>
          <cell r="F458">
            <v>1673.0228505442683</v>
          </cell>
          <cell r="G458">
            <v>1676.6987488674722</v>
          </cell>
          <cell r="H458">
            <v>1641.9090705254455</v>
          </cell>
          <cell r="I458">
            <v>1639.5013839884143</v>
          </cell>
          <cell r="J458">
            <v>1631.2751216535569</v>
          </cell>
          <cell r="K458">
            <v>1707.5330242417181</v>
          </cell>
          <cell r="L458">
            <v>1728.1990003512374</v>
          </cell>
          <cell r="M458">
            <v>1749.7176987759553</v>
          </cell>
          <cell r="N458">
            <v>1664.9972287541636</v>
          </cell>
          <cell r="O458">
            <v>1721.6280225105893</v>
          </cell>
          <cell r="P458">
            <v>1734.1680565576278</v>
          </cell>
          <cell r="Q458">
            <v>1694.5917091051745</v>
          </cell>
          <cell r="R458">
            <v>1688.6034929896357</v>
          </cell>
        </row>
        <row r="459">
          <cell r="C459">
            <v>53100205</v>
          </cell>
          <cell r="D459" t="str">
            <v>غسالة LG   حجم 8 كغم 1200 دورة DIRECT DRIVE</v>
          </cell>
          <cell r="E459" t="str">
            <v>غسالة</v>
          </cell>
          <cell r="F459">
            <v>2425.9526654877563</v>
          </cell>
          <cell r="G459">
            <v>2393.2358541641861</v>
          </cell>
          <cell r="H459">
            <v>2401.506703286766</v>
          </cell>
          <cell r="I459">
            <v>2456.8513093796591</v>
          </cell>
          <cell r="J459">
            <v>2446.3176807801469</v>
          </cell>
          <cell r="K459">
            <v>2538.5012830076976</v>
          </cell>
          <cell r="L459">
            <v>2529.5620506799301</v>
          </cell>
          <cell r="M459">
            <v>2534.5894884440595</v>
          </cell>
          <cell r="N459">
            <v>2539.393437372808</v>
          </cell>
          <cell r="O459">
            <v>2507.7925515742713</v>
          </cell>
          <cell r="P459">
            <v>2478.1084790371601</v>
          </cell>
          <cell r="Q459">
            <v>2468.4670048027588</v>
          </cell>
          <cell r="R459">
            <v>2476.6898756680998</v>
          </cell>
        </row>
        <row r="460">
          <cell r="C460">
            <v>53100301</v>
          </cell>
          <cell r="D460" t="str">
            <v>فرن غاز ستانليس ستيل GLEMGAZE حجم 90 سم - كود 9612 - انتاج ايطاليا</v>
          </cell>
          <cell r="E460" t="str">
            <v>فرن</v>
          </cell>
          <cell r="F460">
            <v>3587.8896314946437</v>
          </cell>
          <cell r="G460">
            <v>3722.012527056791</v>
          </cell>
          <cell r="H460">
            <v>3654.9510792757178</v>
          </cell>
          <cell r="I460">
            <v>3654.9510792757178</v>
          </cell>
          <cell r="J460">
            <v>3654.9510792757178</v>
          </cell>
          <cell r="K460">
            <v>3654.9510792757178</v>
          </cell>
          <cell r="L460">
            <v>3654.9510792757178</v>
          </cell>
          <cell r="M460">
            <v>3722.012527056791</v>
          </cell>
          <cell r="N460">
            <v>3722.012527056791</v>
          </cell>
          <cell r="O460">
            <v>3789.0739748378651</v>
          </cell>
          <cell r="P460">
            <v>3654.9510792757178</v>
          </cell>
          <cell r="Q460">
            <v>3722.012527056791</v>
          </cell>
          <cell r="R460">
            <v>3682.8933491844978</v>
          </cell>
        </row>
        <row r="461">
          <cell r="C461">
            <v>53100302</v>
          </cell>
          <cell r="D461" t="str">
            <v>فرن غاز ستانليس ستيل GLEMGAZE حجم 60 سم ابيض اللون- كود 6613 - انتاج ايطاليا</v>
          </cell>
          <cell r="E461" t="str">
            <v>فرن</v>
          </cell>
          <cell r="F461">
            <v>2893.5684846606737</v>
          </cell>
          <cell r="G461">
            <v>2893.5684846606737</v>
          </cell>
          <cell r="H461">
            <v>2867.0792127871491</v>
          </cell>
          <cell r="I461">
            <v>2867.0792127871491</v>
          </cell>
          <cell r="J461">
            <v>2833.5484888966125</v>
          </cell>
          <cell r="K461">
            <v>2934.1406605682232</v>
          </cell>
          <cell r="L461">
            <v>3005.3934488356144</v>
          </cell>
          <cell r="M461">
            <v>2950.9060225134917</v>
          </cell>
          <cell r="N461">
            <v>2975.2157973341309</v>
          </cell>
          <cell r="O461">
            <v>2920.7283710120087</v>
          </cell>
          <cell r="P461">
            <v>2933.3023924709601</v>
          </cell>
          <cell r="Q461">
            <v>2924.9197114983258</v>
          </cell>
          <cell r="R461">
            <v>2916.6208573354179</v>
          </cell>
        </row>
        <row r="462">
          <cell r="C462">
            <v>53100401</v>
          </cell>
          <cell r="D462" t="str">
            <v>مكيف هواء  1 طن  كود 18.300</v>
          </cell>
          <cell r="E462" t="str">
            <v>مكيف</v>
          </cell>
          <cell r="F462">
            <v>2055.3102747776302</v>
          </cell>
          <cell r="G462">
            <v>2123.2023731469126</v>
          </cell>
          <cell r="H462">
            <v>2077.9409742340572</v>
          </cell>
          <cell r="I462">
            <v>2055.3102747776302</v>
          </cell>
          <cell r="J462">
            <v>2055.3102747776302</v>
          </cell>
          <cell r="K462">
            <v>2077.9409742340572</v>
          </cell>
          <cell r="L462">
            <v>2077.9409742340572</v>
          </cell>
          <cell r="M462">
            <v>2077.9409742340572</v>
          </cell>
          <cell r="N462">
            <v>2077.9409742340572</v>
          </cell>
          <cell r="O462">
            <v>2077.9409742340572</v>
          </cell>
          <cell r="P462">
            <v>2077.9409742340572</v>
          </cell>
          <cell r="Q462">
            <v>2043.9949250494162</v>
          </cell>
          <cell r="R462">
            <v>2073.226245180635</v>
          </cell>
        </row>
        <row r="463">
          <cell r="C463">
            <v>53100404</v>
          </cell>
          <cell r="D463" t="str">
            <v xml:space="preserve">صوبة غاز EUROPA  كود 9374 انتاج تركيا </v>
          </cell>
          <cell r="E463" t="str">
            <v>صوبة</v>
          </cell>
          <cell r="F463">
            <v>403.38206795521967</v>
          </cell>
          <cell r="G463">
            <v>411.40567958068033</v>
          </cell>
          <cell r="H463">
            <v>408.93687600361551</v>
          </cell>
          <cell r="I463">
            <v>401.53046527242111</v>
          </cell>
          <cell r="J463">
            <v>403.99926884948593</v>
          </cell>
          <cell r="K463">
            <v>410.01757373052806</v>
          </cell>
          <cell r="L463">
            <v>411.25197551906047</v>
          </cell>
          <cell r="M463">
            <v>415.5723817789239</v>
          </cell>
          <cell r="N463">
            <v>413.72077909612534</v>
          </cell>
          <cell r="O463">
            <v>424.83039519291697</v>
          </cell>
          <cell r="P463">
            <v>425.44759608718317</v>
          </cell>
          <cell r="Q463">
            <v>421.12718982731974</v>
          </cell>
          <cell r="R463">
            <v>412.6018540744567</v>
          </cell>
        </row>
        <row r="464">
          <cell r="C464">
            <v>53100406</v>
          </cell>
          <cell r="D464" t="str">
            <v>صوبة كهربائية UNIVERSAL  عدد الشمعات 4 مع سلك انتاج تركيا - كود 9799</v>
          </cell>
          <cell r="E464" t="str">
            <v>صوبة</v>
          </cell>
          <cell r="F464">
            <v>128.78316657204144</v>
          </cell>
          <cell r="G464">
            <v>130.07311644105783</v>
          </cell>
          <cell r="H464">
            <v>126.44702806713573</v>
          </cell>
          <cell r="I464">
            <v>125.7525777007618</v>
          </cell>
          <cell r="J464">
            <v>125.7525777007618</v>
          </cell>
          <cell r="K464">
            <v>125.82046979913108</v>
          </cell>
          <cell r="L464">
            <v>125.82046979913108</v>
          </cell>
          <cell r="M464">
            <v>125.82046979913108</v>
          </cell>
          <cell r="N464">
            <v>125.82046979913108</v>
          </cell>
          <cell r="O464">
            <v>129.82610360291875</v>
          </cell>
          <cell r="P464">
            <v>136.00428455452345</v>
          </cell>
          <cell r="Q464">
            <v>141.09619193221963</v>
          </cell>
          <cell r="R464">
            <v>128.91807714732872</v>
          </cell>
        </row>
        <row r="465">
          <cell r="C465">
            <v>53100408</v>
          </cell>
          <cell r="D465" t="str">
            <v xml:space="preserve">سخان حمام اتمور - اسرئيل نوع HOTER </v>
          </cell>
          <cell r="E465" t="str">
            <v>اتمور</v>
          </cell>
          <cell r="F465">
            <v>211.44697329866744</v>
          </cell>
          <cell r="G465">
            <v>213.73074908788499</v>
          </cell>
          <cell r="H465">
            <v>212.58886119327622</v>
          </cell>
          <cell r="I465">
            <v>210.76697176295232</v>
          </cell>
          <cell r="J465">
            <v>202.37074601645475</v>
          </cell>
          <cell r="K465">
            <v>204.87047587844918</v>
          </cell>
          <cell r="L465">
            <v>203.04966700014756</v>
          </cell>
          <cell r="M465">
            <v>203.51263391106352</v>
          </cell>
          <cell r="N465">
            <v>201.69182503276193</v>
          </cell>
          <cell r="O465">
            <v>203.29667983828665</v>
          </cell>
          <cell r="P465">
            <v>203.51263391106352</v>
          </cell>
          <cell r="Q465">
            <v>204.40750896753323</v>
          </cell>
          <cell r="R465">
            <v>206.27047715821178</v>
          </cell>
        </row>
        <row r="466">
          <cell r="C466">
            <v>53100409</v>
          </cell>
          <cell r="D466" t="str">
            <v xml:space="preserve">مكيف هواء  1 طن ميديا hi8ig صيني مع التركيب </v>
          </cell>
          <cell r="E466" t="str">
            <v xml:space="preserve">مكيف - 1 طن </v>
          </cell>
          <cell r="F466">
            <v>2082.7133742404317</v>
          </cell>
          <cell r="G466">
            <v>2041.8228213920511</v>
          </cell>
          <cell r="H466">
            <v>2075.7688705766923</v>
          </cell>
          <cell r="I466">
            <v>2075.7688705766923</v>
          </cell>
          <cell r="J466">
            <v>2075.7688705766923</v>
          </cell>
          <cell r="K466">
            <v>2082.7133742404317</v>
          </cell>
          <cell r="L466">
            <v>2082.7133742404317</v>
          </cell>
          <cell r="M466">
            <v>2082.7133742404317</v>
          </cell>
          <cell r="N466">
            <v>2082.7133742404317</v>
          </cell>
          <cell r="O466">
            <v>2082.7133742404317</v>
          </cell>
          <cell r="P466">
            <v>2082.7133742404317</v>
          </cell>
          <cell r="Q466">
            <v>2082.7133742404317</v>
          </cell>
          <cell r="R466">
            <v>2077.5697022537988</v>
          </cell>
        </row>
        <row r="467">
          <cell r="C467">
            <v>53100501</v>
          </cell>
          <cell r="D467" t="str">
            <v xml:space="preserve">مكنسة كهربائية UNIVERSAL  قوة 1800 واط مع تحكم - كود 9800 استيراد تركيا </v>
          </cell>
          <cell r="E467" t="str">
            <v>مكنسة</v>
          </cell>
          <cell r="F467">
            <v>427.52706224499877</v>
          </cell>
          <cell r="G467">
            <v>429.93582409376171</v>
          </cell>
          <cell r="H467">
            <v>423.91391947185429</v>
          </cell>
          <cell r="I467">
            <v>417.8920148499468</v>
          </cell>
          <cell r="J467">
            <v>411.87011022803938</v>
          </cell>
          <cell r="K467">
            <v>410.66572930365788</v>
          </cell>
          <cell r="L467">
            <v>405.8482056061319</v>
          </cell>
          <cell r="M467">
            <v>411.87011022803938</v>
          </cell>
          <cell r="N467">
            <v>405.8482056061319</v>
          </cell>
          <cell r="O467">
            <v>405.8482056061319</v>
          </cell>
          <cell r="P467">
            <v>414.27887207680237</v>
          </cell>
          <cell r="Q467">
            <v>404.6438246817504</v>
          </cell>
          <cell r="R467">
            <v>414.1785069997706</v>
          </cell>
        </row>
        <row r="468">
          <cell r="C468">
            <v>53200102</v>
          </cell>
          <cell r="D468" t="str">
            <v>توستر كبس UNIVERSAL قوة 1800 واط  كود 321 - استيراد تركيا</v>
          </cell>
          <cell r="E468" t="str">
            <v>توستر</v>
          </cell>
          <cell r="F468">
            <v>212.96919324714787</v>
          </cell>
          <cell r="G468">
            <v>210.47262675293081</v>
          </cell>
          <cell r="H468">
            <v>210.47262675293081</v>
          </cell>
          <cell r="I468">
            <v>200.28286625951679</v>
          </cell>
          <cell r="J468">
            <v>209.43869154810943</v>
          </cell>
          <cell r="K468">
            <v>208.40475634328808</v>
          </cell>
          <cell r="L468">
            <v>218.22872987300562</v>
          </cell>
          <cell r="M468">
            <v>222.16334010774531</v>
          </cell>
          <cell r="N468">
            <v>218.22872987300562</v>
          </cell>
          <cell r="O468">
            <v>221.58320510176165</v>
          </cell>
          <cell r="P468">
            <v>221.58320510176165</v>
          </cell>
          <cell r="Q468">
            <v>220.42293508979432</v>
          </cell>
          <cell r="R468">
            <v>214.52090883758316</v>
          </cell>
        </row>
        <row r="469">
          <cell r="C469">
            <v>53200103</v>
          </cell>
          <cell r="D469" t="str">
            <v>خلاط محضر الطعام PHILIPS كود 7628 مع بعض القطع مثل بلندر، براشة، عصارة، مفرمة لحمة، انتاج بولندا تجميع الصين</v>
          </cell>
          <cell r="E469" t="str">
            <v>خلاط</v>
          </cell>
          <cell r="F469">
            <v>387.33936657802775</v>
          </cell>
          <cell r="G469">
            <v>385.46694170736492</v>
          </cell>
          <cell r="H469">
            <v>384.7919264546743</v>
          </cell>
          <cell r="I469">
            <v>387.33936657802775</v>
          </cell>
          <cell r="J469">
            <v>396.12822293692403</v>
          </cell>
          <cell r="K469">
            <v>393.58078281357052</v>
          </cell>
          <cell r="L469">
            <v>385.36519444909214</v>
          </cell>
          <cell r="M469">
            <v>386.51173043792784</v>
          </cell>
          <cell r="N469">
            <v>388.4859025668635</v>
          </cell>
          <cell r="O469">
            <v>381.41685019122082</v>
          </cell>
          <cell r="P469">
            <v>359.18432340242737</v>
          </cell>
          <cell r="Q469">
            <v>359.18432340242737</v>
          </cell>
          <cell r="R469">
            <v>382.89957762654564</v>
          </cell>
        </row>
        <row r="470">
          <cell r="C470">
            <v>53200201</v>
          </cell>
          <cell r="D470" t="str">
            <v>مكوى بخار UNIVERSAL قوة 1400 واط كود uni si 2100 b انتاج الصين</v>
          </cell>
          <cell r="E470" t="str">
            <v>مكوى</v>
          </cell>
          <cell r="F470">
            <v>126.04474813269162</v>
          </cell>
          <cell r="G470">
            <v>124.24432245145009</v>
          </cell>
          <cell r="H470">
            <v>126.45523270153484</v>
          </cell>
          <cell r="I470">
            <v>126.2850122587473</v>
          </cell>
          <cell r="J470">
            <v>128.83440788825396</v>
          </cell>
          <cell r="K470">
            <v>127.81308523152877</v>
          </cell>
          <cell r="L470">
            <v>128.59609926835142</v>
          </cell>
          <cell r="M470">
            <v>128.83440788825396</v>
          </cell>
          <cell r="N470">
            <v>129.34506921661657</v>
          </cell>
          <cell r="O470">
            <v>131.21358307497309</v>
          </cell>
          <cell r="P470">
            <v>138.96767019793023</v>
          </cell>
          <cell r="Q470">
            <v>135.34400179447982</v>
          </cell>
          <cell r="R470">
            <v>129.3314700087343</v>
          </cell>
        </row>
        <row r="471">
          <cell r="C471">
            <v>53200202</v>
          </cell>
          <cell r="D471" t="str">
            <v>مكوى بخار PHILIPS قوة 2200 واط  موديل 2042 gc - انتاج الصين</v>
          </cell>
          <cell r="E471" t="str">
            <v>مكوى</v>
          </cell>
          <cell r="F471">
            <v>195.08958280413881</v>
          </cell>
          <cell r="G471">
            <v>193.9373213452694</v>
          </cell>
          <cell r="H471">
            <v>193.61733321562011</v>
          </cell>
          <cell r="I471">
            <v>193.0412024861854</v>
          </cell>
          <cell r="J471">
            <v>195.34929371657833</v>
          </cell>
          <cell r="K471">
            <v>193.14263970624796</v>
          </cell>
          <cell r="L471">
            <v>187.98258991769347</v>
          </cell>
          <cell r="M471">
            <v>187.86113131488619</v>
          </cell>
          <cell r="N471">
            <v>186.98492239108722</v>
          </cell>
          <cell r="O471">
            <v>181.50010359570544</v>
          </cell>
          <cell r="P471">
            <v>183.27721225576639</v>
          </cell>
          <cell r="Q471">
            <v>178.29177778221984</v>
          </cell>
          <cell r="R471">
            <v>189.17292587761656</v>
          </cell>
        </row>
        <row r="472">
          <cell r="C472">
            <v>53200205</v>
          </cell>
          <cell r="D472" t="str">
            <v>مروحة SONICA  مع عمود بلاستيك، 3 سرعات 20 انش كود S - 20 P  انتاج الصين</v>
          </cell>
          <cell r="E472" t="str">
            <v>مروحة</v>
          </cell>
          <cell r="F472">
            <v>147.05416849857309</v>
          </cell>
          <cell r="G472">
            <v>150.46780269815022</v>
          </cell>
          <cell r="H472">
            <v>145.88232993325963</v>
          </cell>
          <cell r="I472">
            <v>145.94605620777062</v>
          </cell>
          <cell r="J472">
            <v>145.84417471140731</v>
          </cell>
          <cell r="K472">
            <v>151.27027049986287</v>
          </cell>
          <cell r="L472">
            <v>157.16761854828255</v>
          </cell>
          <cell r="M472">
            <v>151.10466272898861</v>
          </cell>
          <cell r="N472">
            <v>152.81147982877715</v>
          </cell>
          <cell r="O472">
            <v>148.02224407116</v>
          </cell>
          <cell r="P472">
            <v>148.5572226056351</v>
          </cell>
          <cell r="Q472">
            <v>149.89466894182283</v>
          </cell>
          <cell r="R472">
            <v>149.50189160614084</v>
          </cell>
        </row>
        <row r="473">
          <cell r="C473">
            <v>53200206</v>
          </cell>
          <cell r="D473" t="str">
            <v>مروحة GOLD LINE مع عمود + TIMER ،3  سرعات 16 انش كود 906 انتاج الصين</v>
          </cell>
          <cell r="E473" t="str">
            <v>مروحة</v>
          </cell>
          <cell r="F473">
            <v>111.41862467182513</v>
          </cell>
          <cell r="G473">
            <v>113.74105971094842</v>
          </cell>
          <cell r="H473">
            <v>119.01007141274924</v>
          </cell>
          <cell r="I473">
            <v>120.48335974408802</v>
          </cell>
          <cell r="J473">
            <v>124.14114375786677</v>
          </cell>
          <cell r="K473">
            <v>123.15405769339894</v>
          </cell>
          <cell r="L473">
            <v>127.93686712832883</v>
          </cell>
          <cell r="M473">
            <v>122.30491098561444</v>
          </cell>
          <cell r="N473">
            <v>127.57392268741528</v>
          </cell>
          <cell r="O473">
            <v>121.99284017383731</v>
          </cell>
          <cell r="P473">
            <v>123.24112342094585</v>
          </cell>
          <cell r="Q473">
            <v>122.61698179739159</v>
          </cell>
          <cell r="R473">
            <v>121.46791359870082</v>
          </cell>
        </row>
        <row r="474">
          <cell r="C474">
            <v>54000101</v>
          </cell>
          <cell r="D474" t="str">
            <v>طقم صحون زجاج سادة9.5 انش (6 صحون)- الصين -</v>
          </cell>
          <cell r="E474" t="str">
            <v>طقم</v>
          </cell>
          <cell r="F474">
            <v>19.144699280800417</v>
          </cell>
          <cell r="G474">
            <v>19.386143775316285</v>
          </cell>
          <cell r="H474">
            <v>19.671828866590833</v>
          </cell>
          <cell r="I474">
            <v>20.14794890446176</v>
          </cell>
          <cell r="J474">
            <v>21.20307231206559</v>
          </cell>
          <cell r="K474">
            <v>20.81291968064173</v>
          </cell>
          <cell r="L474">
            <v>22.035251358855785</v>
          </cell>
          <cell r="M474">
            <v>24.5356508054873</v>
          </cell>
          <cell r="N474">
            <v>23.3631765849169</v>
          </cell>
          <cell r="O474">
            <v>26.142256482565454</v>
          </cell>
          <cell r="P474">
            <v>25.829050291032331</v>
          </cell>
          <cell r="Q474">
            <v>26.086520392362043</v>
          </cell>
          <cell r="R474">
            <v>22.363209894591364</v>
          </cell>
        </row>
        <row r="475">
          <cell r="C475">
            <v>54000103</v>
          </cell>
          <cell r="D475" t="str">
            <v>كاسات شاي - عدد 6 - ابيض أو مورد - صيني</v>
          </cell>
          <cell r="E475" t="str">
            <v>طقم كاسات - عدد 6</v>
          </cell>
          <cell r="F475">
            <v>13.09639195111424</v>
          </cell>
          <cell r="G475">
            <v>13.142779773837255</v>
          </cell>
          <cell r="H475">
            <v>13.629203833794271</v>
          </cell>
          <cell r="I475">
            <v>13.522013003576628</v>
          </cell>
          <cell r="J475">
            <v>13.293216158369734</v>
          </cell>
          <cell r="K475">
            <v>14.083655255799886</v>
          </cell>
          <cell r="L475">
            <v>14.874094353230035</v>
          </cell>
          <cell r="M475">
            <v>14.874094353230035</v>
          </cell>
          <cell r="N475">
            <v>14.874094353230035</v>
          </cell>
          <cell r="O475">
            <v>14.874094353230035</v>
          </cell>
          <cell r="P475">
            <v>14.845263983686809</v>
          </cell>
          <cell r="Q475">
            <v>14.874094353230035</v>
          </cell>
          <cell r="R475">
            <v>14.165249643860752</v>
          </cell>
        </row>
        <row r="476">
          <cell r="C476">
            <v>54000202</v>
          </cell>
          <cell r="D476" t="str">
            <v>طقم صحون - 18 قطعة - مورد أو سادة - حجم  كبير - بورسلان</v>
          </cell>
          <cell r="E476" t="str">
            <v>طقم - 18 قطعة</v>
          </cell>
          <cell r="F476">
            <v>39.903061044092659</v>
          </cell>
          <cell r="G476">
            <v>40.170594277069014</v>
          </cell>
          <cell r="H476">
            <v>41.151549464649001</v>
          </cell>
          <cell r="I476">
            <v>40.348949765719922</v>
          </cell>
          <cell r="J476">
            <v>41.545344551962735</v>
          </cell>
          <cell r="K476">
            <v>43.146791568745485</v>
          </cell>
          <cell r="L476">
            <v>44.343186354988298</v>
          </cell>
          <cell r="M476">
            <v>45.702927105580414</v>
          </cell>
          <cell r="N476">
            <v>44.42485933716295</v>
          </cell>
          <cell r="O476">
            <v>46.371760188021305</v>
          </cell>
          <cell r="P476">
            <v>46.535106152370602</v>
          </cell>
          <cell r="Q476">
            <v>47.578354338095849</v>
          </cell>
          <cell r="R476">
            <v>43.435207012371514</v>
          </cell>
        </row>
        <row r="477">
          <cell r="C477">
            <v>54000203</v>
          </cell>
          <cell r="D477" t="str">
            <v>طقم صحون زبادي مجور(6 صحون) -بيزس-صيني</v>
          </cell>
          <cell r="E477" t="str">
            <v>طقم</v>
          </cell>
          <cell r="F477">
            <v>15.352154781354624</v>
          </cell>
          <cell r="G477">
            <v>15.686571322575073</v>
          </cell>
          <cell r="H477">
            <v>14.502798037474749</v>
          </cell>
          <cell r="I477">
            <v>14.97260732477443</v>
          </cell>
          <cell r="J477">
            <v>15.151504856622356</v>
          </cell>
          <cell r="K477">
            <v>15.552804706086892</v>
          </cell>
          <cell r="L477">
            <v>16.112875824106062</v>
          </cell>
          <cell r="M477">
            <v>15.72844997875271</v>
          </cell>
          <cell r="N477">
            <v>16.179759132350149</v>
          </cell>
          <cell r="O477">
            <v>15.776833153294561</v>
          </cell>
          <cell r="P477">
            <v>16.42391384285111</v>
          </cell>
          <cell r="Q477">
            <v>16.176506873168044</v>
          </cell>
          <cell r="R477">
            <v>15.634731652784227</v>
          </cell>
        </row>
        <row r="478">
          <cell r="C478">
            <v>54000301</v>
          </cell>
          <cell r="D478" t="str">
            <v>طقم طناجر توتي 3قطع - صيني</v>
          </cell>
          <cell r="E478" t="str">
            <v>طقم</v>
          </cell>
          <cell r="F478">
            <v>82.631312964066964</v>
          </cell>
          <cell r="G478">
            <v>83.197355921715072</v>
          </cell>
          <cell r="H478">
            <v>83.76339887936318</v>
          </cell>
          <cell r="I478">
            <v>84.046420358187248</v>
          </cell>
          <cell r="J478">
            <v>81.43256854858916</v>
          </cell>
          <cell r="K478">
            <v>81.609980079494918</v>
          </cell>
          <cell r="L478">
            <v>80.214348409242987</v>
          </cell>
          <cell r="M478">
            <v>86.124178532312072</v>
          </cell>
          <cell r="N478">
            <v>82.009085104543729</v>
          </cell>
          <cell r="O478">
            <v>89.237414799376694</v>
          </cell>
          <cell r="P478">
            <v>88.105328884080478</v>
          </cell>
          <cell r="Q478">
            <v>87.539285926432342</v>
          </cell>
          <cell r="R478">
            <v>84.159223200617063</v>
          </cell>
        </row>
        <row r="479">
          <cell r="C479">
            <v>54000302</v>
          </cell>
          <cell r="D479" t="str">
            <v>جاط عجين كبير - محلي بلاستيك</v>
          </cell>
          <cell r="E479" t="str">
            <v>جاط</v>
          </cell>
          <cell r="F479">
            <v>17.304773610815179</v>
          </cell>
          <cell r="G479">
            <v>17.304773610815179</v>
          </cell>
          <cell r="H479">
            <v>16.89712188965542</v>
          </cell>
          <cell r="I479">
            <v>17.639253540334519</v>
          </cell>
          <cell r="J479">
            <v>16.89712188965542</v>
          </cell>
          <cell r="K479">
            <v>17.602667644514312</v>
          </cell>
          <cell r="L479">
            <v>17.790803990752821</v>
          </cell>
          <cell r="M479">
            <v>16.787364202194798</v>
          </cell>
          <cell r="N479">
            <v>16.787364202194798</v>
          </cell>
          <cell r="O479">
            <v>17.639253540334519</v>
          </cell>
          <cell r="P479">
            <v>18.575797342988675</v>
          </cell>
          <cell r="Q479">
            <v>18.344799295193411</v>
          </cell>
          <cell r="R479">
            <v>17.464257896620754</v>
          </cell>
        </row>
        <row r="480">
          <cell r="C480">
            <v>54000303</v>
          </cell>
          <cell r="D480" t="str">
            <v>ابريق شاي ستانلس 1.5 لتر - الصين</v>
          </cell>
          <cell r="E480" t="str">
            <v>ابريق</v>
          </cell>
          <cell r="F480">
            <v>17.084203422217318</v>
          </cell>
          <cell r="G480">
            <v>16.840297450082598</v>
          </cell>
          <cell r="H480">
            <v>17.009275908593466</v>
          </cell>
          <cell r="I480">
            <v>17.665031829239169</v>
          </cell>
          <cell r="J480">
            <v>18.320132889221163</v>
          </cell>
          <cell r="K480">
            <v>19.238918213264753</v>
          </cell>
          <cell r="L480">
            <v>18.61313329806859</v>
          </cell>
          <cell r="M480">
            <v>18.322201853490363</v>
          </cell>
          <cell r="N480">
            <v>18.153223394979495</v>
          </cell>
          <cell r="O480">
            <v>18.935070230230956</v>
          </cell>
          <cell r="P480">
            <v>19.30299815270223</v>
          </cell>
          <cell r="Q480">
            <v>19.682808131494475</v>
          </cell>
          <cell r="R480">
            <v>18.263941231132048</v>
          </cell>
        </row>
        <row r="481">
          <cell r="C481">
            <v>54000304</v>
          </cell>
          <cell r="D481" t="str">
            <v>طقم طناجر 3قطع - ابو عين  -محلي</v>
          </cell>
          <cell r="E481" t="str">
            <v>طقم</v>
          </cell>
          <cell r="F481">
            <v>68.27491858745644</v>
          </cell>
          <cell r="G481">
            <v>69.093648234320554</v>
          </cell>
          <cell r="H481">
            <v>69.503013057752611</v>
          </cell>
          <cell r="I481">
            <v>69.093648234320554</v>
          </cell>
          <cell r="J481">
            <v>68.684283410888497</v>
          </cell>
          <cell r="K481">
            <v>70.32174270461671</v>
          </cell>
          <cell r="L481">
            <v>73.187296468641108</v>
          </cell>
          <cell r="M481">
            <v>71.549837174912881</v>
          </cell>
          <cell r="N481">
            <v>71.140472351480824</v>
          </cell>
          <cell r="O481">
            <v>70.731107528048767</v>
          </cell>
          <cell r="P481">
            <v>72.777931645209051</v>
          </cell>
          <cell r="Q481">
            <v>70.731107528048767</v>
          </cell>
          <cell r="R481">
            <v>70.424083910474735</v>
          </cell>
        </row>
        <row r="482">
          <cell r="C482">
            <v>54000305</v>
          </cell>
          <cell r="D482" t="str">
            <v>طقم طناجر 3 قطع - الجوهرة - محلي</v>
          </cell>
          <cell r="E482" t="str">
            <v>طقم</v>
          </cell>
          <cell r="F482">
            <v>44.333333333333336</v>
          </cell>
          <cell r="G482">
            <v>45.000000000000007</v>
          </cell>
          <cell r="H482">
            <v>41.666666666666664</v>
          </cell>
          <cell r="I482">
            <v>43.333333333333336</v>
          </cell>
          <cell r="J482">
            <v>45.000000000000007</v>
          </cell>
          <cell r="K482">
            <v>43.333333333333336</v>
          </cell>
          <cell r="L482">
            <v>41.666666666666664</v>
          </cell>
          <cell r="M482">
            <v>41.666666666666664</v>
          </cell>
          <cell r="N482">
            <v>43.333333333333336</v>
          </cell>
          <cell r="O482">
            <v>43.333333333333336</v>
          </cell>
          <cell r="P482">
            <v>40</v>
          </cell>
          <cell r="Q482">
            <v>41.666666666666664</v>
          </cell>
          <cell r="R482">
            <v>42.861111111111114</v>
          </cell>
        </row>
        <row r="483">
          <cell r="C483">
            <v>54000401</v>
          </cell>
          <cell r="D483" t="str">
            <v xml:space="preserve"> طنجرة ضغط  ستيل سلامبوس- برتغال - حجم 12 لتر</v>
          </cell>
          <cell r="E483" t="str">
            <v>طنجرة</v>
          </cell>
          <cell r="F483">
            <v>397.16057788175539</v>
          </cell>
          <cell r="G483">
            <v>395.68886619187032</v>
          </cell>
          <cell r="H483">
            <v>400.09861959458965</v>
          </cell>
          <cell r="I483">
            <v>395.79501916841036</v>
          </cell>
          <cell r="J483">
            <v>400.31686741627419</v>
          </cell>
          <cell r="K483">
            <v>406.0227227876066</v>
          </cell>
          <cell r="L483">
            <v>409.62992363996511</v>
          </cell>
          <cell r="M483">
            <v>396.46679993555682</v>
          </cell>
          <cell r="N483">
            <v>407.59955674105487</v>
          </cell>
          <cell r="O483">
            <v>402.18023681147048</v>
          </cell>
          <cell r="P483">
            <v>397.51802257118902</v>
          </cell>
          <cell r="Q483">
            <v>405.40219233843067</v>
          </cell>
          <cell r="R483">
            <v>401.15661708984777</v>
          </cell>
        </row>
        <row r="484">
          <cell r="C484">
            <v>54000402</v>
          </cell>
          <cell r="D484" t="str">
            <v>طقم صواني فرن ستيل -3 قطع- الصين</v>
          </cell>
          <cell r="E484" t="str">
            <v>طقم</v>
          </cell>
          <cell r="F484">
            <v>69.609237491085395</v>
          </cell>
          <cell r="G484">
            <v>72.290752156436866</v>
          </cell>
          <cell r="H484">
            <v>75.400553301154517</v>
          </cell>
          <cell r="I484">
            <v>75.891123864449554</v>
          </cell>
          <cell r="J484">
            <v>75.891123864449554</v>
          </cell>
          <cell r="K484">
            <v>77.641367701524601</v>
          </cell>
          <cell r="L484">
            <v>77.167420571000775</v>
          </cell>
          <cell r="M484">
            <v>78.950911273618274</v>
          </cell>
          <cell r="N484">
            <v>77.969770147028214</v>
          </cell>
          <cell r="O484">
            <v>78.984158139160712</v>
          </cell>
          <cell r="P484">
            <v>79.932052400208349</v>
          </cell>
          <cell r="Q484">
            <v>79.458105269684538</v>
          </cell>
          <cell r="R484">
            <v>76.59888134831678</v>
          </cell>
        </row>
        <row r="485">
          <cell r="C485">
            <v>54000502</v>
          </cell>
          <cell r="D485" t="str">
            <v>حمالة خضار بلاستيك للمطبخ 4 طبقات(حجم كبير)- محلي  - الأشمر</v>
          </cell>
          <cell r="E485" t="str">
            <v>حمالة - حجم كبير</v>
          </cell>
          <cell r="F485">
            <v>39.704129566234897</v>
          </cell>
          <cell r="G485">
            <v>40.594977973054327</v>
          </cell>
          <cell r="H485">
            <v>41.25778640019621</v>
          </cell>
          <cell r="I485">
            <v>42.672799029761308</v>
          </cell>
          <cell r="J485">
            <v>42.65231274374225</v>
          </cell>
          <cell r="K485">
            <v>44.800490384781938</v>
          </cell>
          <cell r="L485">
            <v>44.983419863882979</v>
          </cell>
          <cell r="M485">
            <v>44.388899056804604</v>
          </cell>
          <cell r="N485">
            <v>45.371834072373304</v>
          </cell>
          <cell r="O485">
            <v>46.468789077780784</v>
          </cell>
          <cell r="P485">
            <v>46.994400395596884</v>
          </cell>
          <cell r="Q485">
            <v>47.99989066145384</v>
          </cell>
          <cell r="R485">
            <v>43.990810768805282</v>
          </cell>
        </row>
        <row r="486">
          <cell r="C486">
            <v>54000503</v>
          </cell>
          <cell r="D486" t="str">
            <v>مجرود بلاستيك -محلي</v>
          </cell>
          <cell r="E486" t="str">
            <v>مجرود</v>
          </cell>
          <cell r="F486">
            <v>3.3870586230829893</v>
          </cell>
          <cell r="G486">
            <v>3.3380015667534861</v>
          </cell>
          <cell r="H486">
            <v>3.3870586230829893</v>
          </cell>
          <cell r="I486">
            <v>3.3870586230829893</v>
          </cell>
          <cell r="J486">
            <v>3.3058439471265784</v>
          </cell>
          <cell r="K486">
            <v>3.3007578861518074</v>
          </cell>
          <cell r="L486">
            <v>3.3007578861518074</v>
          </cell>
          <cell r="M486">
            <v>3.2517008298223042</v>
          </cell>
          <cell r="N486">
            <v>3.2517008298223042</v>
          </cell>
          <cell r="O486">
            <v>3.2517008298223042</v>
          </cell>
          <cell r="P486">
            <v>3.2517008298223042</v>
          </cell>
          <cell r="Q486">
            <v>3.2517008298223042</v>
          </cell>
          <cell r="R486">
            <v>3.3054201087120139</v>
          </cell>
        </row>
        <row r="487">
          <cell r="C487">
            <v>54000601</v>
          </cell>
          <cell r="D487" t="str">
            <v>مقلي عادي حجم (24سم) - تيفال -فرنسا</v>
          </cell>
          <cell r="E487" t="str">
            <v>مقلى</v>
          </cell>
          <cell r="F487">
            <v>71.742311387088279</v>
          </cell>
          <cell r="G487">
            <v>71.435704785028889</v>
          </cell>
          <cell r="H487">
            <v>71.742311387088279</v>
          </cell>
          <cell r="I487">
            <v>72.048917989147682</v>
          </cell>
          <cell r="J487">
            <v>71.742311387088279</v>
          </cell>
          <cell r="K487">
            <v>73.581950999444658</v>
          </cell>
          <cell r="L487">
            <v>72.355524591207072</v>
          </cell>
          <cell r="M487">
            <v>72.050642126038682</v>
          </cell>
          <cell r="N487">
            <v>72.662131193266475</v>
          </cell>
          <cell r="O487">
            <v>71.435704785028889</v>
          </cell>
          <cell r="P487">
            <v>72.048917989147682</v>
          </cell>
          <cell r="Q487">
            <v>72.050642126038682</v>
          </cell>
          <cell r="R487">
            <v>72.074755895467788</v>
          </cell>
        </row>
        <row r="488">
          <cell r="C488">
            <v>54000602</v>
          </cell>
          <cell r="D488" t="str">
            <v xml:space="preserve">طقم طناجر 3 قطع  حجم 20 سم /2 لتر، حجم 26 سم / 8 لتر، حجم 30 سم / 11 لتر - تيفال - فرنسا </v>
          </cell>
          <cell r="E488" t="str">
            <v>طقم</v>
          </cell>
          <cell r="F488">
            <v>484.05048798781905</v>
          </cell>
          <cell r="G488">
            <v>485.68572319880252</v>
          </cell>
          <cell r="H488">
            <v>486.50334080429428</v>
          </cell>
          <cell r="I488">
            <v>487.73666376009578</v>
          </cell>
          <cell r="J488">
            <v>490.59142883175286</v>
          </cell>
          <cell r="K488">
            <v>498.76760488667009</v>
          </cell>
          <cell r="L488">
            <v>497.13236967568668</v>
          </cell>
          <cell r="M488">
            <v>501.22045770314526</v>
          </cell>
          <cell r="N488">
            <v>498.76760488667009</v>
          </cell>
          <cell r="O488">
            <v>497.13236967568668</v>
          </cell>
          <cell r="P488">
            <v>497.13236967568668</v>
          </cell>
          <cell r="Q488">
            <v>494.67951685921145</v>
          </cell>
          <cell r="R488">
            <v>493.28332816212674</v>
          </cell>
        </row>
        <row r="489">
          <cell r="C489">
            <v>54000803</v>
          </cell>
          <cell r="D489" t="str">
            <v>حمالة جلي بلاستيك طبقتين -تركي</v>
          </cell>
          <cell r="E489" t="str">
            <v>حمالة</v>
          </cell>
          <cell r="F489">
            <v>26.894576496045303</v>
          </cell>
          <cell r="G489">
            <v>27.194777366562139</v>
          </cell>
          <cell r="H489">
            <v>27.494978237078982</v>
          </cell>
          <cell r="I489">
            <v>27.795179107595821</v>
          </cell>
          <cell r="J489">
            <v>28.095379978112661</v>
          </cell>
          <cell r="K489">
            <v>29.296183460180028</v>
          </cell>
          <cell r="L489">
            <v>28.635741545042976</v>
          </cell>
          <cell r="M489">
            <v>29.896585201213707</v>
          </cell>
          <cell r="N489">
            <v>29.596384330696868</v>
          </cell>
          <cell r="O489">
            <v>30.19678607173055</v>
          </cell>
          <cell r="P489">
            <v>30.797187812764228</v>
          </cell>
          <cell r="Q489">
            <v>30.19678607173055</v>
          </cell>
          <cell r="R489">
            <v>28.840878806562817</v>
          </cell>
        </row>
        <row r="490">
          <cell r="C490">
            <v>54000806</v>
          </cell>
          <cell r="D490" t="str">
            <v>حمالة جلي  بلاستيك - طبقتين - الصين</v>
          </cell>
          <cell r="E490" t="str">
            <v>حمالة جلي</v>
          </cell>
          <cell r="F490">
            <v>15.749999999999998</v>
          </cell>
          <cell r="G490">
            <v>15.25</v>
          </cell>
          <cell r="H490">
            <v>14.000000000000002</v>
          </cell>
          <cell r="I490">
            <v>15.25</v>
          </cell>
          <cell r="J490">
            <v>15</v>
          </cell>
          <cell r="K490">
            <v>15</v>
          </cell>
          <cell r="L490">
            <v>15</v>
          </cell>
          <cell r="M490">
            <v>14.5</v>
          </cell>
          <cell r="N490">
            <v>15</v>
          </cell>
          <cell r="O490">
            <v>15.5</v>
          </cell>
          <cell r="P490">
            <v>15</v>
          </cell>
          <cell r="Q490">
            <v>15</v>
          </cell>
          <cell r="R490">
            <v>15.020833333333334</v>
          </cell>
        </row>
        <row r="491">
          <cell r="C491">
            <v>55200101</v>
          </cell>
          <cell r="D491" t="str">
            <v>منشار يدوي شحر</v>
          </cell>
          <cell r="E491" t="str">
            <v>منشار</v>
          </cell>
          <cell r="F491">
            <v>13.991034465785161</v>
          </cell>
          <cell r="G491">
            <v>15.487386788640377</v>
          </cell>
          <cell r="H491">
            <v>14.205926188344442</v>
          </cell>
          <cell r="I491">
            <v>14.349187336717295</v>
          </cell>
          <cell r="J491">
            <v>14.850601356022285</v>
          </cell>
          <cell r="K491">
            <v>15.065493078581564</v>
          </cell>
          <cell r="L491">
            <v>14.565428623933684</v>
          </cell>
          <cell r="M491">
            <v>14.707340207649429</v>
          </cell>
          <cell r="N491">
            <v>14.707340207649429</v>
          </cell>
          <cell r="O491">
            <v>15.424995514170806</v>
          </cell>
          <cell r="P491">
            <v>15.065493078581564</v>
          </cell>
          <cell r="Q491">
            <v>14.564079059276576</v>
          </cell>
          <cell r="R491">
            <v>14.748692158779383</v>
          </cell>
        </row>
        <row r="492">
          <cell r="C492">
            <v>55200102</v>
          </cell>
          <cell r="D492" t="str">
            <v>مفك عادي وسط  يد بلاستك</v>
          </cell>
          <cell r="E492" t="str">
            <v>مفك</v>
          </cell>
          <cell r="F492">
            <v>6.4640968333758266</v>
          </cell>
          <cell r="G492">
            <v>6.276066576136456</v>
          </cell>
          <cell r="H492">
            <v>6.2830306597379142</v>
          </cell>
          <cell r="I492">
            <v>6.1158926533029181</v>
          </cell>
          <cell r="J492">
            <v>6.3944559973612449</v>
          </cell>
          <cell r="K492">
            <v>6.3944559973612449</v>
          </cell>
          <cell r="L492">
            <v>6.8653837705738177</v>
          </cell>
          <cell r="M492">
            <v>6.3944559973612449</v>
          </cell>
          <cell r="N492">
            <v>6.4501686661729103</v>
          </cell>
          <cell r="O492">
            <v>6.4501686661729103</v>
          </cell>
          <cell r="P492">
            <v>6.3944559973612449</v>
          </cell>
          <cell r="Q492">
            <v>6.6173066726079082</v>
          </cell>
          <cell r="R492">
            <v>6.424994873960471</v>
          </cell>
        </row>
        <row r="493">
          <cell r="C493">
            <v>55200103</v>
          </cell>
          <cell r="D493" t="str">
            <v xml:space="preserve">مطرقة مع يد حجم وسط </v>
          </cell>
          <cell r="E493" t="str">
            <v>مطرقة مع يد - 1 كغم</v>
          </cell>
          <cell r="F493">
            <v>17.136983031030688</v>
          </cell>
          <cell r="G493">
            <v>17.450366793096308</v>
          </cell>
          <cell r="H493">
            <v>17.199659783443813</v>
          </cell>
          <cell r="I493">
            <v>17.47822312750214</v>
          </cell>
          <cell r="J493">
            <v>18.48105116611212</v>
          </cell>
          <cell r="K493">
            <v>17.923924477995463</v>
          </cell>
          <cell r="L493">
            <v>17.923924477995463</v>
          </cell>
          <cell r="M493">
            <v>18.619342203524305</v>
          </cell>
          <cell r="N493">
            <v>17.923924477995463</v>
          </cell>
          <cell r="O493">
            <v>19.176468891640965</v>
          </cell>
          <cell r="P493">
            <v>19.176468891640965</v>
          </cell>
          <cell r="Q493">
            <v>18.897905547582635</v>
          </cell>
          <cell r="R493">
            <v>18.115686905796693</v>
          </cell>
        </row>
        <row r="494">
          <cell r="C494">
            <v>55200201</v>
          </cell>
          <cell r="D494" t="str">
            <v xml:space="preserve">مشط  أرض حديد مع يد </v>
          </cell>
          <cell r="E494" t="str">
            <v>مشط</v>
          </cell>
          <cell r="F494">
            <v>19.071877671301721</v>
          </cell>
          <cell r="G494">
            <v>19.117996344825347</v>
          </cell>
          <cell r="H494">
            <v>19.488797035930922</v>
          </cell>
          <cell r="I494">
            <v>19.767360379989249</v>
          </cell>
          <cell r="J494">
            <v>19.605482196927419</v>
          </cell>
          <cell r="K494">
            <v>19.159780846434092</v>
          </cell>
          <cell r="L494">
            <v>20.045923724047576</v>
          </cell>
          <cell r="M494">
            <v>18.575788458528582</v>
          </cell>
          <cell r="N494">
            <v>20.157349061670907</v>
          </cell>
          <cell r="O494">
            <v>20.13048336188205</v>
          </cell>
          <cell r="P494">
            <v>19.857179841196889</v>
          </cell>
          <cell r="Q494">
            <v>19.578616497138562</v>
          </cell>
          <cell r="R494">
            <v>19.546386284989442</v>
          </cell>
        </row>
        <row r="495">
          <cell r="C495">
            <v>55200202</v>
          </cell>
          <cell r="D495" t="str">
            <v>طورية عريضة مع يد</v>
          </cell>
          <cell r="E495" t="str">
            <v>طورية</v>
          </cell>
          <cell r="F495">
            <v>27.100393369636421</v>
          </cell>
          <cell r="G495">
            <v>27.819398240814909</v>
          </cell>
          <cell r="H495">
            <v>26.543266681519768</v>
          </cell>
          <cell r="I495">
            <v>27.100393369636421</v>
          </cell>
          <cell r="J495">
            <v>27.657520057753075</v>
          </cell>
          <cell r="K495">
            <v>27.378956713694748</v>
          </cell>
          <cell r="L495">
            <v>27.657520057753075</v>
          </cell>
          <cell r="M495">
            <v>27.184953007470902</v>
          </cell>
          <cell r="N495">
            <v>27.490382051318079</v>
          </cell>
          <cell r="O495">
            <v>27.352091013905898</v>
          </cell>
          <cell r="P495">
            <v>28.349659229142709</v>
          </cell>
          <cell r="Q495">
            <v>27.184953007470902</v>
          </cell>
          <cell r="R495">
            <v>27.401623900009742</v>
          </cell>
        </row>
        <row r="496">
          <cell r="C496">
            <v>55200204</v>
          </cell>
          <cell r="D496" t="str">
            <v>فاس قصير مع يد</v>
          </cell>
          <cell r="E496" t="str">
            <v>فاس</v>
          </cell>
          <cell r="F496">
            <v>20.044007437972304</v>
          </cell>
          <cell r="G496">
            <v>20.169360942798555</v>
          </cell>
          <cell r="H496">
            <v>19.540889158439029</v>
          </cell>
          <cell r="I496">
            <v>20.259894029617513</v>
          </cell>
          <cell r="J496">
            <v>20.817020717734167</v>
          </cell>
          <cell r="K496">
            <v>20.178954938086598</v>
          </cell>
          <cell r="L496">
            <v>20.148468691994175</v>
          </cell>
          <cell r="M496">
            <v>19.14762192261815</v>
          </cell>
          <cell r="N496">
            <v>20.53845737367584</v>
          </cell>
          <cell r="O496">
            <v>18.980483916183154</v>
          </cell>
          <cell r="P496">
            <v>19.259047260241481</v>
          </cell>
          <cell r="Q496">
            <v>19.704748610734811</v>
          </cell>
          <cell r="R496">
            <v>19.899079583341315</v>
          </cell>
        </row>
        <row r="497">
          <cell r="C497">
            <v>55200301</v>
          </cell>
          <cell r="D497" t="str">
            <v>سلم خشب ستة درجات</v>
          </cell>
          <cell r="E497" t="str">
            <v>سلم</v>
          </cell>
          <cell r="F497">
            <v>94.219844763531569</v>
          </cell>
          <cell r="G497">
            <v>94.533228525597195</v>
          </cell>
          <cell r="H497">
            <v>94.999822126894884</v>
          </cell>
          <cell r="I497">
            <v>94.776971451648222</v>
          </cell>
          <cell r="J497">
            <v>94.665546114024892</v>
          </cell>
          <cell r="K497">
            <v>95.055534795706564</v>
          </cell>
          <cell r="L497">
            <v>95.334098139764876</v>
          </cell>
          <cell r="M497">
            <v>96.838340197679855</v>
          </cell>
          <cell r="N497">
            <v>96.392638847186532</v>
          </cell>
          <cell r="O497">
            <v>98.008306242724814</v>
          </cell>
          <cell r="P497">
            <v>98.565432930841496</v>
          </cell>
          <cell r="Q497">
            <v>97.729742898666501</v>
          </cell>
          <cell r="R497">
            <v>95.926625586188948</v>
          </cell>
        </row>
        <row r="498">
          <cell r="C498">
            <v>55200501</v>
          </cell>
          <cell r="D498" t="str">
            <v>لمبة كهربائية موفرة للطاقة 15 واط</v>
          </cell>
          <cell r="E498" t="str">
            <v>لمبة</v>
          </cell>
          <cell r="F498">
            <v>9.1407876071450254</v>
          </cell>
          <cell r="G498">
            <v>9.2798711522507951</v>
          </cell>
          <cell r="H498">
            <v>9.1600727617336783</v>
          </cell>
          <cell r="I498">
            <v>9.2158666166673946</v>
          </cell>
          <cell r="J498">
            <v>8.8681577539029739</v>
          </cell>
          <cell r="K498">
            <v>8.7011415266510479</v>
          </cell>
          <cell r="L498">
            <v>9.1001556891354731</v>
          </cell>
          <cell r="M498">
            <v>9.2757836892655998</v>
          </cell>
          <cell r="N498">
            <v>9.1559495440691858</v>
          </cell>
          <cell r="O498">
            <v>9.3315775441993125</v>
          </cell>
          <cell r="P498">
            <v>9.3184772161074001</v>
          </cell>
          <cell r="Q498">
            <v>9.2971304526864991</v>
          </cell>
          <cell r="R498">
            <v>9.153747629484533</v>
          </cell>
        </row>
        <row r="499">
          <cell r="C499">
            <v>56100101</v>
          </cell>
          <cell r="D499" t="str">
            <v>كلور  - محلي</v>
          </cell>
          <cell r="E499" t="str">
            <v>عبوة/4 لتر</v>
          </cell>
          <cell r="F499">
            <v>6.6065245393967018</v>
          </cell>
          <cell r="G499">
            <v>6.2749652515449563</v>
          </cell>
          <cell r="H499">
            <v>6.4314987457372599</v>
          </cell>
          <cell r="I499">
            <v>6.563520518701905</v>
          </cell>
          <cell r="J499">
            <v>6.2975985813936903</v>
          </cell>
          <cell r="K499">
            <v>6.5401401169755848</v>
          </cell>
          <cell r="L499">
            <v>6.5616421273229824</v>
          </cell>
          <cell r="M499">
            <v>6.5831441376703799</v>
          </cell>
          <cell r="N499">
            <v>6.4726243750531323</v>
          </cell>
          <cell r="O499">
            <v>6.4483047776373494</v>
          </cell>
          <cell r="P499">
            <v>6.6968657349797605</v>
          </cell>
          <cell r="Q499">
            <v>6.5618342511348562</v>
          </cell>
          <cell r="R499">
            <v>6.5032219297957141</v>
          </cell>
        </row>
        <row r="500">
          <cell r="C500">
            <v>56100102</v>
          </cell>
          <cell r="D500" t="str">
            <v>ماء النار - فلاش - اردني</v>
          </cell>
          <cell r="E500" t="str">
            <v>عبوة/1 لتر</v>
          </cell>
          <cell r="F500">
            <v>8.2875670164343784</v>
          </cell>
          <cell r="G500">
            <v>8.3848077522304099</v>
          </cell>
          <cell r="H500">
            <v>8.4269582721972576</v>
          </cell>
          <cell r="I500">
            <v>8.4239178052242547</v>
          </cell>
          <cell r="J500">
            <v>8.3051443029880812</v>
          </cell>
          <cell r="K500">
            <v>8.3409809869004103</v>
          </cell>
          <cell r="L500">
            <v>8.2812531803798617</v>
          </cell>
          <cell r="M500">
            <v>8.4372275881382137</v>
          </cell>
          <cell r="N500">
            <v>8.3290354255963006</v>
          </cell>
          <cell r="O500">
            <v>8.5208465172669836</v>
          </cell>
          <cell r="P500">
            <v>8.4013909042258845</v>
          </cell>
          <cell r="Q500">
            <v>8.4458997803608096</v>
          </cell>
          <cell r="R500">
            <v>8.3820857943285727</v>
          </cell>
        </row>
        <row r="501">
          <cell r="C501">
            <v>56100104</v>
          </cell>
          <cell r="D501" t="str">
            <v>صابون جلي سائل - بالموليف - اسرائيل</v>
          </cell>
          <cell r="E501" t="str">
            <v>عبوة /1لتر</v>
          </cell>
          <cell r="F501">
            <v>12.469485248996893</v>
          </cell>
          <cell r="G501">
            <v>12.426613057402726</v>
          </cell>
          <cell r="H501">
            <v>12.426613057402726</v>
          </cell>
          <cell r="I501">
            <v>12.414667496098616</v>
          </cell>
          <cell r="J501">
            <v>12.572085247111611</v>
          </cell>
          <cell r="K501">
            <v>12.221413061173292</v>
          </cell>
          <cell r="L501">
            <v>12.059085256538022</v>
          </cell>
          <cell r="M501">
            <v>12.383740865808557</v>
          </cell>
          <cell r="N501">
            <v>12.135668677984956</v>
          </cell>
          <cell r="O501">
            <v>12.412542042039048</v>
          </cell>
          <cell r="P501">
            <v>12.517267494213332</v>
          </cell>
          <cell r="Q501">
            <v>12.469485248996893</v>
          </cell>
          <cell r="R501">
            <v>12.375722229480557</v>
          </cell>
        </row>
        <row r="502">
          <cell r="C502">
            <v>56100106</v>
          </cell>
          <cell r="D502" t="str">
            <v>مسحوق غسيل - ستار - محلي</v>
          </cell>
          <cell r="E502" t="str">
            <v>باكيت /1كغم</v>
          </cell>
          <cell r="F502">
            <v>8.0614343152782801</v>
          </cell>
          <cell r="G502">
            <v>7.9692828423608599</v>
          </cell>
          <cell r="H502">
            <v>7.8357562139560848</v>
          </cell>
          <cell r="I502">
            <v>7.8664733715952249</v>
          </cell>
          <cell r="J502">
            <v>7.8357562139560848</v>
          </cell>
          <cell r="K502">
            <v>8.1228686305565585</v>
          </cell>
          <cell r="L502">
            <v>8.0921514729174202</v>
          </cell>
          <cell r="M502">
            <v>8.0307171576391401</v>
          </cell>
          <cell r="N502">
            <v>7.9692828423608599</v>
          </cell>
          <cell r="O502">
            <v>8</v>
          </cell>
          <cell r="P502">
            <v>7.9385656847217207</v>
          </cell>
          <cell r="Q502">
            <v>8.0307171576391401</v>
          </cell>
          <cell r="R502">
            <v>7.9794171585817812</v>
          </cell>
        </row>
        <row r="503">
          <cell r="C503">
            <v>56100107</v>
          </cell>
          <cell r="D503" t="str">
            <v>مسحوق غسيل -ايريال - تركي</v>
          </cell>
          <cell r="E503" t="str">
            <v>باكيت / 3كغم</v>
          </cell>
          <cell r="F503">
            <v>31.289394937565518</v>
          </cell>
          <cell r="G503">
            <v>31.154048311332875</v>
          </cell>
          <cell r="H503">
            <v>31.294399154831094</v>
          </cell>
          <cell r="I503">
            <v>31.179893156234666</v>
          </cell>
          <cell r="J503">
            <v>30.936032315707795</v>
          </cell>
          <cell r="K503">
            <v>31.289394937565518</v>
          </cell>
          <cell r="L503">
            <v>31.19383044713264</v>
          </cell>
          <cell r="M503">
            <v>31.174888938969087</v>
          </cell>
          <cell r="N503">
            <v>31.19383044713264</v>
          </cell>
          <cell r="O503">
            <v>31.012709900798036</v>
          </cell>
          <cell r="P503">
            <v>31.017659515242705</v>
          </cell>
          <cell r="Q503">
            <v>30.850421656985166</v>
          </cell>
          <cell r="R503">
            <v>31.132208643291481</v>
          </cell>
        </row>
        <row r="504">
          <cell r="C504">
            <v>56100201</v>
          </cell>
          <cell r="D504" t="str">
            <v>مطهر-ديتول-ايطاليا</v>
          </cell>
          <cell r="E504" t="str">
            <v xml:space="preserve">علبة 750غم </v>
          </cell>
          <cell r="F504">
            <v>21.261763748036859</v>
          </cell>
          <cell r="G504">
            <v>21.205671547130606</v>
          </cell>
          <cell r="H504">
            <v>21.081903820546767</v>
          </cell>
          <cell r="I504">
            <v>21.322735399853585</v>
          </cell>
          <cell r="J504">
            <v>21.181712508630543</v>
          </cell>
          <cell r="K504">
            <v>20.863446501825205</v>
          </cell>
          <cell r="L504">
            <v>20.940880929323725</v>
          </cell>
          <cell r="M504">
            <v>21.325691142305313</v>
          </cell>
          <cell r="N504">
            <v>20.795770976147622</v>
          </cell>
          <cell r="O504">
            <v>21.253136165717262</v>
          </cell>
          <cell r="P504">
            <v>21.717997618105166</v>
          </cell>
          <cell r="Q504">
            <v>21.914320321277057</v>
          </cell>
          <cell r="R504">
            <v>21.238752556574973</v>
          </cell>
        </row>
        <row r="505">
          <cell r="C505">
            <v>56100202</v>
          </cell>
          <cell r="D505" t="str">
            <v>ملمع زجاج - اجاكس - محلي</v>
          </cell>
          <cell r="E505" t="str">
            <v>عبوة750مل</v>
          </cell>
          <cell r="F505">
            <v>11.089043558685246</v>
          </cell>
          <cell r="G505">
            <v>11.113306864710024</v>
          </cell>
          <cell r="H505">
            <v>11.037122988131683</v>
          </cell>
          <cell r="I505">
            <v>11.121862781837697</v>
          </cell>
          <cell r="J505">
            <v>10.981782652658717</v>
          </cell>
          <cell r="K505">
            <v>11.261942911016677</v>
          </cell>
          <cell r="L505">
            <v>11.334121954888086</v>
          </cell>
          <cell r="M505">
            <v>11.472797638708828</v>
          </cell>
          <cell r="N505">
            <v>11.283059577978955</v>
          </cell>
          <cell r="O505">
            <v>11.662912805939145</v>
          </cell>
          <cell r="P505">
            <v>11.497438051234052</v>
          </cell>
          <cell r="Q505">
            <v>11.30769999050418</v>
          </cell>
          <cell r="R505">
            <v>11.263590981357774</v>
          </cell>
        </row>
        <row r="506">
          <cell r="C506">
            <v>56100301</v>
          </cell>
          <cell r="D506" t="str">
            <v>مبيد حشري سائل -ريد -اجنبي</v>
          </cell>
          <cell r="E506" t="str">
            <v>عبوة /300غم</v>
          </cell>
          <cell r="F506">
            <v>13.188964699294685</v>
          </cell>
          <cell r="G506">
            <v>13.355160193572873</v>
          </cell>
          <cell r="H506">
            <v>13.332786755329673</v>
          </cell>
          <cell r="I506">
            <v>13.632839328306316</v>
          </cell>
          <cell r="J506">
            <v>13.467679908439115</v>
          </cell>
          <cell r="K506">
            <v>13.528212441954638</v>
          </cell>
          <cell r="L506">
            <v>13.370945850601995</v>
          </cell>
          <cell r="M506">
            <v>13.806658678209562</v>
          </cell>
          <cell r="N506">
            <v>13.549933356547591</v>
          </cell>
          <cell r="O506">
            <v>13.719237074058729</v>
          </cell>
          <cell r="P506">
            <v>13.627671172263964</v>
          </cell>
          <cell r="Q506">
            <v>13.754671496858844</v>
          </cell>
          <cell r="R506">
            <v>13.527896746286499</v>
          </cell>
        </row>
        <row r="507">
          <cell r="C507">
            <v>56100702</v>
          </cell>
          <cell r="D507" t="str">
            <v>اصباغ احذية  سائل سلفر- تركيا</v>
          </cell>
          <cell r="E507" t="str">
            <v>عبوة /75 مل</v>
          </cell>
          <cell r="F507">
            <v>4.5188066601915517</v>
          </cell>
          <cell r="G507">
            <v>4.5774485065935462</v>
          </cell>
          <cell r="H507">
            <v>4.3595719495361669</v>
          </cell>
          <cell r="I507">
            <v>4.5188066601915517</v>
          </cell>
          <cell r="J507">
            <v>4.5021158316409551</v>
          </cell>
          <cell r="K507">
            <v>4.5900786012439463</v>
          </cell>
          <cell r="L507">
            <v>4.3681413102863704</v>
          </cell>
          <cell r="M507">
            <v>4.5607576780429495</v>
          </cell>
          <cell r="N507">
            <v>4.5774485065935462</v>
          </cell>
          <cell r="O507">
            <v>4.426783156688364</v>
          </cell>
          <cell r="P507">
            <v>4.5188066601915517</v>
          </cell>
          <cell r="Q507">
            <v>4.3681413102863704</v>
          </cell>
          <cell r="R507">
            <v>4.4905755692905727</v>
          </cell>
        </row>
        <row r="508">
          <cell r="C508">
            <v>56100704</v>
          </cell>
          <cell r="D508" t="str">
            <v>ليف جلي- اريكس</v>
          </cell>
          <cell r="E508" t="str">
            <v>5 ليف</v>
          </cell>
          <cell r="F508">
            <v>5.3540748821969517</v>
          </cell>
          <cell r="G508">
            <v>5.4322894563444359</v>
          </cell>
          <cell r="H508">
            <v>5.119945985517119</v>
          </cell>
          <cell r="I508">
            <v>5.0161184739968334</v>
          </cell>
          <cell r="J508">
            <v>5.0393134467143765</v>
          </cell>
          <cell r="K508">
            <v>5.2478294060214079</v>
          </cell>
          <cell r="L508">
            <v>5.2478294060214079</v>
          </cell>
          <cell r="M508">
            <v>5.3434845585183162</v>
          </cell>
          <cell r="N508">
            <v>5.3284619448241504</v>
          </cell>
          <cell r="O508">
            <v>5.4069114430078402</v>
          </cell>
          <cell r="P508">
            <v>5.4606664688763358</v>
          </cell>
          <cell r="Q508">
            <v>5.2790280225035504</v>
          </cell>
          <cell r="R508">
            <v>5.2729961245452275</v>
          </cell>
        </row>
        <row r="509">
          <cell r="C509">
            <v>56100705</v>
          </cell>
          <cell r="D509" t="str">
            <v>اكياس قمامة  (65*52) عدد 60 كيس جولف GOLF - الخليل</v>
          </cell>
          <cell r="E509" t="str">
            <v>60 كيس -رول</v>
          </cell>
          <cell r="H509">
            <v>9.1111111111111107</v>
          </cell>
          <cell r="I509">
            <v>9.2222222222222214</v>
          </cell>
          <cell r="J509">
            <v>9.1111111111111107</v>
          </cell>
          <cell r="K509">
            <v>9.1111111111111107</v>
          </cell>
          <cell r="L509">
            <v>9</v>
          </cell>
          <cell r="M509">
            <v>8.7777777777777786</v>
          </cell>
          <cell r="N509">
            <v>9.3333333333333339</v>
          </cell>
          <cell r="O509">
            <v>9.3333333333333339</v>
          </cell>
          <cell r="P509">
            <v>9.2222222222222214</v>
          </cell>
          <cell r="Q509">
            <v>9.1111111111111107</v>
          </cell>
          <cell r="R509">
            <v>9.1333333333333346</v>
          </cell>
        </row>
        <row r="510">
          <cell r="C510">
            <v>56200103</v>
          </cell>
          <cell r="D510" t="str">
            <v>تكلفة شهرية  لاقامة رضيع  في حضانة</v>
          </cell>
          <cell r="E510" t="str">
            <v>شهري</v>
          </cell>
          <cell r="F510">
            <v>252.36711958613773</v>
          </cell>
          <cell r="G510">
            <v>252.36711958613773</v>
          </cell>
          <cell r="H510">
            <v>255.90266250963663</v>
          </cell>
          <cell r="I510">
            <v>255.90266250963663</v>
          </cell>
          <cell r="J510">
            <v>255.90266250963663</v>
          </cell>
          <cell r="K510">
            <v>252.36711958613773</v>
          </cell>
          <cell r="L510">
            <v>252.36711958613773</v>
          </cell>
          <cell r="M510">
            <v>253.43966672702916</v>
          </cell>
          <cell r="N510">
            <v>252.36711958613773</v>
          </cell>
          <cell r="O510">
            <v>253.43966672702916</v>
          </cell>
          <cell r="P510">
            <v>253.43966672702916</v>
          </cell>
          <cell r="Q510">
            <v>254.5651974513913</v>
          </cell>
          <cell r="R510">
            <v>253.70231525767315</v>
          </cell>
        </row>
        <row r="511">
          <cell r="C511">
            <v>56200201</v>
          </cell>
          <cell r="D511" t="str">
            <v>غسيل حرام مفرد</v>
          </cell>
          <cell r="E511" t="str">
            <v>حرام</v>
          </cell>
          <cell r="F511">
            <v>17.439622686220382</v>
          </cell>
          <cell r="G511">
            <v>17.439622686220382</v>
          </cell>
          <cell r="H511">
            <v>17.635885030214418</v>
          </cell>
          <cell r="I511">
            <v>17.635885030214418</v>
          </cell>
          <cell r="J511">
            <v>17.635885030214418</v>
          </cell>
          <cell r="K511">
            <v>17.986221309849768</v>
          </cell>
          <cell r="L511">
            <v>17.986221309849768</v>
          </cell>
          <cell r="M511">
            <v>17.956466553536256</v>
          </cell>
          <cell r="N511">
            <v>17.986221309849768</v>
          </cell>
          <cell r="O511">
            <v>17.956466553536256</v>
          </cell>
          <cell r="P511">
            <v>17.956466553536256</v>
          </cell>
          <cell r="Q511">
            <v>18.789004491938876</v>
          </cell>
          <cell r="R511">
            <v>17.866997378765074</v>
          </cell>
        </row>
        <row r="512">
          <cell r="C512">
            <v>56200202</v>
          </cell>
          <cell r="D512" t="str">
            <v>غسيل شرشف مزدوج</v>
          </cell>
          <cell r="E512" t="str">
            <v>مزدوج</v>
          </cell>
          <cell r="F512">
            <v>20.255044194530242</v>
          </cell>
          <cell r="G512">
            <v>20.255044194530242</v>
          </cell>
          <cell r="H512">
            <v>21.266110670813934</v>
          </cell>
          <cell r="I512">
            <v>21.266110670813934</v>
          </cell>
          <cell r="J512">
            <v>21.266110670813934</v>
          </cell>
          <cell r="K512">
            <v>19.262421845386037</v>
          </cell>
          <cell r="L512">
            <v>19.262421845386037</v>
          </cell>
          <cell r="M512">
            <v>20.998317863992327</v>
          </cell>
          <cell r="N512">
            <v>19.262421845386037</v>
          </cell>
          <cell r="O512">
            <v>20.998317863992327</v>
          </cell>
          <cell r="P512">
            <v>20.998317863992327</v>
          </cell>
          <cell r="Q512">
            <v>21.087582132932862</v>
          </cell>
          <cell r="R512">
            <v>20.514851805214182</v>
          </cell>
        </row>
        <row r="513">
          <cell r="C513">
            <v>61100101</v>
          </cell>
          <cell r="D513" t="str">
            <v>روفينال لالتهاب المفاصل 100 ملغم - خاريجي -سويسرا</v>
          </cell>
          <cell r="E513" t="str">
            <v>باكيت /10 حبات</v>
          </cell>
          <cell r="F513">
            <v>13.756717575234148</v>
          </cell>
          <cell r="G513">
            <v>13.776701113207778</v>
          </cell>
          <cell r="H513">
            <v>13.614019670346979</v>
          </cell>
          <cell r="I513">
            <v>13.678529619676945</v>
          </cell>
          <cell r="J513">
            <v>13.845770397946824</v>
          </cell>
          <cell r="K513">
            <v>13.6094603349379</v>
          </cell>
          <cell r="L513">
            <v>13.560374588172483</v>
          </cell>
          <cell r="M513">
            <v>13.624884537502449</v>
          </cell>
          <cell r="N513">
            <v>13.575798790737034</v>
          </cell>
          <cell r="O513">
            <v>13.388574474493524</v>
          </cell>
          <cell r="P513">
            <v>13.58491746155519</v>
          </cell>
          <cell r="Q513">
            <v>13.854889068764983</v>
          </cell>
          <cell r="R513">
            <v>13.655886469381356</v>
          </cell>
        </row>
        <row r="514">
          <cell r="C514">
            <v>61100102</v>
          </cell>
          <cell r="D514" t="str">
            <v>جلوكوكيز باكيت 100 حبة محلي</v>
          </cell>
          <cell r="E514" t="str">
            <v>باكيت /100 حبة</v>
          </cell>
          <cell r="F514">
            <v>18.848128393317324</v>
          </cell>
          <cell r="G514">
            <v>18.76011257153106</v>
          </cell>
          <cell r="H514">
            <v>18.650092794298232</v>
          </cell>
          <cell r="I514">
            <v>18.738599694434136</v>
          </cell>
          <cell r="J514">
            <v>18.716104660637928</v>
          </cell>
          <cell r="K514">
            <v>18.594837366506994</v>
          </cell>
          <cell r="L514">
            <v>18.672587828094443</v>
          </cell>
          <cell r="M514">
            <v>18.672096749744796</v>
          </cell>
          <cell r="N514">
            <v>18.72735217753603</v>
          </cell>
          <cell r="O514">
            <v>18.837863033118506</v>
          </cell>
          <cell r="P514">
            <v>18.947882810351334</v>
          </cell>
          <cell r="Q514">
            <v>18.936635293453232</v>
          </cell>
          <cell r="R514">
            <v>18.758524447752002</v>
          </cell>
        </row>
        <row r="515">
          <cell r="C515">
            <v>61100103</v>
          </cell>
          <cell r="D515" t="str">
            <v>جيجوكسين للقلب - تريما- اسرائيل</v>
          </cell>
          <cell r="E515" t="str">
            <v>باكيت/50 حبة</v>
          </cell>
          <cell r="F515">
            <v>25.513673427640533</v>
          </cell>
          <cell r="G515">
            <v>25.571683855636024</v>
          </cell>
          <cell r="H515">
            <v>25.606199070042283</v>
          </cell>
          <cell r="I515">
            <v>25.542678641638282</v>
          </cell>
          <cell r="J515">
            <v>25.690459711831267</v>
          </cell>
          <cell r="K515">
            <v>25.466683000462062</v>
          </cell>
          <cell r="L515">
            <v>25.318901930269078</v>
          </cell>
          <cell r="M515">
            <v>25.321656930473335</v>
          </cell>
          <cell r="N515">
            <v>25.26364650247784</v>
          </cell>
          <cell r="O515">
            <v>25.545433641842536</v>
          </cell>
          <cell r="P515">
            <v>25.661454497833521</v>
          </cell>
          <cell r="Q515">
            <v>25.545433641842536</v>
          </cell>
          <cell r="R515">
            <v>25.503992070999104</v>
          </cell>
        </row>
        <row r="516">
          <cell r="C516">
            <v>61100104</v>
          </cell>
          <cell r="D516" t="str">
            <v>توسيبال  للسعال - محلي</v>
          </cell>
          <cell r="E516" t="str">
            <v>زجاجة/100مل</v>
          </cell>
          <cell r="F516">
            <v>13.948673636917565</v>
          </cell>
          <cell r="G516">
            <v>13.880623491644968</v>
          </cell>
          <cell r="H516">
            <v>13.880623491644968</v>
          </cell>
          <cell r="I516">
            <v>13.814611625305268</v>
          </cell>
          <cell r="J516">
            <v>13.856581257265502</v>
          </cell>
          <cell r="K516">
            <v>13.880623491644968</v>
          </cell>
          <cell r="L516">
            <v>13.790569390925803</v>
          </cell>
          <cell r="M516">
            <v>13.744523201099774</v>
          </cell>
          <cell r="N516">
            <v>13.768565435479237</v>
          </cell>
          <cell r="O516">
            <v>13.816649904238169</v>
          </cell>
          <cell r="P516">
            <v>13.97067759236413</v>
          </cell>
          <cell r="Q516">
            <v>13.992681547810697</v>
          </cell>
          <cell r="R516">
            <v>13.862117005528418</v>
          </cell>
        </row>
        <row r="517">
          <cell r="C517">
            <v>61100105</v>
          </cell>
          <cell r="D517" t="str">
            <v xml:space="preserve">مضاد حيوي للعيون - جوردا سايكلين للعيون </v>
          </cell>
          <cell r="E517" t="str">
            <v>اصبع</v>
          </cell>
          <cell r="F517">
            <v>9.1208720998036483</v>
          </cell>
          <cell r="G517">
            <v>9.1208720998036483</v>
          </cell>
          <cell r="H517">
            <v>9.0768641889105162</v>
          </cell>
          <cell r="I517">
            <v>9.0436127165658444</v>
          </cell>
          <cell r="J517">
            <v>9.1428760552502144</v>
          </cell>
          <cell r="K517">
            <v>9.0656166720124105</v>
          </cell>
          <cell r="L517">
            <v>9.1101156612551861</v>
          </cell>
          <cell r="M517">
            <v>8.9776008502261462</v>
          </cell>
          <cell r="N517">
            <v>8.9996048056727123</v>
          </cell>
          <cell r="O517">
            <v>8.9663533333280405</v>
          </cell>
          <cell r="P517">
            <v>9.1428760552502144</v>
          </cell>
          <cell r="Q517">
            <v>9.0876206274589766</v>
          </cell>
          <cell r="R517">
            <v>9.0712404304614633</v>
          </cell>
        </row>
        <row r="518">
          <cell r="C518">
            <v>61100107</v>
          </cell>
          <cell r="D518" t="str">
            <v>راندين / باكيت 20 حبة - زادركس</v>
          </cell>
          <cell r="E518" t="str">
            <v>باكيت/20 حبة</v>
          </cell>
          <cell r="F518">
            <v>12.974187290554699</v>
          </cell>
          <cell r="G518">
            <v>12.928141100728668</v>
          </cell>
          <cell r="H518">
            <v>12.928141100728668</v>
          </cell>
          <cell r="I518">
            <v>12.928141100728668</v>
          </cell>
          <cell r="J518">
            <v>12.974187290554699</v>
          </cell>
          <cell r="K518">
            <v>13.066279670206761</v>
          </cell>
          <cell r="L518">
            <v>13.158372049858823</v>
          </cell>
          <cell r="M518">
            <v>13.112325860032794</v>
          </cell>
          <cell r="N518">
            <v>13.112325860032794</v>
          </cell>
          <cell r="O518">
            <v>13.112325860032794</v>
          </cell>
          <cell r="P518">
            <v>13.112325860032794</v>
          </cell>
          <cell r="Q518">
            <v>13.112325860032794</v>
          </cell>
          <cell r="R518">
            <v>13.043256575293748</v>
          </cell>
        </row>
        <row r="519">
          <cell r="C519">
            <v>61100108</v>
          </cell>
          <cell r="D519" t="str">
            <v>دكس اوتيك للأذن -تيفا- اسرائيل</v>
          </cell>
          <cell r="E519" t="str">
            <v>قطرة</v>
          </cell>
          <cell r="F519">
            <v>23.725612565821983</v>
          </cell>
          <cell r="G519">
            <v>23.748868944649786</v>
          </cell>
          <cell r="H519">
            <v>23.817238377644472</v>
          </cell>
          <cell r="I519">
            <v>23.67956637599595</v>
          </cell>
          <cell r="J519">
            <v>23.725612565821983</v>
          </cell>
          <cell r="K519">
            <v>23.657243132827297</v>
          </cell>
          <cell r="L519">
            <v>23.794448566646246</v>
          </cell>
          <cell r="M519">
            <v>23.840028188642705</v>
          </cell>
          <cell r="N519">
            <v>23.840028188642705</v>
          </cell>
          <cell r="O519">
            <v>23.793981998816673</v>
          </cell>
          <cell r="P519">
            <v>23.793981998816673</v>
          </cell>
          <cell r="Q519">
            <v>23.701889619164611</v>
          </cell>
          <cell r="R519">
            <v>23.759875043624252</v>
          </cell>
        </row>
        <row r="520">
          <cell r="C520">
            <v>61100109</v>
          </cell>
          <cell r="D520" t="str">
            <v xml:space="preserve">حبوب منع الحمل - ميكروجينون </v>
          </cell>
          <cell r="E520" t="str">
            <v>باكيت /63 حبة</v>
          </cell>
          <cell r="F520">
            <v>30.142460640033327</v>
          </cell>
          <cell r="G520">
            <v>29.654963742804647</v>
          </cell>
          <cell r="H520">
            <v>28.91397951761801</v>
          </cell>
          <cell r="I520">
            <v>29.084075087026978</v>
          </cell>
          <cell r="J520">
            <v>28.944534379093035</v>
          </cell>
          <cell r="K520">
            <v>28.812591086480879</v>
          </cell>
          <cell r="L520">
            <v>28.395872730957556</v>
          </cell>
          <cell r="M520">
            <v>28.054000486972875</v>
          </cell>
          <cell r="N520">
            <v>27.89021152598572</v>
          </cell>
          <cell r="O520">
            <v>28.533729898757628</v>
          </cell>
          <cell r="P520">
            <v>28.981758633278282</v>
          </cell>
          <cell r="Q520">
            <v>29.478166396772828</v>
          </cell>
          <cell r="R520">
            <v>28.90719534381515</v>
          </cell>
        </row>
        <row r="521">
          <cell r="C521">
            <v>61100110</v>
          </cell>
          <cell r="D521" t="str">
            <v>مضاد حيوي اموكسيكير 500 - دار الشفاء محلي</v>
          </cell>
          <cell r="E521" t="str">
            <v>باكيت /16 كبسولة</v>
          </cell>
          <cell r="F521">
            <v>15.201942325359797</v>
          </cell>
          <cell r="G521">
            <v>15.14663987801598</v>
          </cell>
          <cell r="H521">
            <v>15.115206406507294</v>
          </cell>
          <cell r="I521">
            <v>14.965368446874526</v>
          </cell>
          <cell r="J521">
            <v>15.107406813070845</v>
          </cell>
          <cell r="K521">
            <v>15.194142731923346</v>
          </cell>
          <cell r="L521">
            <v>15.067938650362819</v>
          </cell>
          <cell r="M521">
            <v>15.107406813070845</v>
          </cell>
          <cell r="N521">
            <v>14.95756885343808</v>
          </cell>
          <cell r="O521">
            <v>15.162709260414658</v>
          </cell>
          <cell r="P521">
            <v>15.217776609995584</v>
          </cell>
          <cell r="Q521">
            <v>15.312312122284535</v>
          </cell>
          <cell r="R521">
            <v>15.129701575943194</v>
          </cell>
        </row>
        <row r="522">
          <cell r="C522">
            <v>61200101</v>
          </cell>
          <cell r="D522" t="str">
            <v xml:space="preserve">قطن </v>
          </cell>
          <cell r="E522" t="str">
            <v>باكيت / 70غم</v>
          </cell>
          <cell r="F522">
            <v>3.9188553209067503</v>
          </cell>
          <cell r="G522">
            <v>3.9386492396061636</v>
          </cell>
          <cell r="H522">
            <v>3.9188553209067503</v>
          </cell>
          <cell r="I522">
            <v>3.958443158305577</v>
          </cell>
          <cell r="J522">
            <v>3.9678194847832922</v>
          </cell>
          <cell r="K522">
            <v>4.0115748525489856</v>
          </cell>
          <cell r="L522">
            <v>3.9917809338495722</v>
          </cell>
          <cell r="M522">
            <v>4.177219997134042</v>
          </cell>
          <cell r="N522">
            <v>4.031368771248399</v>
          </cell>
          <cell r="O522">
            <v>4.1574260784346286</v>
          </cell>
          <cell r="P522">
            <v>4.177219997134042</v>
          </cell>
          <cell r="Q522">
            <v>4.2168078345328697</v>
          </cell>
          <cell r="R522">
            <v>4.0388350824492569</v>
          </cell>
        </row>
        <row r="523">
          <cell r="C523">
            <v>61200102</v>
          </cell>
          <cell r="D523" t="str">
            <v>يود مطهر للجروح - محلي</v>
          </cell>
          <cell r="E523" t="str">
            <v>عبوة /60 مل</v>
          </cell>
          <cell r="F523">
            <v>5.0481524199082335</v>
          </cell>
          <cell r="G523">
            <v>5.061859743596381</v>
          </cell>
          <cell r="H523">
            <v>5.1349488233827687</v>
          </cell>
          <cell r="I523">
            <v>5.095360985983941</v>
          </cell>
          <cell r="J523">
            <v>5.1212414996946212</v>
          </cell>
          <cell r="K523">
            <v>5.1745366607815955</v>
          </cell>
          <cell r="L523">
            <v>5.1684500657703296</v>
          </cell>
          <cell r="M523">
            <v>5.1410354183940346</v>
          </cell>
          <cell r="N523">
            <v>5.1943305794810088</v>
          </cell>
          <cell r="O523">
            <v>5.2339184168798356</v>
          </cell>
          <cell r="P523">
            <v>5.1212414996946212</v>
          </cell>
          <cell r="Q523">
            <v>5.1547427420821821</v>
          </cell>
          <cell r="R523">
            <v>5.1374849046374633</v>
          </cell>
        </row>
        <row r="524">
          <cell r="C524">
            <v>61200103</v>
          </cell>
          <cell r="D524" t="str">
            <v>ميزان حرارة علاجي رقمي "عن طريق الفم والابط"</v>
          </cell>
          <cell r="E524" t="str">
            <v>ميزان حرارة</v>
          </cell>
          <cell r="F524">
            <v>9.9405293762754638</v>
          </cell>
          <cell r="G524">
            <v>10.049165210003569</v>
          </cell>
          <cell r="H524">
            <v>10.261419412062358</v>
          </cell>
          <cell r="I524">
            <v>10.385116307031813</v>
          </cell>
          <cell r="J524">
            <v>10.201915382277434</v>
          </cell>
          <cell r="K524">
            <v>10.473807920832339</v>
          </cell>
          <cell r="L524">
            <v>10.300712478001067</v>
          </cell>
          <cell r="M524">
            <v>10.40593504885107</v>
          </cell>
          <cell r="N524">
            <v>10.449309172216346</v>
          </cell>
          <cell r="O524">
            <v>10.040868788439244</v>
          </cell>
          <cell r="P524">
            <v>10.368184299352507</v>
          </cell>
          <cell r="Q524">
            <v>10.15814020828233</v>
          </cell>
          <cell r="R524">
            <v>10.252925300302127</v>
          </cell>
        </row>
        <row r="525">
          <cell r="C525">
            <v>61200104</v>
          </cell>
          <cell r="D525" t="str">
            <v>اختبار حمل منزلي</v>
          </cell>
          <cell r="E525" t="str">
            <v>اختبار حمل</v>
          </cell>
          <cell r="F525">
            <v>5.0007030701126016</v>
          </cell>
          <cell r="G525">
            <v>4.9371006440626388</v>
          </cell>
          <cell r="H525">
            <v>4.9503328387157968</v>
          </cell>
          <cell r="I525">
            <v>5.0121812862005246</v>
          </cell>
          <cell r="J525">
            <v>5.0011041207424309</v>
          </cell>
          <cell r="K525">
            <v>5.0320283444847949</v>
          </cell>
          <cell r="L525">
            <v>4.8167619301777345</v>
          </cell>
          <cell r="M525">
            <v>4.9215834503979083</v>
          </cell>
          <cell r="N525">
            <v>4.7364391585735541</v>
          </cell>
          <cell r="O525">
            <v>4.8159598289180758</v>
          </cell>
          <cell r="P525">
            <v>4.6986884090749914</v>
          </cell>
          <cell r="Q525">
            <v>4.7605368565597184</v>
          </cell>
          <cell r="R525">
            <v>4.8902849948350644</v>
          </cell>
        </row>
        <row r="526">
          <cell r="C526">
            <v>61200105</v>
          </cell>
          <cell r="D526" t="str">
            <v>معقم لليدين  HYCLEAN/ALCOHOL GEL/BUAUTY عبوة 100/110 مل - انتاج غزة</v>
          </cell>
          <cell r="E526" t="str">
            <v>عبوة 100/110 مل</v>
          </cell>
          <cell r="H526">
            <v>5.125</v>
          </cell>
          <cell r="I526">
            <v>4.375</v>
          </cell>
          <cell r="J526">
            <v>4.25</v>
          </cell>
          <cell r="K526">
            <v>3.875</v>
          </cell>
          <cell r="L526">
            <v>4</v>
          </cell>
          <cell r="M526">
            <v>4.125</v>
          </cell>
          <cell r="N526">
            <v>4.25</v>
          </cell>
          <cell r="O526">
            <v>4</v>
          </cell>
          <cell r="P526">
            <v>3.875</v>
          </cell>
          <cell r="Q526">
            <v>3.875</v>
          </cell>
          <cell r="R526">
            <v>4.1749999999999998</v>
          </cell>
        </row>
        <row r="527">
          <cell r="C527">
            <v>61200106</v>
          </cell>
          <cell r="D527" t="str">
            <v>معقم لليدين والجسم HYCLEAN/ALCOHOL GEL عبوة 500 مل - انتاج غزة</v>
          </cell>
          <cell r="E527" t="str">
            <v>عبوة 500 مل</v>
          </cell>
          <cell r="H527">
            <v>11.6</v>
          </cell>
          <cell r="I527">
            <v>13.400000000000002</v>
          </cell>
          <cell r="J527">
            <v>12.800000000000002</v>
          </cell>
          <cell r="K527">
            <v>12.6</v>
          </cell>
          <cell r="L527">
            <v>13.6</v>
          </cell>
          <cell r="M527">
            <v>13.8</v>
          </cell>
          <cell r="N527">
            <v>13.400000000000002</v>
          </cell>
          <cell r="O527">
            <v>12.6</v>
          </cell>
          <cell r="P527">
            <v>12.800000000000002</v>
          </cell>
          <cell r="Q527">
            <v>12.800000000000002</v>
          </cell>
          <cell r="R527">
            <v>12.940000000000001</v>
          </cell>
        </row>
        <row r="528">
          <cell r="C528">
            <v>61200107</v>
          </cell>
          <cell r="D528" t="str">
            <v>هاي جين معقم يدين عبوة 100 مل بلد الصنع تركيا</v>
          </cell>
          <cell r="E528" t="str">
            <v>عبوة 100 مل</v>
          </cell>
          <cell r="H528">
            <v>5.75</v>
          </cell>
          <cell r="I528">
            <v>5.8</v>
          </cell>
          <cell r="J528">
            <v>5.8</v>
          </cell>
          <cell r="K528">
            <v>5.7</v>
          </cell>
          <cell r="L528">
            <v>5.8</v>
          </cell>
          <cell r="M528">
            <v>5.8</v>
          </cell>
          <cell r="N528">
            <v>5.6</v>
          </cell>
          <cell r="O528">
            <v>5.65</v>
          </cell>
          <cell r="P528">
            <v>5.65</v>
          </cell>
          <cell r="Q528">
            <v>5.75</v>
          </cell>
          <cell r="R528">
            <v>5.7299999999999995</v>
          </cell>
        </row>
        <row r="529">
          <cell r="C529">
            <v>61200108</v>
          </cell>
          <cell r="D529" t="str">
            <v>هاي جين معقم ومطهر يدين  عبوة 500 مل  الاردن</v>
          </cell>
          <cell r="E529" t="str">
            <v>عبوة 500 مل</v>
          </cell>
          <cell r="H529">
            <v>15.789473684210526</v>
          </cell>
          <cell r="I529">
            <v>15.789473684210526</v>
          </cell>
          <cell r="J529">
            <v>15.526315789473685</v>
          </cell>
          <cell r="K529">
            <v>15.684210526315789</v>
          </cell>
          <cell r="L529">
            <v>15</v>
          </cell>
          <cell r="M529">
            <v>14.947368421052634</v>
          </cell>
          <cell r="N529">
            <v>14.736842105263159</v>
          </cell>
          <cell r="O529">
            <v>14.842105263157894</v>
          </cell>
          <cell r="P529">
            <v>14.947368421052634</v>
          </cell>
          <cell r="Q529">
            <v>15.157894736842104</v>
          </cell>
          <cell r="R529">
            <v>15.242105263157896</v>
          </cell>
        </row>
        <row r="530">
          <cell r="C530">
            <v>61200109</v>
          </cell>
          <cell r="D530" t="str">
            <v>كمامة N95 - الصين</v>
          </cell>
          <cell r="E530" t="str">
            <v>كمامة</v>
          </cell>
          <cell r="H530">
            <v>5.3188604880965036</v>
          </cell>
          <cell r="I530">
            <v>5.2265455858010217</v>
          </cell>
          <cell r="J530">
            <v>5.0753482225447373</v>
          </cell>
          <cell r="K530">
            <v>4.8483017185769048</v>
          </cell>
          <cell r="L530">
            <v>4.8483017185769048</v>
          </cell>
          <cell r="M530">
            <v>4.6549381150271598</v>
          </cell>
          <cell r="N530">
            <v>4.7138205759879614</v>
          </cell>
          <cell r="O530">
            <v>4.6297385544844456</v>
          </cell>
          <cell r="P530">
            <v>4.7979025974914773</v>
          </cell>
          <cell r="Q530">
            <v>4.6634214549025339</v>
          </cell>
          <cell r="R530">
            <v>4.877717903148965</v>
          </cell>
        </row>
        <row r="531">
          <cell r="C531">
            <v>61200110</v>
          </cell>
          <cell r="D531" t="str">
            <v>كمامة جراحية - كرتونة 50 حبة - استعمال مرة واحدة فقط</v>
          </cell>
          <cell r="E531" t="str">
            <v>كرتونة - 50 حبة</v>
          </cell>
          <cell r="H531">
            <v>8.3202922192476425</v>
          </cell>
          <cell r="I531">
            <v>8.2058920191334668</v>
          </cell>
          <cell r="J531">
            <v>7.8794585654725422</v>
          </cell>
          <cell r="K531">
            <v>7.7292481362177767</v>
          </cell>
          <cell r="L531">
            <v>7.5843506630971698</v>
          </cell>
          <cell r="M531">
            <v>8.1947139213457305</v>
          </cell>
          <cell r="N531">
            <v>7.7446348191008445</v>
          </cell>
          <cell r="O531">
            <v>8.0853505846060099</v>
          </cell>
          <cell r="P531">
            <v>7.9765394333857005</v>
          </cell>
          <cell r="Q531">
            <v>7.9197534724681731</v>
          </cell>
          <cell r="R531">
            <v>7.9640233834075058</v>
          </cell>
        </row>
        <row r="532">
          <cell r="C532">
            <v>61300101</v>
          </cell>
          <cell r="D532" t="str">
            <v>عدسات نظارات زجاج</v>
          </cell>
          <cell r="E532" t="str">
            <v>زوج</v>
          </cell>
          <cell r="F532">
            <v>71.136092694787351</v>
          </cell>
          <cell r="G532">
            <v>71.136092694787351</v>
          </cell>
          <cell r="H532">
            <v>72.641401913385778</v>
          </cell>
          <cell r="I532">
            <v>72.641401913385778</v>
          </cell>
          <cell r="J532">
            <v>72.641401913385778</v>
          </cell>
          <cell r="K532">
            <v>74.146711131984191</v>
          </cell>
          <cell r="L532">
            <v>74.146711131984191</v>
          </cell>
          <cell r="M532">
            <v>68.125474257590483</v>
          </cell>
          <cell r="N532">
            <v>74.146711131984191</v>
          </cell>
          <cell r="O532">
            <v>68.125474257590483</v>
          </cell>
          <cell r="P532">
            <v>68.125474257590483</v>
          </cell>
          <cell r="Q532">
            <v>68.878128866889696</v>
          </cell>
          <cell r="R532">
            <v>71.32425634711214</v>
          </cell>
        </row>
        <row r="533">
          <cell r="C533">
            <v>61300102</v>
          </cell>
          <cell r="D533" t="str">
            <v>عدسات نظارات زجاج ملون اتوماتيك</v>
          </cell>
          <cell r="E533" t="str">
            <v>زوج</v>
          </cell>
          <cell r="F533">
            <v>122.77733487445451</v>
          </cell>
          <cell r="G533">
            <v>122.77733487445451</v>
          </cell>
          <cell r="H533">
            <v>121.35543304499279</v>
          </cell>
          <cell r="I533">
            <v>121.35543304499279</v>
          </cell>
          <cell r="J533">
            <v>121.35543304499279</v>
          </cell>
          <cell r="K533">
            <v>123.21621772095665</v>
          </cell>
          <cell r="L533">
            <v>123.21621772095665</v>
          </cell>
          <cell r="M533">
            <v>126.93778707288436</v>
          </cell>
          <cell r="N533">
            <v>123.21621772095665</v>
          </cell>
          <cell r="O533">
            <v>126.93778707288436</v>
          </cell>
          <cell r="P533">
            <v>126.93778707288436</v>
          </cell>
          <cell r="Q533">
            <v>127.64873798761521</v>
          </cell>
          <cell r="R533">
            <v>123.97764343775214</v>
          </cell>
        </row>
        <row r="534">
          <cell r="C534">
            <v>62100101</v>
          </cell>
          <cell r="D534" t="str">
            <v>كشفية طبيب عام اولى</v>
          </cell>
          <cell r="E534" t="str">
            <v>كشفية</v>
          </cell>
          <cell r="F534">
            <v>40.673544250892938</v>
          </cell>
          <cell r="G534">
            <v>40.673544250892938</v>
          </cell>
          <cell r="H534">
            <v>41.799298542266193</v>
          </cell>
          <cell r="I534">
            <v>41.799298542266193</v>
          </cell>
          <cell r="J534">
            <v>41.799298542266193</v>
          </cell>
          <cell r="K534">
            <v>39.843892834021418</v>
          </cell>
          <cell r="L534">
            <v>39.843892834021418</v>
          </cell>
          <cell r="M534">
            <v>40.673544250892938</v>
          </cell>
          <cell r="N534">
            <v>39.843892834021418</v>
          </cell>
          <cell r="O534">
            <v>40.673544250892938</v>
          </cell>
          <cell r="P534">
            <v>40.673544250892938</v>
          </cell>
          <cell r="Q534">
            <v>39.535776834059611</v>
          </cell>
          <cell r="R534">
            <v>40.652756018115589</v>
          </cell>
        </row>
        <row r="535">
          <cell r="C535">
            <v>62100202</v>
          </cell>
          <cell r="D535" t="str">
            <v>كشفية طبيب عيون اولى</v>
          </cell>
          <cell r="E535" t="str">
            <v>كشفية</v>
          </cell>
          <cell r="F535">
            <v>59.717786749191873</v>
          </cell>
          <cell r="G535">
            <v>59.717786749191873</v>
          </cell>
          <cell r="H535">
            <v>58.485322749344661</v>
          </cell>
          <cell r="I535">
            <v>58.485322749344661</v>
          </cell>
          <cell r="J535">
            <v>58.485322749344661</v>
          </cell>
          <cell r="K535">
            <v>59.717786749191873</v>
          </cell>
          <cell r="L535">
            <v>59.717786749191873</v>
          </cell>
          <cell r="M535">
            <v>60.950250749039078</v>
          </cell>
          <cell r="N535">
            <v>59.717786749191873</v>
          </cell>
          <cell r="O535">
            <v>60.950250749039078</v>
          </cell>
          <cell r="P535">
            <v>60.950250749039078</v>
          </cell>
          <cell r="Q535">
            <v>62.182714748886298</v>
          </cell>
          <cell r="R535">
            <v>59.92319741583308</v>
          </cell>
        </row>
        <row r="536">
          <cell r="C536">
            <v>62100203</v>
          </cell>
          <cell r="D536" t="str">
            <v>كشفية طبيب نسائية اولى</v>
          </cell>
          <cell r="E536" t="str">
            <v>كشفية</v>
          </cell>
          <cell r="F536">
            <v>51.895751998578618</v>
          </cell>
          <cell r="G536">
            <v>51.895751998578618</v>
          </cell>
          <cell r="H536">
            <v>50.971403998693212</v>
          </cell>
          <cell r="I536">
            <v>50.971403998693212</v>
          </cell>
          <cell r="J536">
            <v>50.971403998693212</v>
          </cell>
          <cell r="K536">
            <v>51.895751998578618</v>
          </cell>
          <cell r="L536">
            <v>51.895751998578618</v>
          </cell>
          <cell r="M536">
            <v>51.895751998578618</v>
          </cell>
          <cell r="N536">
            <v>51.895751998578618</v>
          </cell>
          <cell r="O536">
            <v>51.895751998578618</v>
          </cell>
          <cell r="P536">
            <v>51.895751998578618</v>
          </cell>
          <cell r="Q536">
            <v>51.895751998578618</v>
          </cell>
          <cell r="R536">
            <v>51.664664998607257</v>
          </cell>
        </row>
        <row r="537">
          <cell r="C537">
            <v>62200101</v>
          </cell>
          <cell r="D537" t="str">
            <v>خلع اسنان عادي</v>
          </cell>
          <cell r="E537" t="str">
            <v>خلع سن او طاحونة</v>
          </cell>
          <cell r="F537">
            <v>52.154970307397107</v>
          </cell>
          <cell r="G537">
            <v>52.154970307397107</v>
          </cell>
          <cell r="H537">
            <v>52.862681004988957</v>
          </cell>
          <cell r="I537">
            <v>52.862681004988957</v>
          </cell>
          <cell r="J537">
            <v>52.862681004988957</v>
          </cell>
          <cell r="K537">
            <v>54.897436776881392</v>
          </cell>
          <cell r="L537">
            <v>54.897436776881392</v>
          </cell>
          <cell r="M537">
            <v>56.534149039536338</v>
          </cell>
          <cell r="N537">
            <v>54.897436776881392</v>
          </cell>
          <cell r="O537">
            <v>56.534149039536338</v>
          </cell>
          <cell r="P537">
            <v>56.534149039536338</v>
          </cell>
          <cell r="Q537">
            <v>56.014413056452838</v>
          </cell>
          <cell r="R537">
            <v>54.43392951128893</v>
          </cell>
        </row>
        <row r="538">
          <cell r="C538">
            <v>62200102</v>
          </cell>
          <cell r="D538" t="str">
            <v>حشوات ضرس خلفية / عادية</v>
          </cell>
          <cell r="E538" t="str">
            <v>حشوة</v>
          </cell>
          <cell r="F538">
            <v>78.063070929409477</v>
          </cell>
          <cell r="G538">
            <v>78.063070929409477</v>
          </cell>
          <cell r="H538">
            <v>76.315888265650628</v>
          </cell>
          <cell r="I538">
            <v>76.315888265650628</v>
          </cell>
          <cell r="J538">
            <v>76.315888265650628</v>
          </cell>
          <cell r="K538">
            <v>78.01439393987107</v>
          </cell>
          <cell r="L538">
            <v>78.01439393987107</v>
          </cell>
          <cell r="M538">
            <v>77.399548392259177</v>
          </cell>
          <cell r="N538">
            <v>78.01439393987107</v>
          </cell>
          <cell r="O538">
            <v>77.399548392259177</v>
          </cell>
          <cell r="P538">
            <v>77.399548392259177</v>
          </cell>
          <cell r="Q538">
            <v>81.146276325662612</v>
          </cell>
          <cell r="R538">
            <v>77.705159164818667</v>
          </cell>
        </row>
        <row r="539">
          <cell r="C539">
            <v>62300101</v>
          </cell>
          <cell r="D539" t="str">
            <v>فحص C.B.C محتويات الدم</v>
          </cell>
          <cell r="E539" t="str">
            <v>فحص</v>
          </cell>
          <cell r="F539">
            <v>22.299352013814623</v>
          </cell>
          <cell r="G539">
            <v>22.299352013814623</v>
          </cell>
          <cell r="H539">
            <v>23.53472327688387</v>
          </cell>
          <cell r="I539">
            <v>23.53472327688387</v>
          </cell>
          <cell r="J539">
            <v>23.53472327688387</v>
          </cell>
          <cell r="K539">
            <v>22.888120331194873</v>
          </cell>
          <cell r="L539">
            <v>22.888120331194873</v>
          </cell>
          <cell r="M539">
            <v>22.505247224326165</v>
          </cell>
          <cell r="N539">
            <v>22.888120331194873</v>
          </cell>
          <cell r="O539">
            <v>22.505247224326165</v>
          </cell>
          <cell r="P539">
            <v>22.505247224326165</v>
          </cell>
          <cell r="Q539">
            <v>22.711142434837708</v>
          </cell>
          <cell r="R539">
            <v>22.841176579973467</v>
          </cell>
        </row>
        <row r="540">
          <cell r="C540">
            <v>62300102</v>
          </cell>
          <cell r="D540" t="str">
            <v>فحص السكري</v>
          </cell>
          <cell r="E540" t="str">
            <v>فحص</v>
          </cell>
          <cell r="F540">
            <v>13.976111331475591</v>
          </cell>
          <cell r="G540">
            <v>13.976111331475591</v>
          </cell>
          <cell r="H540">
            <v>15.417377805056381</v>
          </cell>
          <cell r="I540">
            <v>15.417377805056381</v>
          </cell>
          <cell r="J540">
            <v>15.417377805056381</v>
          </cell>
          <cell r="K540">
            <v>15.005587384033298</v>
          </cell>
          <cell r="L540">
            <v>15.005587384033298</v>
          </cell>
          <cell r="M540">
            <v>15.161663451807803</v>
          </cell>
          <cell r="N540">
            <v>15.005587384033298</v>
          </cell>
          <cell r="O540">
            <v>15.161663451807803</v>
          </cell>
          <cell r="P540">
            <v>15.161663451807803</v>
          </cell>
          <cell r="Q540">
            <v>15.161663451807803</v>
          </cell>
          <cell r="R540">
            <v>14.988981003120955</v>
          </cell>
        </row>
        <row r="541">
          <cell r="C541">
            <v>62300103</v>
          </cell>
          <cell r="D541" t="str">
            <v>فحص الحمل بالدم</v>
          </cell>
          <cell r="E541" t="str">
            <v>فحص</v>
          </cell>
          <cell r="F541">
            <v>19.908731238576436</v>
          </cell>
          <cell r="G541">
            <v>19.908731238576436</v>
          </cell>
          <cell r="H541">
            <v>20.521534460672388</v>
          </cell>
          <cell r="I541">
            <v>20.521534460672388</v>
          </cell>
          <cell r="J541">
            <v>20.521534460672388</v>
          </cell>
          <cell r="K541">
            <v>20.877931458106051</v>
          </cell>
          <cell r="L541">
            <v>20.877931458106051</v>
          </cell>
          <cell r="M541">
            <v>20.625702668287822</v>
          </cell>
          <cell r="N541">
            <v>20.877931458106051</v>
          </cell>
          <cell r="O541">
            <v>20.625702668287822</v>
          </cell>
          <cell r="P541">
            <v>20.625702668287822</v>
          </cell>
          <cell r="Q541">
            <v>20.394375707052259</v>
          </cell>
          <cell r="R541">
            <v>20.523945328783661</v>
          </cell>
        </row>
        <row r="542">
          <cell r="C542">
            <v>62300104</v>
          </cell>
          <cell r="D542" t="str">
            <v>فحص كولسترول</v>
          </cell>
          <cell r="E542" t="str">
            <v>فحص</v>
          </cell>
          <cell r="F542">
            <v>20.977228808282252</v>
          </cell>
          <cell r="G542">
            <v>20.977228808282252</v>
          </cell>
          <cell r="H542">
            <v>21.930409608667883</v>
          </cell>
          <cell r="I542">
            <v>21.930409608667883</v>
          </cell>
          <cell r="J542">
            <v>21.930409608667883</v>
          </cell>
          <cell r="K542">
            <v>21.977787546685583</v>
          </cell>
          <cell r="L542">
            <v>21.977787546685583</v>
          </cell>
          <cell r="M542">
            <v>21.800809650328418</v>
          </cell>
          <cell r="N542">
            <v>21.977787546685583</v>
          </cell>
          <cell r="O542">
            <v>21.800809650328418</v>
          </cell>
          <cell r="P542">
            <v>21.800809650328418</v>
          </cell>
          <cell r="Q542">
            <v>21.312723977133263</v>
          </cell>
          <cell r="R542">
            <v>21.699516834228618</v>
          </cell>
        </row>
        <row r="543">
          <cell r="C543">
            <v>62300105</v>
          </cell>
          <cell r="D543" t="str">
            <v>صورة ملونة للمعدة</v>
          </cell>
          <cell r="E543" t="str">
            <v>صورة</v>
          </cell>
          <cell r="F543">
            <v>255.72991502825505</v>
          </cell>
          <cell r="G543">
            <v>255.72991502825505</v>
          </cell>
          <cell r="H543">
            <v>252.02380123904732</v>
          </cell>
          <cell r="I543">
            <v>252.02380123904732</v>
          </cell>
          <cell r="J543">
            <v>252.02380123904732</v>
          </cell>
          <cell r="K543">
            <v>251.28257848120577</v>
          </cell>
          <cell r="L543">
            <v>251.28257848120577</v>
          </cell>
          <cell r="M543">
            <v>249.05891020768112</v>
          </cell>
          <cell r="N543">
            <v>251.28257848120577</v>
          </cell>
          <cell r="O543">
            <v>249.05891020768112</v>
          </cell>
          <cell r="P543">
            <v>249.05891020768112</v>
          </cell>
          <cell r="Q543">
            <v>251.28257848120577</v>
          </cell>
          <cell r="R543">
            <v>251.65318986012653</v>
          </cell>
        </row>
        <row r="544">
          <cell r="C544">
            <v>62300201</v>
          </cell>
          <cell r="D544" t="str">
            <v>خدمات تدليك</v>
          </cell>
          <cell r="E544" t="str">
            <v>خدمة</v>
          </cell>
          <cell r="F544">
            <v>46.074315773205569</v>
          </cell>
          <cell r="G544">
            <v>46.074315773205569</v>
          </cell>
          <cell r="H544">
            <v>46.074315773205569</v>
          </cell>
          <cell r="I544">
            <v>46.074315773205569</v>
          </cell>
          <cell r="J544">
            <v>46.074315773205569</v>
          </cell>
          <cell r="K544">
            <v>46.074315773205569</v>
          </cell>
          <cell r="L544">
            <v>46.074315773205569</v>
          </cell>
          <cell r="M544">
            <v>46.074315773205569</v>
          </cell>
          <cell r="N544">
            <v>46.074315773205569</v>
          </cell>
          <cell r="O544">
            <v>46.074315773205569</v>
          </cell>
          <cell r="P544">
            <v>46.074315773205569</v>
          </cell>
          <cell r="Q544">
            <v>46.074315773205569</v>
          </cell>
          <cell r="R544">
            <v>46.074315773205569</v>
          </cell>
        </row>
        <row r="545">
          <cell r="C545">
            <v>63010102</v>
          </cell>
          <cell r="D545" t="str">
            <v>مبيت في غرفة مشتركة دون علاج - مستشفى حكومي</v>
          </cell>
          <cell r="E545" t="str">
            <v>ليلة واحدة</v>
          </cell>
          <cell r="F545">
            <v>405.72772069770656</v>
          </cell>
          <cell r="G545">
            <v>405.72772069770656</v>
          </cell>
          <cell r="H545">
            <v>405.72772069770656</v>
          </cell>
          <cell r="I545">
            <v>405.72772069770656</v>
          </cell>
          <cell r="J545">
            <v>405.72772069770656</v>
          </cell>
          <cell r="K545">
            <v>405.72772069770656</v>
          </cell>
          <cell r="L545">
            <v>405.72772069770656</v>
          </cell>
          <cell r="M545">
            <v>405.72772069770656</v>
          </cell>
          <cell r="N545">
            <v>405.72772069770656</v>
          </cell>
          <cell r="O545">
            <v>405.72772069770656</v>
          </cell>
          <cell r="P545">
            <v>405.72772069770656</v>
          </cell>
          <cell r="Q545">
            <v>405.72772069770656</v>
          </cell>
          <cell r="R545">
            <v>405.7277206977065</v>
          </cell>
        </row>
        <row r="546">
          <cell r="C546">
            <v>63010201</v>
          </cell>
          <cell r="D546" t="str">
            <v>اجرة طبيب / عملية جراحية  للزائدة - مستشفى حكومي</v>
          </cell>
          <cell r="E546" t="str">
            <v>ليلة واحدة</v>
          </cell>
          <cell r="F546">
            <v>460.73208536598383</v>
          </cell>
          <cell r="G546">
            <v>460.73208536598383</v>
          </cell>
          <cell r="H546">
            <v>460.73208536598383</v>
          </cell>
          <cell r="I546">
            <v>460.73208536598383</v>
          </cell>
          <cell r="J546">
            <v>460.73208536598383</v>
          </cell>
          <cell r="K546">
            <v>460.73208536598383</v>
          </cell>
          <cell r="L546">
            <v>460.73208536598383</v>
          </cell>
          <cell r="M546">
            <v>469.74724220811754</v>
          </cell>
          <cell r="N546">
            <v>460.73208536598383</v>
          </cell>
          <cell r="O546">
            <v>469.74724220811754</v>
          </cell>
          <cell r="P546">
            <v>469.74724220811754</v>
          </cell>
          <cell r="Q546">
            <v>460.73208536598383</v>
          </cell>
          <cell r="R546">
            <v>462.98587457651729</v>
          </cell>
        </row>
        <row r="547">
          <cell r="C547">
            <v>63020101</v>
          </cell>
          <cell r="D547" t="str">
            <v>مبيت في غرفة خاصة دون العلاج / مستشفى خاص</v>
          </cell>
          <cell r="E547" t="str">
            <v>ليلة واحدة</v>
          </cell>
          <cell r="F547">
            <v>414.39805706838968</v>
          </cell>
          <cell r="G547">
            <v>414.39805706838968</v>
          </cell>
          <cell r="H547">
            <v>431.47096675618678</v>
          </cell>
          <cell r="I547">
            <v>431.47096675618678</v>
          </cell>
          <cell r="J547">
            <v>431.47096675618678</v>
          </cell>
          <cell r="K547">
            <v>416.17314428068789</v>
          </cell>
          <cell r="L547">
            <v>416.17314428068789</v>
          </cell>
          <cell r="M547">
            <v>421.32891530878635</v>
          </cell>
          <cell r="N547">
            <v>416.17314428068789</v>
          </cell>
          <cell r="O547">
            <v>421.32891530878635</v>
          </cell>
          <cell r="P547">
            <v>421.32891530878635</v>
          </cell>
          <cell r="Q547">
            <v>416.17314428068789</v>
          </cell>
          <cell r="R547">
            <v>420.99069478787078</v>
          </cell>
        </row>
        <row r="548">
          <cell r="C548">
            <v>63020102</v>
          </cell>
          <cell r="D548" t="str">
            <v>مبيت في غرفة مشتركة دون علاج / مستشفى خاص</v>
          </cell>
          <cell r="E548" t="str">
            <v>ليلة واحدة</v>
          </cell>
          <cell r="F548">
            <v>249.01105072434683</v>
          </cell>
          <cell r="G548">
            <v>249.01105072434683</v>
          </cell>
          <cell r="H548">
            <v>256.90303418973309</v>
          </cell>
          <cell r="I548">
            <v>256.90303418973309</v>
          </cell>
          <cell r="J548">
            <v>256.90303418973309</v>
          </cell>
          <cell r="K548">
            <v>252.39396727725855</v>
          </cell>
          <cell r="L548">
            <v>252.39396727725855</v>
          </cell>
          <cell r="M548">
            <v>249.91331065426408</v>
          </cell>
          <cell r="N548">
            <v>252.39396727725855</v>
          </cell>
          <cell r="O548">
            <v>249.91331065426408</v>
          </cell>
          <cell r="P548">
            <v>249.91331065426408</v>
          </cell>
          <cell r="Q548">
            <v>249.01105072434683</v>
          </cell>
          <cell r="R548">
            <v>252.05534071140062</v>
          </cell>
        </row>
        <row r="549">
          <cell r="C549">
            <v>63020201</v>
          </cell>
          <cell r="D549" t="str">
            <v>اجرة طبيب / عملية جراحية  للزائدة / مستشفى خاص</v>
          </cell>
          <cell r="E549" t="str">
            <v>ساعة</v>
          </cell>
          <cell r="F549">
            <v>1242.3083978314999</v>
          </cell>
          <cell r="G549">
            <v>1242.3083978314999</v>
          </cell>
          <cell r="H549">
            <v>1228.3200198121156</v>
          </cell>
          <cell r="I549">
            <v>1228.3200198121156</v>
          </cell>
          <cell r="J549">
            <v>1228.3200198121156</v>
          </cell>
          <cell r="K549">
            <v>1208.013589546199</v>
          </cell>
          <cell r="L549">
            <v>1208.013589546199</v>
          </cell>
          <cell r="M549">
            <v>1198.5476748619587</v>
          </cell>
          <cell r="N549">
            <v>1208.013589546199</v>
          </cell>
          <cell r="O549">
            <v>1198.5476748619587</v>
          </cell>
          <cell r="P549">
            <v>1198.5476748619587</v>
          </cell>
          <cell r="Q549">
            <v>1226.0699518301014</v>
          </cell>
          <cell r="R549">
            <v>1217.9442166794934</v>
          </cell>
        </row>
        <row r="550">
          <cell r="C550">
            <v>71100103</v>
          </cell>
          <cell r="D550" t="str">
            <v>سياره فيات تايبو 2017 جير عادي 6+1 قوة ماتور 1600 خصوصي محرك ديزل اكافة المواصفات نتاج ايطاليا</v>
          </cell>
          <cell r="E550" t="str">
            <v>سيارة</v>
          </cell>
          <cell r="F550">
            <v>119520.65844295778</v>
          </cell>
          <cell r="G550">
            <v>119520.65844295778</v>
          </cell>
          <cell r="H550">
            <v>117304.86245959252</v>
          </cell>
          <cell r="I550">
            <v>117304.86245959252</v>
          </cell>
          <cell r="J550">
            <v>117304.86245959252</v>
          </cell>
          <cell r="K550">
            <v>117492.9629894363</v>
          </cell>
          <cell r="L550">
            <v>117492.9629894363</v>
          </cell>
          <cell r="M550">
            <v>119635.07834149855</v>
          </cell>
          <cell r="N550">
            <v>117492.9629894363</v>
          </cell>
          <cell r="O550">
            <v>119635.07834149855</v>
          </cell>
          <cell r="P550">
            <v>119635.07834149855</v>
          </cell>
          <cell r="Q550">
            <v>124290.38081488579</v>
          </cell>
          <cell r="R550">
            <v>118885.8674226986</v>
          </cell>
        </row>
        <row r="551">
          <cell r="C551">
            <v>71100104</v>
          </cell>
          <cell r="D551" t="str">
            <v>سيارة جولف موديل 2017  قوة ماتور 1400 جير اتوماتك - محرك بنزين - انتاج ألمانيا</v>
          </cell>
          <cell r="E551" t="str">
            <v>سيارة</v>
          </cell>
          <cell r="F551">
            <v>129455.36929972557</v>
          </cell>
          <cell r="G551">
            <v>129455.36929972557</v>
          </cell>
          <cell r="H551">
            <v>130782.16319248825</v>
          </cell>
          <cell r="I551">
            <v>130782.16319248825</v>
          </cell>
          <cell r="J551">
            <v>130782.16319248825</v>
          </cell>
          <cell r="K551">
            <v>141065.87073317071</v>
          </cell>
          <cell r="L551">
            <v>141065.87073317071</v>
          </cell>
          <cell r="M551">
            <v>141133.32761880188</v>
          </cell>
          <cell r="N551">
            <v>141065.87073317071</v>
          </cell>
          <cell r="O551">
            <v>141133.32761880188</v>
          </cell>
          <cell r="P551">
            <v>141133.32761880188</v>
          </cell>
          <cell r="Q551">
            <v>145938.35260086172</v>
          </cell>
          <cell r="R551">
            <v>136982.76465280799</v>
          </cell>
        </row>
        <row r="552">
          <cell r="C552">
            <v>71100106</v>
          </cell>
          <cell r="D552" t="str">
            <v>سيارة ACCENT  موديل 2017 قوة ماتور 1600 جير اتوماتك فل ابشن - محرك بنزين - انتاج كوريا</v>
          </cell>
          <cell r="E552" t="str">
            <v>سيارة</v>
          </cell>
          <cell r="F552">
            <v>89543.388203579816</v>
          </cell>
          <cell r="G552">
            <v>89543.388203579816</v>
          </cell>
          <cell r="H552">
            <v>89616.485743058205</v>
          </cell>
          <cell r="I552">
            <v>89616.485743058205</v>
          </cell>
          <cell r="J552">
            <v>89616.485743058205</v>
          </cell>
          <cell r="K552">
            <v>89798.163260507034</v>
          </cell>
          <cell r="L552">
            <v>89798.163260507034</v>
          </cell>
          <cell r="M552">
            <v>89847.66625781903</v>
          </cell>
          <cell r="N552">
            <v>89798.163260507034</v>
          </cell>
          <cell r="O552">
            <v>89847.66625781903</v>
          </cell>
          <cell r="P552">
            <v>89847.66625781903</v>
          </cell>
          <cell r="Q552">
            <v>90305.073145258109</v>
          </cell>
          <cell r="R552">
            <v>89764.899611380883</v>
          </cell>
        </row>
        <row r="553">
          <cell r="C553">
            <v>71100107</v>
          </cell>
          <cell r="D553" t="str">
            <v>سيارة كيا ريو موديل 2017 H5 قوة المحرك 1400 جير اتوماتك - محرك بنزين - انتاج كوريا</v>
          </cell>
          <cell r="E553" t="str">
            <v>سيارة</v>
          </cell>
          <cell r="F553">
            <v>90241.394954229632</v>
          </cell>
          <cell r="G553">
            <v>90241.394954229632</v>
          </cell>
          <cell r="H553">
            <v>93883.326955627854</v>
          </cell>
          <cell r="I553">
            <v>93883.326955627854</v>
          </cell>
          <cell r="J553">
            <v>93883.326955627854</v>
          </cell>
          <cell r="K553">
            <v>89884.357972461206</v>
          </cell>
          <cell r="L553">
            <v>89884.357972461206</v>
          </cell>
          <cell r="M553">
            <v>89934.154689086863</v>
          </cell>
          <cell r="N553">
            <v>89884.357972461206</v>
          </cell>
          <cell r="O553">
            <v>89934.154689086863</v>
          </cell>
          <cell r="P553">
            <v>89934.154689086863</v>
          </cell>
          <cell r="Q553">
            <v>97921.379565290801</v>
          </cell>
          <cell r="R553">
            <v>91625.807360439838</v>
          </cell>
        </row>
        <row r="554">
          <cell r="C554">
            <v>71100110</v>
          </cell>
          <cell r="D554" t="str">
            <v>سيارة جراند بونتو موديل 2017 قوة ماتور 1400 جير عادي - محرك بنزين - انتاج ايطاليا</v>
          </cell>
          <cell r="E554" t="str">
            <v>سيارة</v>
          </cell>
          <cell r="F554">
            <v>93173.552814319264</v>
          </cell>
          <cell r="G554">
            <v>93173.552814319264</v>
          </cell>
          <cell r="H554">
            <v>93238.050643270792</v>
          </cell>
          <cell r="I554">
            <v>93238.050643270792</v>
          </cell>
          <cell r="J554">
            <v>93238.050643270792</v>
          </cell>
          <cell r="K554">
            <v>93412.63403469164</v>
          </cell>
          <cell r="L554">
            <v>93412.63403469164</v>
          </cell>
          <cell r="M554">
            <v>93460.204043780177</v>
          </cell>
          <cell r="N554">
            <v>93412.63403469164</v>
          </cell>
          <cell r="O554">
            <v>93460.204043780177</v>
          </cell>
          <cell r="P554">
            <v>93460.204043780177</v>
          </cell>
          <cell r="Q554">
            <v>93899.750151574481</v>
          </cell>
          <cell r="R554">
            <v>93381.626828786742</v>
          </cell>
        </row>
        <row r="555">
          <cell r="C555">
            <v>71300101</v>
          </cell>
          <cell r="D555" t="str">
            <v>دراجة هوائية قطر 26 انش - ماونتين - الصين</v>
          </cell>
          <cell r="E555" t="str">
            <v>دراجة</v>
          </cell>
          <cell r="F555">
            <v>405.06480754322348</v>
          </cell>
          <cell r="G555">
            <v>401.60757860622687</v>
          </cell>
          <cell r="H555">
            <v>402.64742554288375</v>
          </cell>
          <cell r="I555">
            <v>409.91157751709352</v>
          </cell>
          <cell r="J555">
            <v>395.04004422325244</v>
          </cell>
          <cell r="K555">
            <v>398.50004376944685</v>
          </cell>
          <cell r="L555">
            <v>409.22419528985102</v>
          </cell>
          <cell r="M555">
            <v>400.922043451783</v>
          </cell>
          <cell r="N555">
            <v>409.22234821705246</v>
          </cell>
          <cell r="O555">
            <v>416.48834726406074</v>
          </cell>
          <cell r="P555">
            <v>418.56434699177743</v>
          </cell>
          <cell r="Q555">
            <v>415.7780254188566</v>
          </cell>
          <cell r="R555">
            <v>406.91423198629235</v>
          </cell>
        </row>
        <row r="556">
          <cell r="C556">
            <v>71300102</v>
          </cell>
          <cell r="D556" t="str">
            <v>دراجة هوائية قطر 20 انش -B.M.X -  الصين</v>
          </cell>
          <cell r="E556" t="str">
            <v>دراجة</v>
          </cell>
          <cell r="F556">
            <v>242.47388519850216</v>
          </cell>
          <cell r="G556">
            <v>251.14865237231425</v>
          </cell>
          <cell r="H556">
            <v>244.35593684650433</v>
          </cell>
          <cell r="I556">
            <v>245.31409056698897</v>
          </cell>
          <cell r="J556">
            <v>247.58403837442006</v>
          </cell>
          <cell r="K556">
            <v>252.20655074185393</v>
          </cell>
          <cell r="L556">
            <v>264.73106069408794</v>
          </cell>
          <cell r="M556">
            <v>261.70547119412845</v>
          </cell>
          <cell r="N556">
            <v>262.96588159162445</v>
          </cell>
          <cell r="O556">
            <v>261.72259909061199</v>
          </cell>
          <cell r="P556">
            <v>260.1085483266541</v>
          </cell>
          <cell r="Q556">
            <v>264.45123080940829</v>
          </cell>
          <cell r="R556">
            <v>254.89732881725823</v>
          </cell>
        </row>
        <row r="557">
          <cell r="C557">
            <v>72100101</v>
          </cell>
          <cell r="D557" t="str">
            <v>اطار ستيل 13/135 GR -  صيني</v>
          </cell>
          <cell r="E557" t="str">
            <v>اطار</v>
          </cell>
          <cell r="F557">
            <v>128.88393710915798</v>
          </cell>
          <cell r="G557">
            <v>128.88393710915798</v>
          </cell>
          <cell r="H557">
            <v>130.74468207519968</v>
          </cell>
          <cell r="I557">
            <v>130.12147971455732</v>
          </cell>
          <cell r="J557">
            <v>128.88393710915798</v>
          </cell>
          <cell r="K557">
            <v>133.21976728599839</v>
          </cell>
          <cell r="L557">
            <v>136.68488658111659</v>
          </cell>
          <cell r="M557">
            <v>134.45287883345509</v>
          </cell>
          <cell r="N557">
            <v>136.06168422047426</v>
          </cell>
          <cell r="O557">
            <v>137.54673534695348</v>
          </cell>
          <cell r="P557">
            <v>142.4969057685509</v>
          </cell>
          <cell r="Q557">
            <v>141.25936316315156</v>
          </cell>
          <cell r="R557">
            <v>134.10334952641094</v>
          </cell>
        </row>
        <row r="558">
          <cell r="C558">
            <v>72100103</v>
          </cell>
          <cell r="D558" t="str">
            <v>اطار ستيل 165/70/14 - هان كوك كوري</v>
          </cell>
          <cell r="E558" t="str">
            <v>اطار</v>
          </cell>
          <cell r="F558">
            <v>171.08351924364666</v>
          </cell>
          <cell r="G558">
            <v>172.16636902337109</v>
          </cell>
          <cell r="H558">
            <v>167.83496990447333</v>
          </cell>
          <cell r="I558">
            <v>176.49776814226885</v>
          </cell>
          <cell r="J558">
            <v>177.58061792199328</v>
          </cell>
          <cell r="K558">
            <v>173.79064369295776</v>
          </cell>
          <cell r="L558">
            <v>174.33206858281997</v>
          </cell>
          <cell r="M558">
            <v>179.74631748144216</v>
          </cell>
          <cell r="N558">
            <v>173.79064369295776</v>
          </cell>
          <cell r="O558">
            <v>181.91201704089104</v>
          </cell>
          <cell r="P558">
            <v>184.07771660033993</v>
          </cell>
          <cell r="Q558">
            <v>184.61914149020214</v>
          </cell>
          <cell r="R558">
            <v>176.45264940144702</v>
          </cell>
        </row>
        <row r="559">
          <cell r="C559">
            <v>72100104</v>
          </cell>
          <cell r="D559" t="str">
            <v>اطار ستيل 14/185 - هان كوك كوريا</v>
          </cell>
          <cell r="E559" t="str">
            <v>اطار</v>
          </cell>
          <cell r="F559">
            <v>244.89779478496411</v>
          </cell>
          <cell r="G559">
            <v>242.73209522551522</v>
          </cell>
          <cell r="H559">
            <v>252.47774324303518</v>
          </cell>
          <cell r="I559">
            <v>250.3120436835863</v>
          </cell>
          <cell r="J559">
            <v>251.39489346331075</v>
          </cell>
          <cell r="K559">
            <v>255.18486769234627</v>
          </cell>
          <cell r="L559">
            <v>257.24228227382275</v>
          </cell>
          <cell r="M559">
            <v>251.93631835317296</v>
          </cell>
          <cell r="N559">
            <v>253.45230804478717</v>
          </cell>
          <cell r="O559">
            <v>260.05769170110625</v>
          </cell>
          <cell r="P559">
            <v>260.05769170110625</v>
          </cell>
          <cell r="Q559">
            <v>258.97484192138182</v>
          </cell>
          <cell r="R559">
            <v>253.22671434067794</v>
          </cell>
        </row>
        <row r="560">
          <cell r="C560">
            <v>72100201</v>
          </cell>
          <cell r="D560" t="str">
            <v>بريك فيات امامي من 2006 فما فوق (بونتو)</v>
          </cell>
          <cell r="E560" t="str">
            <v>زوج</v>
          </cell>
          <cell r="F560">
            <v>56.632723297690887</v>
          </cell>
          <cell r="G560">
            <v>57.387312942431151</v>
          </cell>
          <cell r="H560">
            <v>56.165888368206517</v>
          </cell>
          <cell r="I560">
            <v>56.019664153471872</v>
          </cell>
          <cell r="J560">
            <v>54.585943828465368</v>
          </cell>
          <cell r="K560">
            <v>56.165888368206517</v>
          </cell>
          <cell r="L560">
            <v>57.10921530839672</v>
          </cell>
          <cell r="M560">
            <v>57.958038774464633</v>
          </cell>
          <cell r="N560">
            <v>57.426098017055189</v>
          </cell>
          <cell r="O560">
            <v>57.778823733838827</v>
          </cell>
          <cell r="P560">
            <v>56.80250596775744</v>
          </cell>
          <cell r="Q560">
            <v>59.033329018219511</v>
          </cell>
          <cell r="R560">
            <v>56.922119314850384</v>
          </cell>
        </row>
        <row r="561">
          <cell r="C561">
            <v>72100202</v>
          </cell>
          <cell r="D561" t="str">
            <v>مساحات 20 انش سيلكون - wurth - المانيا</v>
          </cell>
          <cell r="E561" t="str">
            <v>زوج</v>
          </cell>
          <cell r="F561">
            <v>50.600751846496905</v>
          </cell>
          <cell r="G561">
            <v>49.480657842585586</v>
          </cell>
          <cell r="H561">
            <v>48.663648098556138</v>
          </cell>
          <cell r="I561">
            <v>49.5716300051498</v>
          </cell>
          <cell r="J561">
            <v>49.29617177135313</v>
          </cell>
          <cell r="K561">
            <v>48.582040893352513</v>
          </cell>
          <cell r="L561">
            <v>48.095741435290172</v>
          </cell>
          <cell r="M561">
            <v>47.901890406697134</v>
          </cell>
          <cell r="N561">
            <v>48.745255303759777</v>
          </cell>
          <cell r="O561">
            <v>48.956096528025434</v>
          </cell>
          <cell r="P561">
            <v>49.377778976556755</v>
          </cell>
          <cell r="Q561">
            <v>49.945685639822727</v>
          </cell>
          <cell r="R561">
            <v>49.101445728970511</v>
          </cell>
        </row>
        <row r="562">
          <cell r="C562">
            <v>72100203</v>
          </cell>
          <cell r="D562" t="str">
            <v>بوجيات سيارة - الكتروني - روسي</v>
          </cell>
          <cell r="E562" t="str">
            <v>طقم</v>
          </cell>
          <cell r="F562">
            <v>44.454484942896379</v>
          </cell>
          <cell r="G562">
            <v>44.454484942896379</v>
          </cell>
          <cell r="H562">
            <v>44.726261597911339</v>
          </cell>
          <cell r="I562">
            <v>43.958197138086433</v>
          </cell>
          <cell r="J562">
            <v>43.958197138086433</v>
          </cell>
          <cell r="K562">
            <v>43.958197138086433</v>
          </cell>
          <cell r="L562">
            <v>43.608625514574989</v>
          </cell>
          <cell r="M562">
            <v>43.552018763823533</v>
          </cell>
          <cell r="N562">
            <v>43.364918490017246</v>
          </cell>
          <cell r="O562">
            <v>43.876961463233854</v>
          </cell>
          <cell r="P562">
            <v>43.364918490017246</v>
          </cell>
          <cell r="Q562">
            <v>44.389004436450463</v>
          </cell>
          <cell r="R562">
            <v>43.972189171340062</v>
          </cell>
        </row>
        <row r="563">
          <cell r="C563">
            <v>72100204</v>
          </cell>
          <cell r="D563" t="str">
            <v>بلاتين سيارة سوبارو - اليابان</v>
          </cell>
          <cell r="E563" t="str">
            <v>بلاتين</v>
          </cell>
          <cell r="F563">
            <v>17.869354760360032</v>
          </cell>
          <cell r="G563">
            <v>17.869354760360032</v>
          </cell>
          <cell r="H563">
            <v>17.733958399416402</v>
          </cell>
          <cell r="I563">
            <v>17.409501547388217</v>
          </cell>
          <cell r="J563">
            <v>17.944685306650968</v>
          </cell>
          <cell r="K563">
            <v>17.977179576592</v>
          </cell>
          <cell r="L563">
            <v>18.289318906978764</v>
          </cell>
          <cell r="M563">
            <v>17.928924019062592</v>
          </cell>
          <cell r="N563">
            <v>18.091395368767756</v>
          </cell>
          <cell r="O563">
            <v>18.042653963856207</v>
          </cell>
          <cell r="P563">
            <v>18.464593625707483</v>
          </cell>
          <cell r="Q563">
            <v>18.139650926297161</v>
          </cell>
          <cell r="R563">
            <v>17.980047596786466</v>
          </cell>
        </row>
        <row r="564">
          <cell r="C564">
            <v>72100206</v>
          </cell>
          <cell r="D564" t="str">
            <v>فلتر زيت اسكودا - اكتافيانيو - الاصلي - المانيا</v>
          </cell>
          <cell r="E564" t="str">
            <v>فلتر</v>
          </cell>
          <cell r="F564">
            <v>28.702711982109381</v>
          </cell>
          <cell r="G564">
            <v>28.68941887167896</v>
          </cell>
          <cell r="H564">
            <v>28.005764601897891</v>
          </cell>
          <cell r="I564">
            <v>27.395088022714759</v>
          </cell>
          <cell r="J564">
            <v>27.395088022714759</v>
          </cell>
          <cell r="K564">
            <v>27.965885270606623</v>
          </cell>
          <cell r="L564">
            <v>28.33809236265845</v>
          </cell>
          <cell r="M564">
            <v>27.873102331132433</v>
          </cell>
          <cell r="N564">
            <v>28.045912766727923</v>
          </cell>
          <cell r="O564">
            <v>28.629734291511443</v>
          </cell>
          <cell r="P564">
            <v>27.607508956062752</v>
          </cell>
          <cell r="Q564">
            <v>28.430606468593872</v>
          </cell>
          <cell r="R564">
            <v>28.08990949570077</v>
          </cell>
        </row>
        <row r="565">
          <cell r="C565">
            <v>72200102</v>
          </cell>
          <cell r="D565" t="str">
            <v>بنزين 95 بدون رصاص - اسرائيل</v>
          </cell>
          <cell r="E565" t="str">
            <v>1 لتر</v>
          </cell>
          <cell r="F565">
            <v>5.4973268646044229</v>
          </cell>
          <cell r="G565">
            <v>5.7045651908685509</v>
          </cell>
          <cell r="H565">
            <v>5.9248550636228519</v>
          </cell>
          <cell r="I565">
            <v>6.0328502120761671</v>
          </cell>
          <cell r="J565">
            <v>6.013140084830467</v>
          </cell>
          <cell r="K565">
            <v>6.0793317161511062</v>
          </cell>
          <cell r="L565">
            <v>6.1290418433968075</v>
          </cell>
          <cell r="M565">
            <v>6.200756822189188</v>
          </cell>
          <cell r="N565">
            <v>6.2231400848304661</v>
          </cell>
          <cell r="O565">
            <v>6.3321819282272731</v>
          </cell>
          <cell r="P565">
            <v>6.3702930257823107</v>
          </cell>
          <cell r="Q565">
            <v>6.3149436019631464</v>
          </cell>
          <cell r="R565">
            <v>6.0685355365452303</v>
          </cell>
        </row>
        <row r="566">
          <cell r="C566">
            <v>72200103</v>
          </cell>
          <cell r="D566" t="str">
            <v>بنزين 98 بدون رصاص -  اسرائيل</v>
          </cell>
          <cell r="E566" t="str">
            <v>1 لتر</v>
          </cell>
          <cell r="F566">
            <v>6.6984378401547984</v>
          </cell>
          <cell r="G566">
            <v>6.9056761664189281</v>
          </cell>
          <cell r="H566">
            <v>7.1259660391732247</v>
          </cell>
          <cell r="I566">
            <v>7.2411995138906704</v>
          </cell>
          <cell r="J566">
            <v>7.2214893866449712</v>
          </cell>
          <cell r="K566">
            <v>7.2876810179656077</v>
          </cell>
          <cell r="L566">
            <v>7.1799757422665884</v>
          </cell>
          <cell r="M566">
            <v>7.274073983700247</v>
          </cell>
          <cell r="N566">
            <v>7.274073983700247</v>
          </cell>
          <cell r="O566">
            <v>7.3910224372100792</v>
          </cell>
          <cell r="P566">
            <v>7.4926520306901807</v>
          </cell>
          <cell r="Q566">
            <v>7.437302606871012</v>
          </cell>
          <cell r="R566">
            <v>7.21079589572388</v>
          </cell>
        </row>
        <row r="567">
          <cell r="C567">
            <v>72200104</v>
          </cell>
          <cell r="D567" t="str">
            <v>سولار - اسرائيل</v>
          </cell>
          <cell r="E567" t="str">
            <v>1 لتر</v>
          </cell>
          <cell r="F567">
            <v>4.9879666074635418</v>
          </cell>
          <cell r="G567">
            <v>5.0280192132370685</v>
          </cell>
          <cell r="H567">
            <v>5.0396777049658636</v>
          </cell>
          <cell r="I567">
            <v>5.0466728000031402</v>
          </cell>
          <cell r="J567">
            <v>5.0401440446350154</v>
          </cell>
          <cell r="K567">
            <v>5.2287061925395975</v>
          </cell>
          <cell r="L567">
            <v>5.2468934396365174</v>
          </cell>
          <cell r="M567">
            <v>5.4487587983131229</v>
          </cell>
          <cell r="N567">
            <v>5.4487587983131229</v>
          </cell>
          <cell r="O567">
            <v>5.5453814311906253</v>
          </cell>
          <cell r="P567">
            <v>5.5325301778266445</v>
          </cell>
          <cell r="Q567">
            <v>5.5068408338629915</v>
          </cell>
          <cell r="R567">
            <v>5.2583625034989376</v>
          </cell>
        </row>
        <row r="568">
          <cell r="C568">
            <v>72200202</v>
          </cell>
          <cell r="D568" t="str">
            <v>زيت ماتور بنزين- كاسترول - اسرائيل</v>
          </cell>
          <cell r="E568" t="str">
            <v>علبة /1 لتر</v>
          </cell>
          <cell r="F568">
            <v>17.104675708195344</v>
          </cell>
          <cell r="G568">
            <v>17.588486300954102</v>
          </cell>
          <cell r="H568">
            <v>16.996559228734895</v>
          </cell>
          <cell r="I568">
            <v>16.996559228734895</v>
          </cell>
          <cell r="J568">
            <v>16.996559228734895</v>
          </cell>
          <cell r="K568">
            <v>17.379164334718762</v>
          </cell>
          <cell r="L568">
            <v>17.828192645115347</v>
          </cell>
          <cell r="M568">
            <v>17.445587539131484</v>
          </cell>
          <cell r="N568">
            <v>18.51369501178781</v>
          </cell>
          <cell r="O568">
            <v>18.184228469334123</v>
          </cell>
          <cell r="P568">
            <v>18.347368328511717</v>
          </cell>
          <cell r="Q568">
            <v>18.769827357143217</v>
          </cell>
          <cell r="R568">
            <v>17.679241948424718</v>
          </cell>
        </row>
        <row r="569">
          <cell r="C569">
            <v>72200203</v>
          </cell>
          <cell r="D569" t="str">
            <v>زيت ماتور ديزل - باز - اسرائيل</v>
          </cell>
          <cell r="E569" t="str">
            <v>علبة / 4 لتر</v>
          </cell>
          <cell r="F569">
            <v>51.930248007661298</v>
          </cell>
          <cell r="G569">
            <v>51.930248007661298</v>
          </cell>
          <cell r="H569">
            <v>51.930248007661298</v>
          </cell>
          <cell r="I569">
            <v>50.782432689709708</v>
          </cell>
          <cell r="J569">
            <v>51.930248007661298</v>
          </cell>
          <cell r="K569">
            <v>54.225878643564478</v>
          </cell>
          <cell r="L569">
            <v>56.441801434172397</v>
          </cell>
          <cell r="M569">
            <v>57.844693029918716</v>
          </cell>
          <cell r="N569">
            <v>57.095416938443456</v>
          </cell>
          <cell r="O569">
            <v>57.844693029918716</v>
          </cell>
          <cell r="P569">
            <v>58.992508347870306</v>
          </cell>
          <cell r="Q569">
            <v>58.992508347870306</v>
          </cell>
          <cell r="R569">
            <v>54.995077041009438</v>
          </cell>
        </row>
        <row r="570">
          <cell r="C570">
            <v>72200205</v>
          </cell>
          <cell r="D570" t="str">
            <v>زيت بريك - أمريكي</v>
          </cell>
          <cell r="E570" t="str">
            <v>علبه/330 مل</v>
          </cell>
          <cell r="F570">
            <v>10.067506004422169</v>
          </cell>
          <cell r="G570">
            <v>10.045767501159824</v>
          </cell>
          <cell r="H570">
            <v>10.032519684684395</v>
          </cell>
          <cell r="I570">
            <v>10.03976585243851</v>
          </cell>
          <cell r="J570">
            <v>10.061504355700857</v>
          </cell>
          <cell r="K570">
            <v>10.185561727077941</v>
          </cell>
          <cell r="L570">
            <v>10.127010705340268</v>
          </cell>
          <cell r="M570">
            <v>10.374834608242063</v>
          </cell>
          <cell r="N570">
            <v>10.119764537586153</v>
          </cell>
          <cell r="O570">
            <v>9.9667224951926077</v>
          </cell>
          <cell r="P570">
            <v>9.9667224951926077</v>
          </cell>
          <cell r="Q570">
            <v>9.9739686629467226</v>
          </cell>
          <cell r="R570">
            <v>10.08013738583201</v>
          </cell>
        </row>
        <row r="571">
          <cell r="C571">
            <v>72300101</v>
          </cell>
          <cell r="D571" t="str">
            <v>اصلاح ميزان سيارة</v>
          </cell>
          <cell r="E571" t="str">
            <v>اصلاح</v>
          </cell>
          <cell r="F571">
            <v>41.02460039130812</v>
          </cell>
          <cell r="G571">
            <v>41.02460039130812</v>
          </cell>
          <cell r="H571">
            <v>40.87728759663932</v>
          </cell>
          <cell r="I571">
            <v>40.87728759663932</v>
          </cell>
          <cell r="J571">
            <v>40.87728759663932</v>
          </cell>
          <cell r="K571">
            <v>44.844849295636756</v>
          </cell>
          <cell r="L571">
            <v>44.844849295636756</v>
          </cell>
          <cell r="M571">
            <v>50.796191844132906</v>
          </cell>
          <cell r="N571">
            <v>44.844849295636756</v>
          </cell>
          <cell r="O571">
            <v>50.796191844132906</v>
          </cell>
          <cell r="P571">
            <v>50.796191844132906</v>
          </cell>
          <cell r="Q571">
            <v>54.102493259964099</v>
          </cell>
          <cell r="R571">
            <v>45.475556687650617</v>
          </cell>
        </row>
        <row r="572">
          <cell r="C572">
            <v>72300102</v>
          </cell>
          <cell r="D572" t="str">
            <v>اجرة تركيب بريكات امامي وخلفي سياره بولو صغيره</v>
          </cell>
          <cell r="E572" t="str">
            <v>تركيب</v>
          </cell>
          <cell r="F572">
            <v>57.642995285299143</v>
          </cell>
          <cell r="G572">
            <v>57.642995285299143</v>
          </cell>
          <cell r="H572">
            <v>57.348369695961537</v>
          </cell>
          <cell r="I572">
            <v>57.348369695961537</v>
          </cell>
          <cell r="J572">
            <v>57.348369695961537</v>
          </cell>
          <cell r="K572">
            <v>56.845650532587605</v>
          </cell>
          <cell r="L572">
            <v>56.845650532587605</v>
          </cell>
          <cell r="M572">
            <v>57.201056901292731</v>
          </cell>
          <cell r="N572">
            <v>56.845650532587605</v>
          </cell>
          <cell r="O572">
            <v>57.201056901292731</v>
          </cell>
          <cell r="P572">
            <v>57.201056901292731</v>
          </cell>
          <cell r="Q572">
            <v>58.293027243341882</v>
          </cell>
          <cell r="R572">
            <v>57.313687433622157</v>
          </cell>
        </row>
        <row r="573">
          <cell r="C573">
            <v>72300201</v>
          </cell>
          <cell r="D573" t="str">
            <v>غسيل بودي سيارة</v>
          </cell>
          <cell r="E573" t="str">
            <v>غسيل</v>
          </cell>
          <cell r="F573">
            <v>23.755797208655515</v>
          </cell>
          <cell r="G573">
            <v>23.755797208655515</v>
          </cell>
          <cell r="H573">
            <v>23.755797208655515</v>
          </cell>
          <cell r="I573">
            <v>23.755797208655515</v>
          </cell>
          <cell r="J573">
            <v>23.755797208655515</v>
          </cell>
          <cell r="K573">
            <v>23.388430384674272</v>
          </cell>
          <cell r="L573">
            <v>23.388430384674272</v>
          </cell>
          <cell r="M573">
            <v>24.123164032636762</v>
          </cell>
          <cell r="N573">
            <v>23.388430384674272</v>
          </cell>
          <cell r="O573">
            <v>24.123164032636762</v>
          </cell>
          <cell r="P573">
            <v>24.123164032636762</v>
          </cell>
          <cell r="Q573">
            <v>25.22526450458049</v>
          </cell>
          <cell r="R573">
            <v>23.878252816649265</v>
          </cell>
        </row>
        <row r="574">
          <cell r="C574">
            <v>72400102</v>
          </cell>
          <cell r="D574" t="str">
            <v>اجرة موقف سيارة لمرة واحدة</v>
          </cell>
          <cell r="E574" t="str">
            <v>اجرة</v>
          </cell>
          <cell r="F574">
            <v>9.6443763973205208</v>
          </cell>
          <cell r="G574">
            <v>9.6443763973205208</v>
          </cell>
          <cell r="H574">
            <v>9.6443763973205208</v>
          </cell>
          <cell r="I574">
            <v>9.6443763973205208</v>
          </cell>
          <cell r="J574">
            <v>9.6443763973205208</v>
          </cell>
          <cell r="K574">
            <v>10.719409176169446</v>
          </cell>
          <cell r="L574">
            <v>10.719409176169446</v>
          </cell>
          <cell r="M574">
            <v>10.181892786744983</v>
          </cell>
          <cell r="N574">
            <v>10.719409176169446</v>
          </cell>
          <cell r="O574">
            <v>10.181892786744983</v>
          </cell>
          <cell r="P574">
            <v>10.181892786744983</v>
          </cell>
          <cell r="Q574">
            <v>10.719409176169446</v>
          </cell>
          <cell r="R574">
            <v>10.137099754292946</v>
          </cell>
        </row>
        <row r="575">
          <cell r="C575">
            <v>72400201</v>
          </cell>
          <cell r="D575" t="str">
            <v>درس تعليم سيارة خصوصي</v>
          </cell>
          <cell r="E575" t="str">
            <v>درس / 40 دقيقة</v>
          </cell>
          <cell r="F575">
            <v>95.159521882919265</v>
          </cell>
          <cell r="G575">
            <v>95.159521882919265</v>
          </cell>
          <cell r="H575">
            <v>95.208833644571257</v>
          </cell>
          <cell r="I575">
            <v>95.208833644571257</v>
          </cell>
          <cell r="J575">
            <v>95.208833644571257</v>
          </cell>
          <cell r="K575">
            <v>97.217080232014808</v>
          </cell>
          <cell r="L575">
            <v>97.217080232014808</v>
          </cell>
          <cell r="M575">
            <v>96.757273546526392</v>
          </cell>
          <cell r="N575">
            <v>97.217080232014808</v>
          </cell>
          <cell r="O575">
            <v>96.757273546526392</v>
          </cell>
          <cell r="P575">
            <v>96.757273546526392</v>
          </cell>
          <cell r="Q575">
            <v>97.217080232014808</v>
          </cell>
          <cell r="R575">
            <v>96.2571405222659</v>
          </cell>
        </row>
        <row r="576">
          <cell r="C576">
            <v>73200103</v>
          </cell>
          <cell r="D576" t="str">
            <v>اجرة تاكسي مشترك طولكرم - نابلس</v>
          </cell>
          <cell r="E576" t="str">
            <v>سفرة</v>
          </cell>
          <cell r="F576">
            <v>12.000000000000002</v>
          </cell>
          <cell r="G576">
            <v>12.000000000000002</v>
          </cell>
          <cell r="H576">
            <v>12.000000000000002</v>
          </cell>
          <cell r="I576">
            <v>12.000000000000002</v>
          </cell>
          <cell r="J576">
            <v>12.000000000000002</v>
          </cell>
          <cell r="K576">
            <v>10</v>
          </cell>
          <cell r="L576">
            <v>10</v>
          </cell>
          <cell r="M576">
            <v>10</v>
          </cell>
          <cell r="N576">
            <v>10</v>
          </cell>
          <cell r="O576">
            <v>10</v>
          </cell>
          <cell r="P576">
            <v>10</v>
          </cell>
          <cell r="Q576">
            <v>10</v>
          </cell>
          <cell r="R576">
            <v>10.833333333333334</v>
          </cell>
        </row>
        <row r="577">
          <cell r="C577">
            <v>73200105</v>
          </cell>
          <cell r="D577" t="str">
            <v>اجرة تاكسي مشترك قلقيلية-نابلس</v>
          </cell>
          <cell r="E577" t="str">
            <v>سفرة</v>
          </cell>
          <cell r="F577">
            <v>14</v>
          </cell>
          <cell r="G577">
            <v>14</v>
          </cell>
          <cell r="H577">
            <v>14</v>
          </cell>
          <cell r="I577">
            <v>14</v>
          </cell>
          <cell r="J577">
            <v>14</v>
          </cell>
          <cell r="K577">
            <v>11.5</v>
          </cell>
          <cell r="L577">
            <v>11.5</v>
          </cell>
          <cell r="M577">
            <v>11.5</v>
          </cell>
          <cell r="N577">
            <v>11.5</v>
          </cell>
          <cell r="O577">
            <v>11.5</v>
          </cell>
          <cell r="P577">
            <v>11.5</v>
          </cell>
          <cell r="Q577">
            <v>11.5</v>
          </cell>
          <cell r="R577">
            <v>12.541666666666666</v>
          </cell>
        </row>
        <row r="578">
          <cell r="C578">
            <v>73200109</v>
          </cell>
          <cell r="D578" t="str">
            <v>اجرة تاكسي مشترك نابلس -رام الله</v>
          </cell>
          <cell r="E578" t="str">
            <v>سفرة</v>
          </cell>
          <cell r="F578">
            <v>20</v>
          </cell>
          <cell r="G578">
            <v>20</v>
          </cell>
          <cell r="H578">
            <v>21</v>
          </cell>
          <cell r="I578">
            <v>21</v>
          </cell>
          <cell r="J578">
            <v>21</v>
          </cell>
          <cell r="K578">
            <v>17</v>
          </cell>
          <cell r="L578">
            <v>17</v>
          </cell>
          <cell r="M578">
            <v>17</v>
          </cell>
          <cell r="N578">
            <v>17</v>
          </cell>
          <cell r="O578">
            <v>17</v>
          </cell>
          <cell r="P578">
            <v>17</v>
          </cell>
          <cell r="Q578">
            <v>17</v>
          </cell>
          <cell r="R578">
            <v>18.5</v>
          </cell>
        </row>
        <row r="579">
          <cell r="C579">
            <v>73200112</v>
          </cell>
          <cell r="D579" t="str">
            <v>اجرة تاكسي مشترك رام الله - عناتا - القدس</v>
          </cell>
          <cell r="E579" t="str">
            <v>سفرة</v>
          </cell>
          <cell r="F579">
            <v>7.4999999999999991</v>
          </cell>
          <cell r="G579">
            <v>7.4999999999999991</v>
          </cell>
          <cell r="H579">
            <v>7.4999999999999991</v>
          </cell>
          <cell r="I579">
            <v>7.4999999999999991</v>
          </cell>
          <cell r="J579">
            <v>7.4999999999999991</v>
          </cell>
          <cell r="K579">
            <v>6.0427568073649267</v>
          </cell>
          <cell r="L579">
            <v>6.0427568073649267</v>
          </cell>
          <cell r="M579">
            <v>6.0427568073649267</v>
          </cell>
          <cell r="N579">
            <v>6.0427568073649267</v>
          </cell>
          <cell r="O579">
            <v>6.0427568073649267</v>
          </cell>
          <cell r="P579">
            <v>6.0427568073649267</v>
          </cell>
          <cell r="Q579">
            <v>6.0427568073649267</v>
          </cell>
          <cell r="R579">
            <v>6.6499414709628724</v>
          </cell>
        </row>
        <row r="580">
          <cell r="C580">
            <v>73200113</v>
          </cell>
          <cell r="D580" t="str">
            <v>اجرة تاكسي مشترك رام الله - اريحا</v>
          </cell>
          <cell r="E580" t="str">
            <v>سفرة</v>
          </cell>
          <cell r="F580">
            <v>18</v>
          </cell>
          <cell r="G580">
            <v>18</v>
          </cell>
          <cell r="H580">
            <v>18</v>
          </cell>
          <cell r="I580">
            <v>18</v>
          </cell>
          <cell r="J580">
            <v>18</v>
          </cell>
          <cell r="K580">
            <v>18</v>
          </cell>
          <cell r="L580">
            <v>18</v>
          </cell>
          <cell r="M580">
            <v>18</v>
          </cell>
          <cell r="N580">
            <v>18</v>
          </cell>
          <cell r="O580">
            <v>18</v>
          </cell>
          <cell r="P580">
            <v>18</v>
          </cell>
          <cell r="Q580">
            <v>18</v>
          </cell>
          <cell r="R580">
            <v>18</v>
          </cell>
        </row>
        <row r="581">
          <cell r="C581">
            <v>73200114</v>
          </cell>
          <cell r="D581" t="str">
            <v>اجرة تاكسي مشترك بيت لحم - رام الله</v>
          </cell>
          <cell r="E581" t="str">
            <v>سفرة</v>
          </cell>
          <cell r="F581">
            <v>21</v>
          </cell>
          <cell r="G581">
            <v>21</v>
          </cell>
          <cell r="H581">
            <v>21</v>
          </cell>
          <cell r="I581">
            <v>21</v>
          </cell>
          <cell r="J581">
            <v>21</v>
          </cell>
          <cell r="K581">
            <v>21</v>
          </cell>
          <cell r="L581">
            <v>21</v>
          </cell>
          <cell r="M581">
            <v>21</v>
          </cell>
          <cell r="N581">
            <v>21</v>
          </cell>
          <cell r="O581">
            <v>21</v>
          </cell>
          <cell r="P581">
            <v>21</v>
          </cell>
          <cell r="Q581">
            <v>21</v>
          </cell>
          <cell r="R581">
            <v>21</v>
          </cell>
        </row>
        <row r="582">
          <cell r="C582">
            <v>73200115</v>
          </cell>
          <cell r="D582" t="str">
            <v>اجرة تاكسي مشترك بيت لحم - الخليل</v>
          </cell>
          <cell r="E582" t="str">
            <v>سفرة</v>
          </cell>
          <cell r="F582">
            <v>10</v>
          </cell>
          <cell r="G582">
            <v>10</v>
          </cell>
          <cell r="H582">
            <v>10</v>
          </cell>
          <cell r="I582">
            <v>10</v>
          </cell>
          <cell r="J582">
            <v>10</v>
          </cell>
          <cell r="K582">
            <v>9.5</v>
          </cell>
          <cell r="L582">
            <v>9.5</v>
          </cell>
          <cell r="M582">
            <v>9.5</v>
          </cell>
          <cell r="N582">
            <v>9.5</v>
          </cell>
          <cell r="O582">
            <v>9.5</v>
          </cell>
          <cell r="P582">
            <v>9.5</v>
          </cell>
          <cell r="Q582">
            <v>9.5</v>
          </cell>
          <cell r="R582">
            <v>9.7083333333333339</v>
          </cell>
        </row>
        <row r="583">
          <cell r="C583">
            <v>73200116</v>
          </cell>
          <cell r="D583" t="str">
            <v>أجرة تاكسي طلب داخل مدينة غزة</v>
          </cell>
          <cell r="E583" t="str">
            <v>سفرة</v>
          </cell>
          <cell r="F583">
            <v>10</v>
          </cell>
          <cell r="G583">
            <v>10</v>
          </cell>
          <cell r="H583">
            <v>10</v>
          </cell>
          <cell r="I583">
            <v>10</v>
          </cell>
          <cell r="J583">
            <v>10</v>
          </cell>
          <cell r="K583">
            <v>10</v>
          </cell>
          <cell r="L583">
            <v>10</v>
          </cell>
          <cell r="M583">
            <v>10</v>
          </cell>
          <cell r="N583">
            <v>10</v>
          </cell>
          <cell r="O583">
            <v>10</v>
          </cell>
          <cell r="P583">
            <v>10</v>
          </cell>
          <cell r="Q583">
            <v>10</v>
          </cell>
          <cell r="R583">
            <v>10</v>
          </cell>
        </row>
        <row r="584">
          <cell r="C584">
            <v>73200117</v>
          </cell>
          <cell r="D584" t="str">
            <v>أجرة تاكسي مشترك داخل مدينة غزة</v>
          </cell>
          <cell r="E584" t="str">
            <v>سفرة</v>
          </cell>
          <cell r="F584">
            <v>2</v>
          </cell>
          <cell r="G584">
            <v>2</v>
          </cell>
          <cell r="H584">
            <v>2</v>
          </cell>
          <cell r="I584">
            <v>2</v>
          </cell>
          <cell r="J584">
            <v>2</v>
          </cell>
          <cell r="K584">
            <v>2</v>
          </cell>
          <cell r="L584">
            <v>2</v>
          </cell>
          <cell r="M584">
            <v>2</v>
          </cell>
          <cell r="N584">
            <v>2</v>
          </cell>
          <cell r="O584">
            <v>2</v>
          </cell>
          <cell r="P584">
            <v>2</v>
          </cell>
          <cell r="Q584">
            <v>2</v>
          </cell>
          <cell r="R584">
            <v>2</v>
          </cell>
        </row>
        <row r="585">
          <cell r="C585">
            <v>73200120</v>
          </cell>
          <cell r="D585" t="str">
            <v>أجرة تاكسي مشترك غزة - خان يونس</v>
          </cell>
          <cell r="E585" t="str">
            <v>سفرة</v>
          </cell>
          <cell r="F585">
            <v>6</v>
          </cell>
          <cell r="G585">
            <v>6</v>
          </cell>
          <cell r="H585">
            <v>6</v>
          </cell>
          <cell r="I585">
            <v>6</v>
          </cell>
          <cell r="J585">
            <v>6</v>
          </cell>
          <cell r="K585">
            <v>6</v>
          </cell>
          <cell r="L585">
            <v>6</v>
          </cell>
          <cell r="M585">
            <v>6</v>
          </cell>
          <cell r="N585">
            <v>6</v>
          </cell>
          <cell r="O585">
            <v>6</v>
          </cell>
          <cell r="P585">
            <v>6</v>
          </cell>
          <cell r="Q585">
            <v>6</v>
          </cell>
          <cell r="R585">
            <v>6</v>
          </cell>
        </row>
        <row r="586">
          <cell r="C586">
            <v>73200121</v>
          </cell>
          <cell r="D586" t="str">
            <v>أجرة تاكسي مشترك النصيرات - غزة</v>
          </cell>
          <cell r="E586" t="str">
            <v>سفرة</v>
          </cell>
          <cell r="F586">
            <v>4</v>
          </cell>
          <cell r="G586">
            <v>4</v>
          </cell>
          <cell r="H586">
            <v>4</v>
          </cell>
          <cell r="I586">
            <v>4</v>
          </cell>
          <cell r="J586">
            <v>4</v>
          </cell>
          <cell r="K586">
            <v>3</v>
          </cell>
          <cell r="L586">
            <v>3</v>
          </cell>
          <cell r="M586">
            <v>3</v>
          </cell>
          <cell r="N586">
            <v>3</v>
          </cell>
          <cell r="O586">
            <v>3</v>
          </cell>
          <cell r="P586">
            <v>3</v>
          </cell>
          <cell r="Q586">
            <v>3</v>
          </cell>
          <cell r="R586">
            <v>3.4166666666666665</v>
          </cell>
        </row>
        <row r="587">
          <cell r="C587">
            <v>73200203</v>
          </cell>
          <cell r="D587" t="str">
            <v>اجرة باص طولكرم - نابلس</v>
          </cell>
          <cell r="E587" t="str">
            <v>سفرة</v>
          </cell>
          <cell r="F587">
            <v>9</v>
          </cell>
          <cell r="G587">
            <v>9</v>
          </cell>
          <cell r="H587">
            <v>9</v>
          </cell>
          <cell r="I587">
            <v>9</v>
          </cell>
          <cell r="J587">
            <v>9</v>
          </cell>
          <cell r="K587">
            <v>7</v>
          </cell>
          <cell r="L587">
            <v>7</v>
          </cell>
          <cell r="M587">
            <v>7</v>
          </cell>
          <cell r="N587">
            <v>7</v>
          </cell>
          <cell r="O587">
            <v>7</v>
          </cell>
          <cell r="P587">
            <v>7</v>
          </cell>
          <cell r="Q587">
            <v>7</v>
          </cell>
          <cell r="R587">
            <v>7.833333333333333</v>
          </cell>
        </row>
        <row r="588">
          <cell r="C588">
            <v>73200204</v>
          </cell>
          <cell r="D588" t="str">
            <v>اجرة باص طولكرم - رام الله</v>
          </cell>
          <cell r="E588" t="str">
            <v>سفرة</v>
          </cell>
          <cell r="F588">
            <v>20</v>
          </cell>
          <cell r="G588">
            <v>20</v>
          </cell>
          <cell r="H588">
            <v>20</v>
          </cell>
          <cell r="I588">
            <v>20</v>
          </cell>
          <cell r="J588">
            <v>20</v>
          </cell>
          <cell r="K588">
            <v>17.5</v>
          </cell>
          <cell r="L588">
            <v>17.5</v>
          </cell>
          <cell r="M588">
            <v>18</v>
          </cell>
          <cell r="N588">
            <v>17.5</v>
          </cell>
          <cell r="O588">
            <v>18</v>
          </cell>
          <cell r="P588">
            <v>18</v>
          </cell>
          <cell r="Q588">
            <v>18</v>
          </cell>
          <cell r="R588">
            <v>18.708333333333332</v>
          </cell>
        </row>
        <row r="589">
          <cell r="C589">
            <v>73200206</v>
          </cell>
          <cell r="D589" t="str">
            <v>اجرة باص قلقيلية - نابلس</v>
          </cell>
          <cell r="E589" t="str">
            <v>سفرة</v>
          </cell>
          <cell r="F589">
            <v>10</v>
          </cell>
          <cell r="G589">
            <v>10</v>
          </cell>
          <cell r="H589">
            <v>14</v>
          </cell>
          <cell r="I589">
            <v>14</v>
          </cell>
          <cell r="J589">
            <v>14</v>
          </cell>
          <cell r="K589">
            <v>8.5</v>
          </cell>
          <cell r="L589">
            <v>8.5</v>
          </cell>
          <cell r="M589">
            <v>8.5</v>
          </cell>
          <cell r="N589">
            <v>8.5</v>
          </cell>
          <cell r="O589">
            <v>8.5</v>
          </cell>
          <cell r="P589">
            <v>8.5</v>
          </cell>
          <cell r="Q589">
            <v>8.5</v>
          </cell>
          <cell r="R589">
            <v>10.125</v>
          </cell>
        </row>
        <row r="590">
          <cell r="C590">
            <v>73200208</v>
          </cell>
          <cell r="D590" t="str">
            <v>اجرة باص نابلس -جنين</v>
          </cell>
          <cell r="E590" t="str">
            <v>سفرة</v>
          </cell>
          <cell r="F590">
            <v>13</v>
          </cell>
          <cell r="G590">
            <v>13</v>
          </cell>
          <cell r="H590">
            <v>20</v>
          </cell>
          <cell r="I590">
            <v>20</v>
          </cell>
          <cell r="J590">
            <v>20</v>
          </cell>
          <cell r="K590">
            <v>10.5</v>
          </cell>
          <cell r="L590">
            <v>10.5</v>
          </cell>
          <cell r="M590">
            <v>10.5</v>
          </cell>
          <cell r="N590">
            <v>10.5</v>
          </cell>
          <cell r="O590">
            <v>10.5</v>
          </cell>
          <cell r="P590">
            <v>10.5</v>
          </cell>
          <cell r="Q590">
            <v>10.5</v>
          </cell>
          <cell r="R590">
            <v>13.291666666666666</v>
          </cell>
        </row>
        <row r="591">
          <cell r="C591">
            <v>73200209</v>
          </cell>
          <cell r="D591" t="str">
            <v>اجرة باص نابلس -رام الله</v>
          </cell>
          <cell r="E591" t="str">
            <v>سفرة</v>
          </cell>
          <cell r="F591">
            <v>13</v>
          </cell>
          <cell r="G591">
            <v>13</v>
          </cell>
          <cell r="H591">
            <v>14</v>
          </cell>
          <cell r="I591">
            <v>14</v>
          </cell>
          <cell r="J591">
            <v>14</v>
          </cell>
          <cell r="K591">
            <v>11.5</v>
          </cell>
          <cell r="L591">
            <v>11.5</v>
          </cell>
          <cell r="M591">
            <v>11.5</v>
          </cell>
          <cell r="N591">
            <v>11.5</v>
          </cell>
          <cell r="O591">
            <v>11.5</v>
          </cell>
          <cell r="P591">
            <v>11.5</v>
          </cell>
          <cell r="Q591">
            <v>11.5</v>
          </cell>
          <cell r="R591">
            <v>12.375</v>
          </cell>
        </row>
        <row r="592">
          <cell r="C592">
            <v>73200210</v>
          </cell>
          <cell r="D592" t="str">
            <v>اجرة باص رام الله - القدس (مباشر)</v>
          </cell>
          <cell r="E592" t="str">
            <v>سفرة</v>
          </cell>
          <cell r="F592">
            <v>8</v>
          </cell>
          <cell r="G592">
            <v>8</v>
          </cell>
          <cell r="H592">
            <v>8</v>
          </cell>
          <cell r="I592">
            <v>8</v>
          </cell>
          <cell r="J592">
            <v>8</v>
          </cell>
          <cell r="K592">
            <v>8</v>
          </cell>
          <cell r="L592">
            <v>8</v>
          </cell>
          <cell r="M592">
            <v>8</v>
          </cell>
          <cell r="N592">
            <v>8</v>
          </cell>
          <cell r="O592">
            <v>8</v>
          </cell>
          <cell r="P592">
            <v>8</v>
          </cell>
          <cell r="Q592">
            <v>8</v>
          </cell>
          <cell r="R592">
            <v>8</v>
          </cell>
        </row>
        <row r="593">
          <cell r="C593">
            <v>73200214</v>
          </cell>
          <cell r="D593" t="str">
            <v>أجرة باص دير البلح - غزة</v>
          </cell>
          <cell r="E593" t="str">
            <v>سفرة</v>
          </cell>
          <cell r="F593">
            <v>5</v>
          </cell>
          <cell r="G593">
            <v>5</v>
          </cell>
          <cell r="H593">
            <v>5</v>
          </cell>
          <cell r="I593">
            <v>5</v>
          </cell>
          <cell r="J593">
            <v>5</v>
          </cell>
          <cell r="K593">
            <v>3</v>
          </cell>
          <cell r="L593">
            <v>3</v>
          </cell>
          <cell r="M593">
            <v>3</v>
          </cell>
          <cell r="N593">
            <v>3</v>
          </cell>
          <cell r="O593">
            <v>3</v>
          </cell>
          <cell r="P593">
            <v>3</v>
          </cell>
          <cell r="Q593">
            <v>3</v>
          </cell>
          <cell r="R593">
            <v>3.8333333333333335</v>
          </cell>
        </row>
        <row r="594">
          <cell r="C594">
            <v>73300102</v>
          </cell>
          <cell r="D594" t="str">
            <v>تذكرة طائرة ذهاب واياب – درجة اقتصادية – الخطوط الملكية الاردنية – من عمان الى الامارات مباشرة (من تاريخ الزيارة لمدة اسبوع 7 ايام)</v>
          </cell>
          <cell r="E594" t="str">
            <v>ذهاب واياب</v>
          </cell>
          <cell r="F594">
            <v>1608.7235690665125</v>
          </cell>
          <cell r="G594">
            <v>1598.3780979117296</v>
          </cell>
          <cell r="H594">
            <v>1531.6286464299599</v>
          </cell>
          <cell r="I594">
            <v>1531.8192896487255</v>
          </cell>
          <cell r="J594">
            <v>1531.1632353803734</v>
          </cell>
          <cell r="K594">
            <v>1717.6793162829995</v>
          </cell>
          <cell r="L594">
            <v>1734.4029140441139</v>
          </cell>
          <cell r="M594">
            <v>1498.8647576249741</v>
          </cell>
          <cell r="N594">
            <v>1688.3898841554751</v>
          </cell>
          <cell r="O594">
            <v>1504.2439965445164</v>
          </cell>
          <cell r="P594">
            <v>1564.8366171836819</v>
          </cell>
          <cell r="Q594">
            <v>1633.4452486056514</v>
          </cell>
          <cell r="R594">
            <v>1595.2979644065597</v>
          </cell>
        </row>
        <row r="595">
          <cell r="C595">
            <v>73300103</v>
          </cell>
          <cell r="D595" t="str">
            <v>تذكرة طائرة ذهاب اياب - درجة اقتصادية - الخطوط الملكية الاردنية - من عمان  الى لندن مباشرة (من تاريخ الزيارة لمدة 7 أيام</v>
          </cell>
          <cell r="E595" t="str">
            <v>ذهاب واياب</v>
          </cell>
          <cell r="F595">
            <v>3614.1873656663943</v>
          </cell>
          <cell r="G595">
            <v>3600.1578974662498</v>
          </cell>
          <cell r="H595">
            <v>3320.7459709923805</v>
          </cell>
          <cell r="I595">
            <v>3344.6713665296866</v>
          </cell>
          <cell r="J595">
            <v>3139.1245176836828</v>
          </cell>
          <cell r="K595">
            <v>3185.1420848433795</v>
          </cell>
          <cell r="L595">
            <v>3417.3450808913103</v>
          </cell>
          <cell r="M595">
            <v>3043.7289856446814</v>
          </cell>
          <cell r="N595">
            <v>3180.5193955783584</v>
          </cell>
          <cell r="O595">
            <v>2669.7263108399693</v>
          </cell>
          <cell r="P595">
            <v>2850.0182764466254</v>
          </cell>
          <cell r="Q595">
            <v>2913.679880702472</v>
          </cell>
          <cell r="R595">
            <v>3189.9205944404325</v>
          </cell>
        </row>
        <row r="596">
          <cell r="C596">
            <v>73300104</v>
          </cell>
          <cell r="D596" t="str">
            <v>تذكرة طائرة ذهاب واياب – درجة اقتصادية – الخطوط الملكية الاردنية – من عمان الى نيويرورك (واشنطن) مباشرة (من تاريخ الزيارة لمدة اسبوع 7 أيام)</v>
          </cell>
          <cell r="E596" t="str">
            <v>ذهاب واياب</v>
          </cell>
          <cell r="F596">
            <v>4126.2926809682785</v>
          </cell>
          <cell r="G596">
            <v>4081.4034292991114</v>
          </cell>
          <cell r="H596">
            <v>3791.8103647663434</v>
          </cell>
          <cell r="I596">
            <v>3889.5653851945071</v>
          </cell>
          <cell r="J596">
            <v>3775.243527828497</v>
          </cell>
          <cell r="K596">
            <v>3826.2646157528234</v>
          </cell>
          <cell r="L596">
            <v>4262.9747492214437</v>
          </cell>
          <cell r="M596">
            <v>3993.6289443741789</v>
          </cell>
          <cell r="N596">
            <v>4213.0006655905345</v>
          </cell>
          <cell r="O596">
            <v>3931.3999430322829</v>
          </cell>
          <cell r="P596">
            <v>3854.5708813803794</v>
          </cell>
          <cell r="Q596">
            <v>4058.2516743043921</v>
          </cell>
          <cell r="R596">
            <v>3983.7005718093969</v>
          </cell>
        </row>
        <row r="597">
          <cell r="C597">
            <v>81200101</v>
          </cell>
          <cell r="D597" t="str">
            <v>تلفون لا سلكي PANASONIC يد واحدة مع كاشف وسبيكر يحفظ أرقام مع وقت وتاريخ كود 301mmb انتاج الصين- قاعدة واحدة</v>
          </cell>
          <cell r="E597" t="str">
            <v>تلفون</v>
          </cell>
          <cell r="F597">
            <v>175.14474834592733</v>
          </cell>
          <cell r="G597">
            <v>179.14111259296288</v>
          </cell>
          <cell r="H597">
            <v>179.1790867969876</v>
          </cell>
          <cell r="I597">
            <v>178.6197622879414</v>
          </cell>
          <cell r="J597">
            <v>183.36017778848444</v>
          </cell>
          <cell r="K597">
            <v>189.63181427572962</v>
          </cell>
          <cell r="L597">
            <v>187.83991813651673</v>
          </cell>
          <cell r="M597">
            <v>187.24261942344575</v>
          </cell>
          <cell r="N597">
            <v>186.3466713538393</v>
          </cell>
          <cell r="O597">
            <v>186.46059396591352</v>
          </cell>
          <cell r="P597">
            <v>182.46422971887799</v>
          </cell>
          <cell r="Q597">
            <v>183.95747650155542</v>
          </cell>
          <cell r="R597">
            <v>183.28235093234852</v>
          </cell>
        </row>
        <row r="598">
          <cell r="C598">
            <v>81200102</v>
          </cell>
          <cell r="D598" t="str">
            <v xml:space="preserve">تلفون سلكي UNIDAN  مع كاشف وسبيكر يحفظ 8 أرقام مع تاريخ ووقت كود 5412 انتاج الصين </v>
          </cell>
          <cell r="E598" t="str">
            <v>تلفون</v>
          </cell>
          <cell r="F598">
            <v>103.86117869207322</v>
          </cell>
          <cell r="G598">
            <v>104.15982804860872</v>
          </cell>
          <cell r="H598">
            <v>103.56252933553776</v>
          </cell>
          <cell r="I598">
            <v>104.8168566329868</v>
          </cell>
          <cell r="J598">
            <v>103.62225920684486</v>
          </cell>
          <cell r="K598">
            <v>105.35442547475066</v>
          </cell>
          <cell r="L598">
            <v>107.02686187134938</v>
          </cell>
          <cell r="M598">
            <v>108.4617630653547</v>
          </cell>
          <cell r="N598">
            <v>106.54902290089262</v>
          </cell>
          <cell r="O598">
            <v>108.34091904010552</v>
          </cell>
          <cell r="P598">
            <v>104.7571267616797</v>
          </cell>
          <cell r="Q598">
            <v>105.35442547475066</v>
          </cell>
          <cell r="R598">
            <v>105.4889330420779</v>
          </cell>
        </row>
        <row r="599">
          <cell r="C599">
            <v>81200104</v>
          </cell>
          <cell r="D599" t="str">
            <v>هاتف جوال - ابل - ايفون 8 (حجم الشاشة 4.7 انش، ذاكرة 64 جيجابايت، دقة كاميرا 12 ميغابيكسل)</v>
          </cell>
          <cell r="E599" t="str">
            <v>جهاز</v>
          </cell>
          <cell r="F599">
            <v>1929.8458135111309</v>
          </cell>
          <cell r="G599">
            <v>1927.3710599049446</v>
          </cell>
          <cell r="H599">
            <v>1941.0065823137434</v>
          </cell>
          <cell r="I599">
            <v>1726.1560559391605</v>
          </cell>
          <cell r="J599">
            <v>1670.1400105550224</v>
          </cell>
          <cell r="K599">
            <v>1594.5642890879149</v>
          </cell>
          <cell r="L599">
            <v>1514.7265989541645</v>
          </cell>
          <cell r="M599">
            <v>1592.7487433490603</v>
          </cell>
          <cell r="N599">
            <v>1580.4294573919715</v>
          </cell>
          <cell r="O599">
            <v>1587.3260782449877</v>
          </cell>
          <cell r="P599">
            <v>1518.8330276065274</v>
          </cell>
          <cell r="Q599">
            <v>1481.8751697352609</v>
          </cell>
          <cell r="R599">
            <v>1672.0852405494907</v>
          </cell>
        </row>
        <row r="600">
          <cell r="C600">
            <v>81200105</v>
          </cell>
          <cell r="D600" t="str">
            <v>هاتف جوال - سامسونغ - جلاكسي S9 (حجم الشاشة 5.8 انش، ذاكرة 64 جيجابايت، دقة كاميرا 12 ميغابيكسل)</v>
          </cell>
          <cell r="E600" t="str">
            <v>جهاز</v>
          </cell>
          <cell r="F600">
            <v>2036.0841803629226</v>
          </cell>
          <cell r="G600">
            <v>2012.2614459718332</v>
          </cell>
          <cell r="H600">
            <v>2025.2388501547769</v>
          </cell>
          <cell r="I600">
            <v>1999.2840417888897</v>
          </cell>
          <cell r="J600">
            <v>2007.4968990936154</v>
          </cell>
          <cell r="K600">
            <v>1900.7297541321791</v>
          </cell>
          <cell r="L600">
            <v>1900.7297541321791</v>
          </cell>
          <cell r="M600">
            <v>1855.5590389561867</v>
          </cell>
          <cell r="N600">
            <v>1888.41046817509</v>
          </cell>
          <cell r="O600">
            <v>1780.4848060591776</v>
          </cell>
          <cell r="P600">
            <v>1742.3684310334347</v>
          </cell>
          <cell r="Q600">
            <v>1767.0070029476124</v>
          </cell>
          <cell r="R600">
            <v>1909.6378894006582</v>
          </cell>
        </row>
        <row r="601">
          <cell r="C601">
            <v>81300102</v>
          </cell>
          <cell r="D601" t="str">
            <v>تعرفة المكالمة الدولية  الاردن ومصر - هاتف ثابت - دقيقة</v>
          </cell>
          <cell r="E601" t="str">
            <v>دقيقة</v>
          </cell>
          <cell r="F601">
            <v>1.1999999999999997</v>
          </cell>
          <cell r="G601">
            <v>1.1999999999999997</v>
          </cell>
          <cell r="H601">
            <v>1.1999999999999997</v>
          </cell>
          <cell r="I601">
            <v>1.1999999999999997</v>
          </cell>
          <cell r="J601">
            <v>1.1999999999999997</v>
          </cell>
          <cell r="K601">
            <v>1.1999999999999997</v>
          </cell>
          <cell r="L601">
            <v>1.1999999999999997</v>
          </cell>
          <cell r="M601">
            <v>1.1999999999999997</v>
          </cell>
          <cell r="N601">
            <v>1.1999999999999997</v>
          </cell>
          <cell r="O601">
            <v>1.1999999999999997</v>
          </cell>
          <cell r="P601">
            <v>1.1999999999999997</v>
          </cell>
          <cell r="Q601">
            <v>1.1999999999999997</v>
          </cell>
          <cell r="R601">
            <v>1.1999999999999995</v>
          </cell>
        </row>
        <row r="602">
          <cell r="C602">
            <v>81300106</v>
          </cell>
          <cell r="D602" t="str">
            <v>تعرفة المكالمة الدولية الولايات المتحدة وكنداو ألاسكا وهاواي - هاتف ثابت - دقيقة</v>
          </cell>
          <cell r="E602" t="str">
            <v>دقيقة</v>
          </cell>
          <cell r="F602">
            <v>1</v>
          </cell>
          <cell r="G602">
            <v>1</v>
          </cell>
          <cell r="H602">
            <v>1</v>
          </cell>
          <cell r="I602">
            <v>1</v>
          </cell>
          <cell r="J602">
            <v>1</v>
          </cell>
          <cell r="K602">
            <v>1</v>
          </cell>
          <cell r="L602">
            <v>1</v>
          </cell>
          <cell r="M602">
            <v>1</v>
          </cell>
          <cell r="N602">
            <v>1</v>
          </cell>
          <cell r="O602">
            <v>1</v>
          </cell>
          <cell r="P602">
            <v>1</v>
          </cell>
          <cell r="Q602">
            <v>1</v>
          </cell>
          <cell r="R602">
            <v>1</v>
          </cell>
        </row>
        <row r="603">
          <cell r="C603">
            <v>81300109</v>
          </cell>
          <cell r="D603" t="str">
            <v>كرت جوال 50 شيكل</v>
          </cell>
          <cell r="E603" t="str">
            <v>كرت</v>
          </cell>
          <cell r="F603">
            <v>49.999999999999993</v>
          </cell>
          <cell r="G603">
            <v>49.999999999999993</v>
          </cell>
          <cell r="H603">
            <v>49.999999999999993</v>
          </cell>
          <cell r="I603">
            <v>49.999999999999993</v>
          </cell>
          <cell r="J603">
            <v>49.999999999999993</v>
          </cell>
          <cell r="K603">
            <v>49.999999999999993</v>
          </cell>
          <cell r="L603">
            <v>49.999999999999993</v>
          </cell>
          <cell r="M603">
            <v>49.999999999999993</v>
          </cell>
          <cell r="N603">
            <v>49.999999999999993</v>
          </cell>
          <cell r="O603">
            <v>49.999999999999993</v>
          </cell>
          <cell r="P603">
            <v>49.999999999999993</v>
          </cell>
          <cell r="Q603">
            <v>49.999999999999993</v>
          </cell>
          <cell r="R603">
            <v>49.999999999999993</v>
          </cell>
        </row>
        <row r="604">
          <cell r="C604">
            <v>81300112</v>
          </cell>
          <cell r="D604" t="str">
            <v>تعرفة المكالمة الى الهاتف الثابت داخل أراضي 48 - وقت عادي - لمدة دقيقة</v>
          </cell>
          <cell r="E604" t="str">
            <v>دقيقة</v>
          </cell>
          <cell r="F604">
            <v>0.33999999999999997</v>
          </cell>
          <cell r="G604">
            <v>0.33999999999999997</v>
          </cell>
          <cell r="H604">
            <v>0.33999999999999997</v>
          </cell>
          <cell r="I604">
            <v>0.33999999999999997</v>
          </cell>
          <cell r="J604">
            <v>0.33999999999999997</v>
          </cell>
          <cell r="K604">
            <v>0.33999999999999997</v>
          </cell>
          <cell r="L604">
            <v>0.33999999999999997</v>
          </cell>
          <cell r="M604">
            <v>0.33999999999999997</v>
          </cell>
          <cell r="N604">
            <v>0.33999999999999997</v>
          </cell>
          <cell r="O604">
            <v>0.33999999999999997</v>
          </cell>
          <cell r="P604">
            <v>0.33999999999999997</v>
          </cell>
          <cell r="Q604">
            <v>0.33999999999999997</v>
          </cell>
          <cell r="R604">
            <v>0.33999999999999991</v>
          </cell>
        </row>
        <row r="605">
          <cell r="C605">
            <v>81300113</v>
          </cell>
          <cell r="D605" t="str">
            <v>تعرفة المكالمة الى الهاتف الخلوي داخل أراضي 48 - وقت عادي - لمدة دقيقة</v>
          </cell>
          <cell r="E605" t="str">
            <v>دقيقة</v>
          </cell>
          <cell r="F605">
            <v>0.66</v>
          </cell>
          <cell r="G605">
            <v>0.66</v>
          </cell>
          <cell r="H605">
            <v>0.66</v>
          </cell>
          <cell r="I605">
            <v>0.66</v>
          </cell>
          <cell r="J605">
            <v>0.66</v>
          </cell>
          <cell r="K605">
            <v>0.66</v>
          </cell>
          <cell r="L605">
            <v>0.66</v>
          </cell>
          <cell r="M605">
            <v>0.66</v>
          </cell>
          <cell r="N605">
            <v>0.66</v>
          </cell>
          <cell r="O605">
            <v>0.66</v>
          </cell>
          <cell r="P605">
            <v>0.66</v>
          </cell>
          <cell r="Q605">
            <v>0.66</v>
          </cell>
          <cell r="R605">
            <v>0.66</v>
          </cell>
        </row>
        <row r="606">
          <cell r="C606">
            <v>81300143</v>
          </cell>
          <cell r="D606" t="str">
            <v xml:space="preserve">كرت وطنية 15 شيكل </v>
          </cell>
          <cell r="E606" t="str">
            <v>كرت</v>
          </cell>
          <cell r="F606">
            <v>15</v>
          </cell>
          <cell r="G606">
            <v>15</v>
          </cell>
          <cell r="H606">
            <v>15</v>
          </cell>
          <cell r="I606">
            <v>15</v>
          </cell>
          <cell r="J606">
            <v>15</v>
          </cell>
          <cell r="K606">
            <v>15</v>
          </cell>
          <cell r="L606">
            <v>15</v>
          </cell>
          <cell r="M606">
            <v>15</v>
          </cell>
          <cell r="N606">
            <v>15</v>
          </cell>
          <cell r="O606">
            <v>15</v>
          </cell>
          <cell r="P606">
            <v>15</v>
          </cell>
          <cell r="Q606">
            <v>15</v>
          </cell>
          <cell r="R606">
            <v>15</v>
          </cell>
        </row>
        <row r="607">
          <cell r="C607">
            <v>81300144</v>
          </cell>
          <cell r="D607" t="str">
            <v xml:space="preserve">كرت وطنية 50 شيكل </v>
          </cell>
          <cell r="E607" t="str">
            <v>كرت</v>
          </cell>
          <cell r="F607">
            <v>49.999999999999993</v>
          </cell>
          <cell r="G607">
            <v>49.999999999999993</v>
          </cell>
          <cell r="H607">
            <v>49.999999999999993</v>
          </cell>
          <cell r="I607">
            <v>49.999999999999993</v>
          </cell>
          <cell r="J607">
            <v>49.999999999999993</v>
          </cell>
          <cell r="K607">
            <v>49.999999999999993</v>
          </cell>
          <cell r="L607">
            <v>49.999999999999993</v>
          </cell>
          <cell r="M607">
            <v>49.999999999999993</v>
          </cell>
          <cell r="N607">
            <v>49.999999999999993</v>
          </cell>
          <cell r="O607">
            <v>49.999999999999993</v>
          </cell>
          <cell r="P607">
            <v>49.999999999999993</v>
          </cell>
          <cell r="Q607">
            <v>49.999999999999993</v>
          </cell>
          <cell r="R607">
            <v>49.999999999999993</v>
          </cell>
        </row>
        <row r="608">
          <cell r="C608">
            <v>81300145</v>
          </cell>
          <cell r="D608" t="str">
            <v>تعرفة المكالمة الهاتفية داخل فلسطين - وقت عادي - لمدة 3 دقائق</v>
          </cell>
          <cell r="E608" t="str">
            <v>تعرفة</v>
          </cell>
          <cell r="F608">
            <v>0.20999999999999996</v>
          </cell>
          <cell r="G608">
            <v>0.20999999999999996</v>
          </cell>
          <cell r="H608">
            <v>0.20999999999999996</v>
          </cell>
          <cell r="I608">
            <v>0.20999999999999996</v>
          </cell>
          <cell r="J608">
            <v>0.20999999999999996</v>
          </cell>
          <cell r="K608">
            <v>0.20999999999999996</v>
          </cell>
          <cell r="L608">
            <v>0.20999999999999996</v>
          </cell>
          <cell r="M608">
            <v>0.20999999999999996</v>
          </cell>
          <cell r="N608">
            <v>0.20999999999999996</v>
          </cell>
          <cell r="O608">
            <v>0.20999999999999996</v>
          </cell>
          <cell r="P608">
            <v>0.20999999999999996</v>
          </cell>
          <cell r="Q608">
            <v>0.20999999999999996</v>
          </cell>
          <cell r="R608">
            <v>0.20999999999999996</v>
          </cell>
        </row>
        <row r="609">
          <cell r="C609">
            <v>81300405</v>
          </cell>
          <cell r="D609" t="str">
            <v>بدل اشتراك خدمة خط النت منزلي سرعة 8 ميجا</v>
          </cell>
          <cell r="E609" t="str">
            <v>اشتراك شهري</v>
          </cell>
          <cell r="F609">
            <v>63</v>
          </cell>
          <cell r="G609">
            <v>63</v>
          </cell>
          <cell r="H609">
            <v>64.500000000000014</v>
          </cell>
          <cell r="I609">
            <v>64.500000000000014</v>
          </cell>
          <cell r="J609">
            <v>64.500000000000014</v>
          </cell>
          <cell r="K609">
            <v>62.063894678266614</v>
          </cell>
          <cell r="L609">
            <v>62.063894678266614</v>
          </cell>
          <cell r="M609">
            <v>60.64334735089313</v>
          </cell>
          <cell r="N609">
            <v>62.063894678266614</v>
          </cell>
          <cell r="O609">
            <v>60.64334735089313</v>
          </cell>
          <cell r="P609">
            <v>60.64334735089313</v>
          </cell>
          <cell r="Q609">
            <v>63.874999999999993</v>
          </cell>
          <cell r="R609">
            <v>62.624727173956593</v>
          </cell>
        </row>
        <row r="610">
          <cell r="C610">
            <v>81300406</v>
          </cell>
          <cell r="D610" t="str">
            <v>بدل اشتراك خدمة الانترنت منزلي سرعة 8 ميجا</v>
          </cell>
          <cell r="E610" t="str">
            <v>اشتراك شهري</v>
          </cell>
          <cell r="F610">
            <v>148.00000000000003</v>
          </cell>
          <cell r="G610">
            <v>148.00000000000003</v>
          </cell>
          <cell r="H610">
            <v>148.00000000000003</v>
          </cell>
          <cell r="I610">
            <v>148.00000000000003</v>
          </cell>
          <cell r="J610">
            <v>148.00000000000003</v>
          </cell>
          <cell r="K610">
            <v>148.00000000000003</v>
          </cell>
          <cell r="L610">
            <v>148.00000000000003</v>
          </cell>
          <cell r="M610">
            <v>148.00000000000003</v>
          </cell>
          <cell r="N610">
            <v>148.00000000000003</v>
          </cell>
          <cell r="O610">
            <v>148.00000000000003</v>
          </cell>
          <cell r="P610">
            <v>148.00000000000003</v>
          </cell>
          <cell r="Q610">
            <v>148.00000000000003</v>
          </cell>
          <cell r="R610">
            <v>148.00000000000003</v>
          </cell>
        </row>
        <row r="611">
          <cell r="C611">
            <v>81300407</v>
          </cell>
          <cell r="D611" t="str">
            <v>اشتراك انترنت شهري - شركة حضارة - سرعة 8MB - مشترك جديد</v>
          </cell>
          <cell r="E611" t="str">
            <v>اشتراك شهري</v>
          </cell>
          <cell r="F611">
            <v>30</v>
          </cell>
          <cell r="G611">
            <v>30</v>
          </cell>
          <cell r="H611">
            <v>30</v>
          </cell>
          <cell r="I611">
            <v>30</v>
          </cell>
          <cell r="J611">
            <v>30</v>
          </cell>
          <cell r="K611">
            <v>30</v>
          </cell>
          <cell r="L611">
            <v>30</v>
          </cell>
          <cell r="M611">
            <v>30</v>
          </cell>
          <cell r="N611">
            <v>30</v>
          </cell>
          <cell r="O611">
            <v>30</v>
          </cell>
          <cell r="P611">
            <v>30</v>
          </cell>
          <cell r="Q611">
            <v>39</v>
          </cell>
          <cell r="R611">
            <v>30.75</v>
          </cell>
        </row>
        <row r="612">
          <cell r="C612">
            <v>81300408</v>
          </cell>
          <cell r="D612" t="str">
            <v>اشتراك انترنت شهري - شركة حضارة - سرعة 16MB - مشترك جديد</v>
          </cell>
          <cell r="E612" t="str">
            <v>اشتراك شهري</v>
          </cell>
          <cell r="F612">
            <v>35.000000000000007</v>
          </cell>
          <cell r="G612">
            <v>35.000000000000007</v>
          </cell>
          <cell r="H612">
            <v>35.000000000000007</v>
          </cell>
          <cell r="I612">
            <v>35.000000000000007</v>
          </cell>
          <cell r="J612">
            <v>35.000000000000007</v>
          </cell>
          <cell r="K612">
            <v>35.000000000000007</v>
          </cell>
          <cell r="L612">
            <v>35.000000000000007</v>
          </cell>
          <cell r="M612">
            <v>35.000000000000007</v>
          </cell>
          <cell r="N612">
            <v>35.000000000000007</v>
          </cell>
          <cell r="O612">
            <v>35.000000000000007</v>
          </cell>
          <cell r="P612">
            <v>35.000000000000007</v>
          </cell>
          <cell r="Q612">
            <v>45.000000000000007</v>
          </cell>
          <cell r="R612">
            <v>35.833333333333336</v>
          </cell>
        </row>
        <row r="613">
          <cell r="C613">
            <v>81300409</v>
          </cell>
          <cell r="D613" t="str">
            <v>اشتراك انترنت شهري - شركة CALL U - سرعة 8MB - مشترك جديد</v>
          </cell>
          <cell r="E613" t="str">
            <v>اشتراك شهري</v>
          </cell>
          <cell r="F613">
            <v>11</v>
          </cell>
          <cell r="G613">
            <v>11</v>
          </cell>
          <cell r="H613">
            <v>15</v>
          </cell>
          <cell r="I613">
            <v>15</v>
          </cell>
          <cell r="J613">
            <v>15</v>
          </cell>
          <cell r="K613">
            <v>15</v>
          </cell>
          <cell r="L613">
            <v>15</v>
          </cell>
          <cell r="M613">
            <v>15</v>
          </cell>
          <cell r="N613">
            <v>15</v>
          </cell>
          <cell r="O613">
            <v>15</v>
          </cell>
          <cell r="P613">
            <v>15</v>
          </cell>
          <cell r="Q613">
            <v>13</v>
          </cell>
          <cell r="R613">
            <v>14.166666666666666</v>
          </cell>
        </row>
        <row r="614">
          <cell r="C614">
            <v>81300410</v>
          </cell>
          <cell r="D614" t="str">
            <v>اشتراك انترنت شهري - شركة CALL U - سرعة 16MB - مشترك جديد</v>
          </cell>
          <cell r="E614" t="str">
            <v>اشتراك شهري</v>
          </cell>
          <cell r="F614">
            <v>30</v>
          </cell>
          <cell r="G614">
            <v>30</v>
          </cell>
          <cell r="H614">
            <v>32.866006260862804</v>
          </cell>
          <cell r="I614">
            <v>32.866006260862804</v>
          </cell>
          <cell r="J614">
            <v>32.866006260862804</v>
          </cell>
          <cell r="K614">
            <v>32.866006260862804</v>
          </cell>
          <cell r="L614">
            <v>32.866006260862804</v>
          </cell>
          <cell r="M614">
            <v>35.000000000000007</v>
          </cell>
          <cell r="N614">
            <v>32.866006260862804</v>
          </cell>
          <cell r="O614">
            <v>35.000000000000007</v>
          </cell>
          <cell r="P614">
            <v>35.000000000000007</v>
          </cell>
          <cell r="Q614">
            <v>35.000000000000007</v>
          </cell>
          <cell r="R614">
            <v>33.099669797098073</v>
          </cell>
        </row>
        <row r="615">
          <cell r="C615">
            <v>81300411</v>
          </cell>
          <cell r="D615" t="str">
            <v>اشتراك باقت نت "نت فون 8"</v>
          </cell>
          <cell r="E615" t="str">
            <v>اشتراك شهري</v>
          </cell>
          <cell r="F615">
            <v>90.000000000000014</v>
          </cell>
          <cell r="G615">
            <v>90.000000000000014</v>
          </cell>
          <cell r="H615">
            <v>90.000000000000014</v>
          </cell>
          <cell r="I615">
            <v>90.000000000000014</v>
          </cell>
          <cell r="J615">
            <v>90.000000000000014</v>
          </cell>
          <cell r="K615">
            <v>90.000000000000014</v>
          </cell>
          <cell r="L615">
            <v>90.000000000000014</v>
          </cell>
          <cell r="M615">
            <v>90.000000000000014</v>
          </cell>
          <cell r="N615">
            <v>90.000000000000014</v>
          </cell>
          <cell r="O615">
            <v>90.000000000000014</v>
          </cell>
          <cell r="P615">
            <v>90.000000000000014</v>
          </cell>
          <cell r="Q615">
            <v>90.000000000000014</v>
          </cell>
          <cell r="R615">
            <v>90.000000000000014</v>
          </cell>
        </row>
        <row r="616">
          <cell r="C616">
            <v>81300412</v>
          </cell>
          <cell r="D616" t="str">
            <v>اشتراك باقة انترنت "باقة انترنت فون 8"</v>
          </cell>
          <cell r="E616" t="str">
            <v>اشتراك شهري</v>
          </cell>
          <cell r="F616">
            <v>148.00000000000003</v>
          </cell>
          <cell r="G616">
            <v>148.00000000000003</v>
          </cell>
          <cell r="H616">
            <v>148.00000000000003</v>
          </cell>
          <cell r="I616">
            <v>148.00000000000003</v>
          </cell>
          <cell r="J616">
            <v>148.00000000000003</v>
          </cell>
          <cell r="K616">
            <v>148.00000000000003</v>
          </cell>
          <cell r="L616">
            <v>148.00000000000003</v>
          </cell>
          <cell r="M616">
            <v>148.00000000000003</v>
          </cell>
          <cell r="N616">
            <v>148.00000000000003</v>
          </cell>
          <cell r="O616">
            <v>148.00000000000003</v>
          </cell>
          <cell r="P616">
            <v>148.00000000000003</v>
          </cell>
          <cell r="Q616">
            <v>148.00000000000003</v>
          </cell>
          <cell r="R616">
            <v>148.00000000000003</v>
          </cell>
        </row>
        <row r="617">
          <cell r="C617">
            <v>91100101</v>
          </cell>
          <cell r="D617" t="str">
            <v xml:space="preserve">تلفزيون LG - تقنية  LED - بوصة 43  - انتاج كوريا </v>
          </cell>
          <cell r="E617" t="str">
            <v>تلفزيون</v>
          </cell>
          <cell r="F617">
            <v>1889.4838872124069</v>
          </cell>
          <cell r="G617">
            <v>1890.0735258138952</v>
          </cell>
          <cell r="H617">
            <v>1906.5353297118004</v>
          </cell>
          <cell r="I617">
            <v>1976.747680104432</v>
          </cell>
          <cell r="J617">
            <v>1978.5193160371716</v>
          </cell>
          <cell r="K617">
            <v>2045.1890020529308</v>
          </cell>
          <cell r="L617">
            <v>2064.7831463485486</v>
          </cell>
          <cell r="M617">
            <v>2020.6269263960221</v>
          </cell>
          <cell r="N617">
            <v>2072.9473731383896</v>
          </cell>
          <cell r="O617">
            <v>2100.6363489364626</v>
          </cell>
          <cell r="P617">
            <v>2152.3431186054554</v>
          </cell>
          <cell r="Q617">
            <v>2083.6942182834059</v>
          </cell>
          <cell r="R617">
            <v>2015.1316560534103</v>
          </cell>
        </row>
        <row r="618">
          <cell r="C618">
            <v>91100103</v>
          </cell>
          <cell r="D618" t="str">
            <v xml:space="preserve">تلفزيون LG  تقنية LED -  بوصة 32 -  انتاج كوريا - 32LB563 </v>
          </cell>
          <cell r="E618" t="str">
            <v>تلفزيون</v>
          </cell>
          <cell r="F618">
            <v>961.68810839883224</v>
          </cell>
          <cell r="G618">
            <v>962.86738560180925</v>
          </cell>
          <cell r="H618">
            <v>973.81781677231015</v>
          </cell>
          <cell r="I618">
            <v>988.97995223915757</v>
          </cell>
          <cell r="J618">
            <v>999.0880425503891</v>
          </cell>
          <cell r="K618">
            <v>994.53940191033496</v>
          </cell>
          <cell r="L618">
            <v>1009.1961328616206</v>
          </cell>
          <cell r="M618">
            <v>1014.2501780172365</v>
          </cell>
          <cell r="N618">
            <v>1009.1961328616206</v>
          </cell>
          <cell r="O618">
            <v>1059.7365844177787</v>
          </cell>
          <cell r="P618">
            <v>1069.8446747290102</v>
          </cell>
          <cell r="Q618">
            <v>1064.7906295733944</v>
          </cell>
          <cell r="R618">
            <v>1008.9995866611245</v>
          </cell>
        </row>
        <row r="619">
          <cell r="C619">
            <v>91300101</v>
          </cell>
          <cell r="D619" t="str">
            <v>LABTOP - ASUS-X556A - PRODUCE IN CHINA</v>
          </cell>
          <cell r="E619" t="str">
            <v>LABTOP</v>
          </cell>
          <cell r="F619">
            <v>2175.3235148990611</v>
          </cell>
          <cell r="G619">
            <v>2190.1882997663433</v>
          </cell>
          <cell r="H619">
            <v>2158.3769772213964</v>
          </cell>
          <cell r="I619">
            <v>2112.4795494646373</v>
          </cell>
          <cell r="J619">
            <v>2162.3329662275032</v>
          </cell>
          <cell r="K619">
            <v>2157.3780379384093</v>
          </cell>
          <cell r="L619">
            <v>2133.3337675197754</v>
          </cell>
          <cell r="M619">
            <v>2155.2716869099095</v>
          </cell>
          <cell r="N619">
            <v>2165.1815434880978</v>
          </cell>
          <cell r="O619">
            <v>2211.0789712448568</v>
          </cell>
          <cell r="P619">
            <v>2135.4519737535334</v>
          </cell>
          <cell r="Q619">
            <v>2184.083308089339</v>
          </cell>
          <cell r="R619">
            <v>2161.7067163769052</v>
          </cell>
        </row>
        <row r="620">
          <cell r="C620">
            <v>91300103</v>
          </cell>
          <cell r="D620" t="str">
            <v>كمبيوتر محمول،  LENOVO Ideapad 500 series، حجم الشاشة 15.6 انش، دقة الشاشة HD 1920*1080 LED، معالج البيانات INTEL DUAL CORE I5-8250U، الذاكرة 8 جيغابايت</v>
          </cell>
          <cell r="E620" t="str">
            <v>LABTOP</v>
          </cell>
          <cell r="F620">
            <v>2000.7760168974751</v>
          </cell>
          <cell r="G620">
            <v>2004.2702031328965</v>
          </cell>
          <cell r="H620">
            <v>1998.5849038169661</v>
          </cell>
          <cell r="I620">
            <v>2044.4823315737253</v>
          </cell>
          <cell r="J620">
            <v>2026.1233604710214</v>
          </cell>
          <cell r="K620">
            <v>2021.5336176953456</v>
          </cell>
          <cell r="L620">
            <v>2070.2736951100696</v>
          </cell>
          <cell r="M620">
            <v>2024.8202873161092</v>
          </cell>
          <cell r="N620">
            <v>2049.0720743494012</v>
          </cell>
          <cell r="O620">
            <v>2038.5895156431368</v>
          </cell>
          <cell r="P620">
            <v>2143.7095795208843</v>
          </cell>
          <cell r="Q620">
            <v>2176.2817989134137</v>
          </cell>
          <cell r="R620">
            <v>2049.8764487033704</v>
          </cell>
        </row>
        <row r="621">
          <cell r="C621">
            <v>91300104</v>
          </cell>
          <cell r="D621" t="str">
            <v>كمبيوتر محمول، HP Pavilion Series، حجم الشاشة 15.6 انش، دقة الشاشة FULL HD 1920*1080 LED BRIGHTVIEW، معالج البيانات INTEL CORE I5-7200U، حجم الذاكرة 8 جيجابايت</v>
          </cell>
          <cell r="E621" t="str">
            <v>LABTOP</v>
          </cell>
          <cell r="F621">
            <v>1945.5399746947596</v>
          </cell>
          <cell r="G621">
            <v>1946.7392895423432</v>
          </cell>
          <cell r="H621">
            <v>1962.8033892572089</v>
          </cell>
          <cell r="I621">
            <v>2051.15593768897</v>
          </cell>
          <cell r="J621">
            <v>2027.0597881166714</v>
          </cell>
          <cell r="K621">
            <v>2035.7344019626989</v>
          </cell>
          <cell r="L621">
            <v>2048.3392276078366</v>
          </cell>
          <cell r="M621">
            <v>2114.2130217008489</v>
          </cell>
          <cell r="N621">
            <v>2094.9141315188845</v>
          </cell>
          <cell r="O621">
            <v>2110.9782312337502</v>
          </cell>
          <cell r="P621">
            <v>2337.4930224754185</v>
          </cell>
          <cell r="Q621">
            <v>2431.2974140316196</v>
          </cell>
          <cell r="R621">
            <v>2092.1889858192503</v>
          </cell>
        </row>
        <row r="622">
          <cell r="C622">
            <v>91300105</v>
          </cell>
          <cell r="D622"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22" t="str">
            <v>جهاز لوحي</v>
          </cell>
          <cell r="F622">
            <v>1555.6714326323404</v>
          </cell>
          <cell r="G622">
            <v>1549.1174178798019</v>
          </cell>
          <cell r="H622">
            <v>1495.5704188302498</v>
          </cell>
          <cell r="I622">
            <v>1546.7187881846353</v>
          </cell>
          <cell r="J622">
            <v>1607.056305334866</v>
          </cell>
          <cell r="K622">
            <v>1640.0412567493904</v>
          </cell>
          <cell r="L622">
            <v>1729.251591649393</v>
          </cell>
          <cell r="M622">
            <v>1675.7045925998409</v>
          </cell>
          <cell r="N622">
            <v>1654.2857929800198</v>
          </cell>
          <cell r="O622">
            <v>1713.1874919345273</v>
          </cell>
          <cell r="P622">
            <v>1544.320158489468</v>
          </cell>
          <cell r="Q622">
            <v>1699.5220219148287</v>
          </cell>
          <cell r="R622">
            <v>1617.5372724316132</v>
          </cell>
        </row>
        <row r="623">
          <cell r="C623">
            <v>91300106</v>
          </cell>
          <cell r="D623" t="str">
            <v>جهاز لوحي، سامسونغ، Galaxy Tab E, 32 GB، حجم الشاشة 9.7 انش، دقة الشاشة 2048*1536 QXGA، معالج البيانات QUAD-CORE 2.15 GHZ، الذاكرة 4 جيجابايت، التخزين 32 جيجابايت، نظام التشغيل ANDROID</v>
          </cell>
          <cell r="E623" t="str">
            <v>جهاز لوحي</v>
          </cell>
          <cell r="F623">
            <v>885.36658156809517</v>
          </cell>
          <cell r="G623">
            <v>896.9543590591079</v>
          </cell>
          <cell r="H623">
            <v>867.77256759467093</v>
          </cell>
          <cell r="I623">
            <v>886.13153869737448</v>
          </cell>
          <cell r="J623">
            <v>899.24923044694606</v>
          </cell>
          <cell r="K623">
            <v>872.36231037034679</v>
          </cell>
          <cell r="L623">
            <v>863.18282481899496</v>
          </cell>
          <cell r="M623">
            <v>865.06022525219703</v>
          </cell>
          <cell r="N623">
            <v>903.39495325982364</v>
          </cell>
          <cell r="O623">
            <v>871.39706114558362</v>
          </cell>
          <cell r="P623">
            <v>889.75603224828717</v>
          </cell>
          <cell r="Q623">
            <v>909.73178915321023</v>
          </cell>
          <cell r="R623">
            <v>884.19662280121975</v>
          </cell>
        </row>
        <row r="624">
          <cell r="C624">
            <v>91300201</v>
          </cell>
          <cell r="D624" t="str">
            <v>حاسبة جيب علمية - كاسيو- اليابان - FX82MS</v>
          </cell>
          <cell r="E624" t="str">
            <v>حاسبة</v>
          </cell>
          <cell r="F624">
            <v>40.825661735259317</v>
          </cell>
          <cell r="G624">
            <v>40.862180286601131</v>
          </cell>
          <cell r="H624">
            <v>41.482833144390668</v>
          </cell>
          <cell r="I624">
            <v>42.551006237186272</v>
          </cell>
          <cell r="J624">
            <v>41.05697154521188</v>
          </cell>
          <cell r="K624">
            <v>40.458974277567584</v>
          </cell>
          <cell r="L624">
            <v>40.878024130840352</v>
          </cell>
          <cell r="M624">
            <v>39.395190986449684</v>
          </cell>
          <cell r="N624">
            <v>39.659374005406519</v>
          </cell>
          <cell r="O624">
            <v>39.516945142376812</v>
          </cell>
          <cell r="P624">
            <v>38.598996587241629</v>
          </cell>
          <cell r="Q624">
            <v>39.057970864809221</v>
          </cell>
          <cell r="R624">
            <v>40.362010745278418</v>
          </cell>
        </row>
        <row r="625">
          <cell r="C625">
            <v>91400703</v>
          </cell>
          <cell r="D625" t="str">
            <v>محرك فلاش USB 32 GB</v>
          </cell>
          <cell r="E625" t="str">
            <v>فلاش</v>
          </cell>
          <cell r="F625">
            <v>34.343450256043582</v>
          </cell>
          <cell r="G625">
            <v>33.458992353810814</v>
          </cell>
          <cell r="H625">
            <v>33.282100773364263</v>
          </cell>
          <cell r="I625">
            <v>30.399710401834078</v>
          </cell>
          <cell r="J625">
            <v>32.168626206299606</v>
          </cell>
          <cell r="K625">
            <v>31.718015553836008</v>
          </cell>
          <cell r="L625">
            <v>31.718015553836008</v>
          </cell>
          <cell r="M625">
            <v>31.718015553836008</v>
          </cell>
          <cell r="N625">
            <v>31.718015553836008</v>
          </cell>
          <cell r="O625">
            <v>33.044702407185149</v>
          </cell>
          <cell r="P625">
            <v>32.787746737862541</v>
          </cell>
          <cell r="Q625">
            <v>32.616442958314131</v>
          </cell>
          <cell r="R625">
            <v>32.414486192504846</v>
          </cell>
        </row>
        <row r="626">
          <cell r="C626">
            <v>93100102</v>
          </cell>
          <cell r="D626" t="str">
            <v>دب حجم كبير فرو - الصين</v>
          </cell>
          <cell r="E626" t="str">
            <v>دب</v>
          </cell>
          <cell r="F626">
            <v>77.25421761742858</v>
          </cell>
          <cell r="G626">
            <v>78.13517292893593</v>
          </cell>
          <cell r="H626">
            <v>79.295108063064745</v>
          </cell>
          <cell r="I626">
            <v>78.414152751557381</v>
          </cell>
          <cell r="J626">
            <v>83.376888954337048</v>
          </cell>
          <cell r="K626">
            <v>83.538386787469264</v>
          </cell>
          <cell r="L626">
            <v>83.978864443222946</v>
          </cell>
          <cell r="M626">
            <v>86.372200857326732</v>
          </cell>
          <cell r="N626">
            <v>86.210703024194501</v>
          </cell>
          <cell r="O626">
            <v>81.805926466657738</v>
          </cell>
          <cell r="P626">
            <v>81.688444477168517</v>
          </cell>
          <cell r="Q626">
            <v>80.69000717617196</v>
          </cell>
          <cell r="R626">
            <v>81.730006128961278</v>
          </cell>
        </row>
        <row r="627">
          <cell r="C627">
            <v>93100104</v>
          </cell>
          <cell r="D627" t="str">
            <v>لعبة عروسة مع انغام موسيقيه - sweet dream</v>
          </cell>
          <cell r="E627" t="str">
            <v>لعبة</v>
          </cell>
          <cell r="F627">
            <v>58.088040304120071</v>
          </cell>
          <cell r="G627">
            <v>55.004696713844339</v>
          </cell>
          <cell r="H627">
            <v>55.775532611413269</v>
          </cell>
          <cell r="I627">
            <v>58.088040304120071</v>
          </cell>
          <cell r="J627">
            <v>57.317204406551141</v>
          </cell>
          <cell r="K627">
            <v>55.775532611413269</v>
          </cell>
          <cell r="L627">
            <v>57.149816512978276</v>
          </cell>
          <cell r="M627">
            <v>58.691488308116149</v>
          </cell>
          <cell r="N627">
            <v>58.088040304120071</v>
          </cell>
          <cell r="O627">
            <v>58.021936733824681</v>
          </cell>
          <cell r="P627">
            <v>57.251100836255738</v>
          </cell>
          <cell r="Q627">
            <v>56.898734672618971</v>
          </cell>
          <cell r="R627">
            <v>57.179180359947999</v>
          </cell>
        </row>
        <row r="628">
          <cell r="C628">
            <v>93200101</v>
          </cell>
          <cell r="D628" t="str">
            <v>كرة قدم بلاستك - ميكاسا الأصلي</v>
          </cell>
          <cell r="E628" t="str">
            <v>كرة</v>
          </cell>
          <cell r="F628">
            <v>103.96201639493238</v>
          </cell>
          <cell r="G628">
            <v>100.87867280465665</v>
          </cell>
          <cell r="H628">
            <v>100.1739404773831</v>
          </cell>
          <cell r="I628">
            <v>100.7917025659651</v>
          </cell>
          <cell r="J628">
            <v>102.95113644968495</v>
          </cell>
          <cell r="K628">
            <v>102.95113644968495</v>
          </cell>
          <cell r="L628">
            <v>106.29889432114227</v>
          </cell>
          <cell r="M628">
            <v>110.6594954253743</v>
          </cell>
          <cell r="N628">
            <v>107.84056611628014</v>
          </cell>
          <cell r="O628">
            <v>107.44394469450776</v>
          </cell>
          <cell r="P628">
            <v>110.6594954253743</v>
          </cell>
          <cell r="Q628">
            <v>110.6594954253743</v>
          </cell>
          <cell r="R628">
            <v>105.43920804586332</v>
          </cell>
        </row>
        <row r="629">
          <cell r="C629">
            <v>93200102</v>
          </cell>
          <cell r="D629" t="str">
            <v>حبل قفز بمقبض بلاستيكي بطول 2 متر - نوعية ممتازة</v>
          </cell>
          <cell r="E629" t="str">
            <v>حبل - 2 متر</v>
          </cell>
          <cell r="H629">
            <v>4.5999999999999996</v>
          </cell>
          <cell r="I629">
            <v>4.5999999999999996</v>
          </cell>
          <cell r="J629">
            <v>4.5</v>
          </cell>
          <cell r="K629">
            <v>4.8</v>
          </cell>
          <cell r="L629">
            <v>4.5999999999999996</v>
          </cell>
          <cell r="M629">
            <v>4.25</v>
          </cell>
          <cell r="N629">
            <v>4.2</v>
          </cell>
          <cell r="O629">
            <v>4.5999999999999996</v>
          </cell>
          <cell r="P629">
            <v>4.5</v>
          </cell>
          <cell r="Q629">
            <v>4.25</v>
          </cell>
          <cell r="R629">
            <v>4.49</v>
          </cell>
        </row>
        <row r="630">
          <cell r="C630">
            <v>93200103</v>
          </cell>
          <cell r="D630" t="str">
            <v>4 سيارات بلاستيك - جودة عالية - 4 الوان - صيني</v>
          </cell>
          <cell r="E630" t="str">
            <v>طقم - 4 سيارات</v>
          </cell>
          <cell r="H630">
            <v>10.222222222222221</v>
          </cell>
          <cell r="I630">
            <v>10.333333333333334</v>
          </cell>
          <cell r="J630">
            <v>10</v>
          </cell>
          <cell r="K630">
            <v>9.8888888888888893</v>
          </cell>
          <cell r="L630">
            <v>10.222222222222221</v>
          </cell>
          <cell r="M630">
            <v>10.333333333333334</v>
          </cell>
          <cell r="N630">
            <v>9.8888888888888893</v>
          </cell>
          <cell r="O630">
            <v>9.4444444444444446</v>
          </cell>
          <cell r="P630">
            <v>9.6666666666666661</v>
          </cell>
          <cell r="Q630">
            <v>9.6666666666666661</v>
          </cell>
          <cell r="R630">
            <v>9.9666666666666668</v>
          </cell>
        </row>
        <row r="631">
          <cell r="C631">
            <v>93200104</v>
          </cell>
          <cell r="D631" t="str">
            <v>مجموعة أدوات مطبخ بلاستيك لللعب 12 قطعة - صيني</v>
          </cell>
          <cell r="E631" t="str">
            <v>طقم - 12 قطعة</v>
          </cell>
          <cell r="H631">
            <v>10</v>
          </cell>
          <cell r="I631">
            <v>10.4</v>
          </cell>
          <cell r="J631">
            <v>10.1</v>
          </cell>
          <cell r="K631">
            <v>10.9</v>
          </cell>
          <cell r="L631">
            <v>10.6</v>
          </cell>
          <cell r="M631">
            <v>10.199999999999999</v>
          </cell>
          <cell r="N631">
            <v>10.7</v>
          </cell>
          <cell r="O631">
            <v>10.6</v>
          </cell>
          <cell r="P631">
            <v>10.3</v>
          </cell>
          <cell r="Q631">
            <v>10.7</v>
          </cell>
          <cell r="R631">
            <v>10.45</v>
          </cell>
        </row>
        <row r="632">
          <cell r="C632">
            <v>93200105</v>
          </cell>
          <cell r="D632" t="str">
            <v>مجموعة العاب حيوانات برية بلاستيكية لللعب - 6 قطع - صيني</v>
          </cell>
          <cell r="E632" t="str">
            <v>طقم - 6 قطع</v>
          </cell>
          <cell r="H632">
            <v>9.5</v>
          </cell>
          <cell r="I632">
            <v>9</v>
          </cell>
          <cell r="J632">
            <v>9.1999999999999993</v>
          </cell>
          <cell r="K632">
            <v>9.9</v>
          </cell>
          <cell r="L632">
            <v>9.1</v>
          </cell>
          <cell r="M632">
            <v>9</v>
          </cell>
          <cell r="N632">
            <v>9.6999999999999993</v>
          </cell>
          <cell r="O632">
            <v>9.6999999999999993</v>
          </cell>
          <cell r="P632">
            <v>9.8000000000000007</v>
          </cell>
          <cell r="Q632">
            <v>9.5500000000000007</v>
          </cell>
          <cell r="R632">
            <v>9.4450000000000003</v>
          </cell>
        </row>
        <row r="633">
          <cell r="C633">
            <v>93200106</v>
          </cell>
          <cell r="D633" t="str">
            <v>دمية محشوة - حجم صغير - صيني</v>
          </cell>
          <cell r="E633" t="str">
            <v>دمية</v>
          </cell>
          <cell r="H633">
            <v>8.3000000000000007</v>
          </cell>
          <cell r="I633">
            <v>8.4</v>
          </cell>
          <cell r="J633">
            <v>8.4</v>
          </cell>
          <cell r="K633">
            <v>8.4</v>
          </cell>
          <cell r="L633">
            <v>8.8000000000000007</v>
          </cell>
          <cell r="M633">
            <v>8.6999999999999993</v>
          </cell>
          <cell r="N633">
            <v>8.6999999999999993</v>
          </cell>
          <cell r="O633">
            <v>8.9</v>
          </cell>
          <cell r="P633">
            <v>8.5</v>
          </cell>
          <cell r="Q633">
            <v>8.6</v>
          </cell>
          <cell r="R633">
            <v>8.57</v>
          </cell>
        </row>
        <row r="634">
          <cell r="C634">
            <v>93200107</v>
          </cell>
          <cell r="D634" t="str">
            <v>4 كرات ضغط صغيرة وناعمة "اسفنجية"- صيني</v>
          </cell>
          <cell r="E634" t="str">
            <v>4 كرات صغيرة</v>
          </cell>
          <cell r="H634">
            <v>8.2222222222222214</v>
          </cell>
          <cell r="I634">
            <v>7.8888888888888884</v>
          </cell>
          <cell r="J634">
            <v>7.6666666666666679</v>
          </cell>
          <cell r="K634">
            <v>8.2222222222222214</v>
          </cell>
          <cell r="L634">
            <v>8.1111111111111107</v>
          </cell>
          <cell r="M634">
            <v>8.7777777777777786</v>
          </cell>
          <cell r="N634">
            <v>8.4444444444444446</v>
          </cell>
          <cell r="O634">
            <v>8.7777777777777786</v>
          </cell>
          <cell r="P634">
            <v>8.7777777777777786</v>
          </cell>
          <cell r="Q634">
            <v>8.7777777777777786</v>
          </cell>
          <cell r="R634">
            <v>8.3666666666666654</v>
          </cell>
        </row>
        <row r="635">
          <cell r="C635">
            <v>93200108</v>
          </cell>
          <cell r="D635" t="str">
            <v>هولا هوب - بلاستيكي - دائري - حجم صغير</v>
          </cell>
          <cell r="E635" t="str">
            <v>هولا هوب - حجم صغير</v>
          </cell>
          <cell r="H635">
            <v>6.3333333333333321</v>
          </cell>
          <cell r="I635">
            <v>6.2222222222222223</v>
          </cell>
          <cell r="J635">
            <v>6.2222222222222223</v>
          </cell>
          <cell r="K635">
            <v>6.2222222222222223</v>
          </cell>
          <cell r="L635">
            <v>7.1111111111111116</v>
          </cell>
          <cell r="M635">
            <v>6.5555555555555554</v>
          </cell>
          <cell r="N635">
            <v>7</v>
          </cell>
          <cell r="O635">
            <v>6.6666666666666679</v>
          </cell>
          <cell r="P635">
            <v>6.5555555555555554</v>
          </cell>
          <cell r="Q635">
            <v>7.2222222222222223</v>
          </cell>
          <cell r="R635">
            <v>6.6111111111111116</v>
          </cell>
        </row>
        <row r="636">
          <cell r="C636">
            <v>93200109</v>
          </cell>
          <cell r="D636" t="str">
            <v>لعبة الثعابين والسلالم - كرتون حجم صغير - صيني</v>
          </cell>
          <cell r="E636" t="str">
            <v>لعبة كرتون - حجم صغير</v>
          </cell>
          <cell r="H636">
            <v>1</v>
          </cell>
          <cell r="I636">
            <v>1</v>
          </cell>
          <cell r="J636">
            <v>1</v>
          </cell>
          <cell r="K636">
            <v>1</v>
          </cell>
          <cell r="L636">
            <v>1</v>
          </cell>
          <cell r="M636">
            <v>1</v>
          </cell>
          <cell r="N636">
            <v>1</v>
          </cell>
          <cell r="O636">
            <v>1</v>
          </cell>
          <cell r="P636">
            <v>1</v>
          </cell>
          <cell r="Q636">
            <v>1</v>
          </cell>
          <cell r="R636">
            <v>1</v>
          </cell>
        </row>
        <row r="637">
          <cell r="C637">
            <v>93200110</v>
          </cell>
          <cell r="D637" t="str">
            <v>لعبة ورق أونو - UNO - 52 ورقة- صيني</v>
          </cell>
          <cell r="E637" t="str">
            <v>لعبة - 52 ورقة</v>
          </cell>
          <cell r="H637">
            <v>2.2999999999999998</v>
          </cell>
          <cell r="I637">
            <v>2.2999999999999998</v>
          </cell>
          <cell r="J637">
            <v>2.4</v>
          </cell>
          <cell r="K637">
            <v>2.4</v>
          </cell>
          <cell r="L637">
            <v>2.2000000000000002</v>
          </cell>
          <cell r="M637">
            <v>2.2999999999999998</v>
          </cell>
          <cell r="N637">
            <v>2.4</v>
          </cell>
          <cell r="O637">
            <v>2.2999999999999998</v>
          </cell>
          <cell r="P637">
            <v>2.2000000000000002</v>
          </cell>
          <cell r="Q637">
            <v>2.2999999999999998</v>
          </cell>
          <cell r="R637">
            <v>2.31</v>
          </cell>
        </row>
        <row r="638">
          <cell r="C638">
            <v>93200111</v>
          </cell>
          <cell r="D638" t="str">
            <v>لعبة مونوبلي - صيني</v>
          </cell>
          <cell r="E638" t="str">
            <v>لعبة</v>
          </cell>
          <cell r="H638">
            <v>18.600000000000001</v>
          </cell>
          <cell r="I638">
            <v>17.100000000000001</v>
          </cell>
          <cell r="J638">
            <v>17.7</v>
          </cell>
          <cell r="K638">
            <v>19.2</v>
          </cell>
          <cell r="L638">
            <v>17.100000000000001</v>
          </cell>
          <cell r="M638">
            <v>16.600000000000001</v>
          </cell>
          <cell r="N638">
            <v>16.7</v>
          </cell>
          <cell r="O638">
            <v>18</v>
          </cell>
          <cell r="P638">
            <v>16.600000000000001</v>
          </cell>
          <cell r="Q638">
            <v>16.8</v>
          </cell>
          <cell r="R638">
            <v>17.440000000000001</v>
          </cell>
        </row>
        <row r="639">
          <cell r="C639">
            <v>93200112</v>
          </cell>
          <cell r="D639" t="str">
            <v>لعبة العجين الطبي MODELING CLAY، حزمة مع 6 ألوان من الصلصال للأطفال بحجم كبير "ملتينة" (تايلندي)</v>
          </cell>
          <cell r="E639" t="str">
            <v>حزمة تحتوي على 6 علب بالوان مختلفة</v>
          </cell>
          <cell r="H639">
            <v>4.2727272727272725</v>
          </cell>
          <cell r="I639">
            <v>4.2727272727272725</v>
          </cell>
          <cell r="J639">
            <v>4.2727272727272725</v>
          </cell>
          <cell r="K639">
            <v>4.1818181818181817</v>
          </cell>
          <cell r="L639">
            <v>4.1818181818181817</v>
          </cell>
          <cell r="M639">
            <v>4.2727272727272725</v>
          </cell>
          <cell r="N639">
            <v>4.0909090909090908</v>
          </cell>
          <cell r="O639">
            <v>4.4545454545454541</v>
          </cell>
          <cell r="P639">
            <v>4.3636363636363633</v>
          </cell>
          <cell r="Q639">
            <v>4.2727272727272725</v>
          </cell>
          <cell r="R639">
            <v>4.2636363636363637</v>
          </cell>
        </row>
        <row r="640">
          <cell r="C640">
            <v>93200113</v>
          </cell>
          <cell r="D640" t="str">
            <v>بازل مصنوع من الكرتون ، صور كرتونية ، قطع كبيرة الحجم للأطفال الصغار (صيني)</v>
          </cell>
          <cell r="E640" t="str">
            <v>بازل</v>
          </cell>
          <cell r="H640">
            <v>3.5</v>
          </cell>
          <cell r="I640">
            <v>3.75</v>
          </cell>
          <cell r="J640">
            <v>4.25</v>
          </cell>
          <cell r="K640">
            <v>4.375</v>
          </cell>
          <cell r="L640">
            <v>4.375</v>
          </cell>
          <cell r="M640">
            <v>4.25</v>
          </cell>
          <cell r="N640">
            <v>4</v>
          </cell>
          <cell r="O640">
            <v>4.375</v>
          </cell>
          <cell r="P640">
            <v>4.125</v>
          </cell>
          <cell r="Q640">
            <v>4.125</v>
          </cell>
          <cell r="R640">
            <v>4.1124999999999998</v>
          </cell>
        </row>
        <row r="641">
          <cell r="C641">
            <v>93200114</v>
          </cell>
          <cell r="D641" t="str">
            <v>ليجو نوعية جيدة 80 قطعة كبيرة الحجم في كيس</v>
          </cell>
          <cell r="E641" t="str">
            <v>كيس ليجو 80 قطعة</v>
          </cell>
          <cell r="H641">
            <v>29.722222222222225</v>
          </cell>
          <cell r="I641">
            <v>25.555555555555554</v>
          </cell>
          <cell r="J641">
            <v>22.277777777777779</v>
          </cell>
          <cell r="K641">
            <v>18.777777777777779</v>
          </cell>
          <cell r="L641">
            <v>17.555555555555557</v>
          </cell>
          <cell r="M641">
            <v>14.944444444444443</v>
          </cell>
          <cell r="N641">
            <v>16.555555555555557</v>
          </cell>
          <cell r="O641">
            <v>14.722222222222221</v>
          </cell>
          <cell r="P641">
            <v>14.555555555555555</v>
          </cell>
          <cell r="Q641">
            <v>14.611111111111111</v>
          </cell>
          <cell r="R641">
            <v>18.927777777777781</v>
          </cell>
        </row>
        <row r="642">
          <cell r="C642">
            <v>93400201</v>
          </cell>
          <cell r="D642" t="str">
            <v>اغذية اسماك</v>
          </cell>
          <cell r="E642" t="str">
            <v>كغم</v>
          </cell>
          <cell r="F642">
            <v>20.716397332506958</v>
          </cell>
          <cell r="G642">
            <v>20.716397332506958</v>
          </cell>
          <cell r="H642">
            <v>21.251310121206057</v>
          </cell>
          <cell r="I642">
            <v>22.856048487303347</v>
          </cell>
          <cell r="J642">
            <v>22.321135698604252</v>
          </cell>
          <cell r="K642">
            <v>20.53204588343225</v>
          </cell>
          <cell r="L642">
            <v>22.321135698604252</v>
          </cell>
          <cell r="M642">
            <v>20.533479336065675</v>
          </cell>
          <cell r="N642">
            <v>21.066958672131346</v>
          </cell>
          <cell r="O642">
            <v>20.533479336065675</v>
          </cell>
          <cell r="P642">
            <v>20.64046189380549</v>
          </cell>
          <cell r="Q642">
            <v>22.536534266717311</v>
          </cell>
          <cell r="R642">
            <v>21.33544867157913</v>
          </cell>
        </row>
        <row r="643">
          <cell r="C643">
            <v>93400301</v>
          </cell>
          <cell r="D643" t="str">
            <v>غذاء كنار</v>
          </cell>
          <cell r="E643" t="str">
            <v>كغم</v>
          </cell>
          <cell r="F643">
            <v>8.3488402991017754</v>
          </cell>
          <cell r="G643">
            <v>8.2234225964544851</v>
          </cell>
          <cell r="H643">
            <v>8.3488402991017754</v>
          </cell>
          <cell r="I643">
            <v>8.2234225964544851</v>
          </cell>
          <cell r="J643">
            <v>8.4115491504254205</v>
          </cell>
          <cell r="K643">
            <v>8.4772193683895605</v>
          </cell>
          <cell r="L643">
            <v>8.2234225964544851</v>
          </cell>
          <cell r="M643">
            <v>8.7597688377870053</v>
          </cell>
          <cell r="N643">
            <v>8.0980048938071949</v>
          </cell>
          <cell r="O643">
            <v>8.6313897684992238</v>
          </cell>
          <cell r="P643">
            <v>9.1449060456503553</v>
          </cell>
          <cell r="Q643">
            <v>9.1449060456503553</v>
          </cell>
          <cell r="R643">
            <v>8.5029743748146771</v>
          </cell>
        </row>
        <row r="644">
          <cell r="C644">
            <v>94200102</v>
          </cell>
          <cell r="D644" t="str">
            <v>اشتراك شهري لشخص بالغ في مركز لياقة بدنية "نادي رياضي" – رجالي</v>
          </cell>
          <cell r="E644" t="str">
            <v>اشتراك شهري</v>
          </cell>
          <cell r="F644">
            <v>188.72497482703454</v>
          </cell>
          <cell r="G644">
            <v>186.04885950649853</v>
          </cell>
          <cell r="H644">
            <v>185.51363644239134</v>
          </cell>
          <cell r="I644">
            <v>184.97841337828413</v>
          </cell>
          <cell r="J644">
            <v>184.44319031417695</v>
          </cell>
          <cell r="K644">
            <v>184.44319031417695</v>
          </cell>
          <cell r="L644">
            <v>184.44319031417695</v>
          </cell>
          <cell r="M644">
            <v>184.97841337828413</v>
          </cell>
          <cell r="N644">
            <v>184.97841337828413</v>
          </cell>
          <cell r="O644">
            <v>186.66724741150011</v>
          </cell>
          <cell r="P644">
            <v>188.27291660382173</v>
          </cell>
          <cell r="Q644">
            <v>188.27291660382173</v>
          </cell>
          <cell r="R644">
            <v>185.98044687270422</v>
          </cell>
        </row>
        <row r="645">
          <cell r="C645">
            <v>94200103</v>
          </cell>
          <cell r="D645" t="str">
            <v>اشتراك شهري لشخص بالغ في مركز لياقة بدنية "نادي رياضي" – ستاتي</v>
          </cell>
          <cell r="E645" t="str">
            <v>اشتراك شهري</v>
          </cell>
          <cell r="F645">
            <v>153.84740285824054</v>
          </cell>
          <cell r="G645">
            <v>151.17128753770453</v>
          </cell>
          <cell r="H645">
            <v>151.17128753770453</v>
          </cell>
          <cell r="I645">
            <v>151.17128753770453</v>
          </cell>
          <cell r="J645">
            <v>150.63606447359734</v>
          </cell>
          <cell r="K645">
            <v>150.63606447359734</v>
          </cell>
          <cell r="L645">
            <v>150.63606447359734</v>
          </cell>
          <cell r="M645">
            <v>151.17128753770453</v>
          </cell>
          <cell r="N645">
            <v>151.17128753770453</v>
          </cell>
          <cell r="O645">
            <v>148.63803648788056</v>
          </cell>
          <cell r="P645">
            <v>151.48048149020534</v>
          </cell>
          <cell r="Q645">
            <v>152.32489850681333</v>
          </cell>
          <cell r="R645">
            <v>151.17128753770456</v>
          </cell>
        </row>
        <row r="646">
          <cell r="C646">
            <v>94200301</v>
          </cell>
          <cell r="D646" t="str">
            <v>تذكرة دخول مدينة ملاهي</v>
          </cell>
          <cell r="E646" t="str">
            <v>تذكرة لشخص واحد</v>
          </cell>
          <cell r="F646">
            <v>22.936679150929983</v>
          </cell>
          <cell r="G646">
            <v>22.936679150929983</v>
          </cell>
          <cell r="H646">
            <v>22.936679150929983</v>
          </cell>
          <cell r="I646">
            <v>22.936679150929983</v>
          </cell>
          <cell r="J646">
            <v>22.936679150929983</v>
          </cell>
          <cell r="K646">
            <v>22.545121930805983</v>
          </cell>
          <cell r="L646">
            <v>22.545121930805983</v>
          </cell>
          <cell r="M646">
            <v>23.915572201239975</v>
          </cell>
          <cell r="N646">
            <v>22.545121930805983</v>
          </cell>
          <cell r="O646">
            <v>23.915572201239975</v>
          </cell>
          <cell r="P646">
            <v>23.915572201239975</v>
          </cell>
          <cell r="Q646">
            <v>23.915572201239975</v>
          </cell>
          <cell r="R646">
            <v>23.165087529335647</v>
          </cell>
        </row>
        <row r="647">
          <cell r="C647">
            <v>94200501</v>
          </cell>
          <cell r="D647" t="str">
            <v xml:space="preserve">  8صور فورية داخل استديو مقاس 4×6</v>
          </cell>
          <cell r="E647" t="str">
            <v>8 صور</v>
          </cell>
          <cell r="F647">
            <v>12.405089132017309</v>
          </cell>
          <cell r="G647">
            <v>12.592824641665736</v>
          </cell>
          <cell r="H647">
            <v>12.013062325776865</v>
          </cell>
          <cell r="I647">
            <v>12.386782568551507</v>
          </cell>
          <cell r="J647">
            <v>11.905299373024544</v>
          </cell>
          <cell r="K647">
            <v>12.130729592934067</v>
          </cell>
          <cell r="L647">
            <v>12.5465559115075</v>
          </cell>
          <cell r="M647">
            <v>12.35615981284359</v>
          </cell>
          <cell r="N647">
            <v>12.35615981284359</v>
          </cell>
          <cell r="O647">
            <v>12.262292058019376</v>
          </cell>
          <cell r="P647">
            <v>12.522756399174511</v>
          </cell>
          <cell r="Q647">
            <v>12.592824641665736</v>
          </cell>
          <cell r="R647">
            <v>12.339211355835362</v>
          </cell>
        </row>
        <row r="648">
          <cell r="C648">
            <v>94200503</v>
          </cell>
          <cell r="D648" t="str">
            <v>طبع صورة 13*18</v>
          </cell>
          <cell r="E648" t="str">
            <v>صورة</v>
          </cell>
          <cell r="F648">
            <v>2.1533665356566858</v>
          </cell>
          <cell r="G648">
            <v>2.0588336335786011</v>
          </cell>
          <cell r="H648">
            <v>1.964300731500517</v>
          </cell>
          <cell r="I648">
            <v>2.0707333897450959</v>
          </cell>
          <cell r="J648">
            <v>2.0707333897450959</v>
          </cell>
          <cell r="K648">
            <v>1.9881002438335058</v>
          </cell>
          <cell r="L648">
            <v>2.0350341212456122</v>
          </cell>
          <cell r="M648">
            <v>2.1414667794901909</v>
          </cell>
          <cell r="N648">
            <v>2.0588336335786011</v>
          </cell>
          <cell r="O648">
            <v>2.1176672671572021</v>
          </cell>
          <cell r="P648">
            <v>2.0945329020780843</v>
          </cell>
          <cell r="Q648">
            <v>2.1771660479896742</v>
          </cell>
          <cell r="R648">
            <v>2.0775640562999054</v>
          </cell>
        </row>
        <row r="649">
          <cell r="C649">
            <v>95100101</v>
          </cell>
          <cell r="D649" t="str">
            <v>اطلس</v>
          </cell>
          <cell r="E649" t="str">
            <v>اطلس</v>
          </cell>
          <cell r="F649">
            <v>23.873999611333161</v>
          </cell>
          <cell r="G649">
            <v>24.365454567463331</v>
          </cell>
          <cell r="H649">
            <v>24.365454567463331</v>
          </cell>
          <cell r="I649">
            <v>24.267163576237301</v>
          </cell>
          <cell r="J649">
            <v>23.801805303243846</v>
          </cell>
          <cell r="K649">
            <v>24.358709756256413</v>
          </cell>
          <cell r="L649">
            <v>22.969379748482979</v>
          </cell>
          <cell r="M649">
            <v>23.093767422845733</v>
          </cell>
          <cell r="N649">
            <v>23.067670739709012</v>
          </cell>
          <cell r="O649">
            <v>22.79889444916763</v>
          </cell>
          <cell r="P649">
            <v>22.654505832989006</v>
          </cell>
          <cell r="Q649">
            <v>22.457923850536936</v>
          </cell>
          <cell r="R649">
            <v>23.506227452144056</v>
          </cell>
        </row>
        <row r="650">
          <cell r="C650">
            <v>95100201</v>
          </cell>
          <cell r="D650" t="str">
            <v>قاموس اكسفورد - عربي - انجليزي</v>
          </cell>
          <cell r="E650" t="str">
            <v>قاموس</v>
          </cell>
          <cell r="F650">
            <v>27.018844346956495</v>
          </cell>
          <cell r="G650">
            <v>27.438104994997357</v>
          </cell>
          <cell r="H650">
            <v>27.071037713229938</v>
          </cell>
          <cell r="I650">
            <v>26.703970431462523</v>
          </cell>
          <cell r="J650">
            <v>25.550575219886827</v>
          </cell>
          <cell r="K650">
            <v>27.123231079503384</v>
          </cell>
          <cell r="L650">
            <v>28.695886939119937</v>
          </cell>
          <cell r="M650">
            <v>28.328819657352522</v>
          </cell>
          <cell r="N650">
            <v>27.909559009311661</v>
          </cell>
          <cell r="O650">
            <v>28.800616415237492</v>
          </cell>
          <cell r="P650">
            <v>29.115147587160802</v>
          </cell>
          <cell r="Q650">
            <v>30.687803446777359</v>
          </cell>
          <cell r="R650">
            <v>27.870299736749686</v>
          </cell>
        </row>
        <row r="651">
          <cell r="C651">
            <v>95400101</v>
          </cell>
          <cell r="D651" t="str">
            <v>دفتر ملاحظات A4</v>
          </cell>
          <cell r="E651" t="str">
            <v>دفتر</v>
          </cell>
          <cell r="F651">
            <v>3.2365424468624164</v>
          </cell>
          <cell r="G651">
            <v>3.2152727046359297</v>
          </cell>
          <cell r="H651">
            <v>3.1903464074269836</v>
          </cell>
          <cell r="I651">
            <v>3.1192240707826051</v>
          </cell>
          <cell r="J651">
            <v>3.2190450837227633</v>
          </cell>
          <cell r="K651">
            <v>3.1590082361301381</v>
          </cell>
          <cell r="L651">
            <v>3.3474489488543275</v>
          </cell>
          <cell r="M651">
            <v>3.2273752536690772</v>
          </cell>
          <cell r="N651">
            <v>3.2550568699834628</v>
          </cell>
          <cell r="O651">
            <v>3.1322278556927738</v>
          </cell>
          <cell r="P651">
            <v>3.1608107078841803</v>
          </cell>
          <cell r="Q651">
            <v>3.2033501923371523</v>
          </cell>
          <cell r="R651">
            <v>3.2054757314984847</v>
          </cell>
        </row>
        <row r="652">
          <cell r="C652">
            <v>95400103</v>
          </cell>
          <cell r="D652" t="str">
            <v>كتاب تلوين - 16صفحة -صيني</v>
          </cell>
          <cell r="E652" t="str">
            <v>كتاب</v>
          </cell>
          <cell r="H652">
            <v>1</v>
          </cell>
          <cell r="I652">
            <v>1.3</v>
          </cell>
          <cell r="J652">
            <v>1.3</v>
          </cell>
          <cell r="K652">
            <v>1.4</v>
          </cell>
          <cell r="L652">
            <v>1.6</v>
          </cell>
          <cell r="M652">
            <v>1.6</v>
          </cell>
          <cell r="N652">
            <v>1.5</v>
          </cell>
          <cell r="O652">
            <v>1.6</v>
          </cell>
          <cell r="P652">
            <v>1.6</v>
          </cell>
          <cell r="Q652">
            <v>1.6</v>
          </cell>
          <cell r="R652">
            <v>1.4499999999999997</v>
          </cell>
        </row>
        <row r="653">
          <cell r="C653">
            <v>95400201</v>
          </cell>
          <cell r="D653" t="str">
            <v>قلم رصاص مع محاية - اوربت - الصين</v>
          </cell>
          <cell r="E653" t="str">
            <v>قلم</v>
          </cell>
          <cell r="F653">
            <v>0.72282376338740628</v>
          </cell>
          <cell r="G653">
            <v>0.68028427893443433</v>
          </cell>
          <cell r="H653">
            <v>0.72282376338740628</v>
          </cell>
          <cell r="I653">
            <v>0.72282376338740628</v>
          </cell>
          <cell r="J653">
            <v>0.74409350561389231</v>
          </cell>
          <cell r="K653">
            <v>0.74409350561389231</v>
          </cell>
          <cell r="L653">
            <v>0.74409350561389231</v>
          </cell>
          <cell r="M653">
            <v>0.74409350561389231</v>
          </cell>
          <cell r="N653">
            <v>0.72282376338740628</v>
          </cell>
          <cell r="O653">
            <v>0.76536324784037835</v>
          </cell>
          <cell r="P653">
            <v>0.74409350561389231</v>
          </cell>
          <cell r="Q653">
            <v>0.76536324784037835</v>
          </cell>
          <cell r="R653">
            <v>0.73523111301952315</v>
          </cell>
        </row>
        <row r="654">
          <cell r="C654">
            <v>95400203</v>
          </cell>
          <cell r="D654" t="str">
            <v>قلم حبر سائل -بايلوت -اليابان</v>
          </cell>
          <cell r="E654" t="str">
            <v>قلم</v>
          </cell>
          <cell r="F654">
            <v>6.3432849290203697</v>
          </cell>
          <cell r="G654">
            <v>6.333091214247367</v>
          </cell>
          <cell r="H654">
            <v>6.193727145766692</v>
          </cell>
          <cell r="I654">
            <v>6.2732681009458959</v>
          </cell>
          <cell r="J654">
            <v>6.4776542764609841</v>
          </cell>
          <cell r="K654">
            <v>6.3682017646310456</v>
          </cell>
          <cell r="L654">
            <v>6.3783954794040492</v>
          </cell>
          <cell r="M654">
            <v>6.3289703535684643</v>
          </cell>
          <cell r="N654">
            <v>6.358008049858042</v>
          </cell>
          <cell r="O654">
            <v>6.3887934668699353</v>
          </cell>
          <cell r="P654">
            <v>6.3785997520969318</v>
          </cell>
          <cell r="Q654">
            <v>6.3684060373239282</v>
          </cell>
          <cell r="R654">
            <v>6.3492000475161419</v>
          </cell>
        </row>
        <row r="655">
          <cell r="C655">
            <v>95400204</v>
          </cell>
          <cell r="D655" t="str">
            <v>قلم حبر جاف -بيج - فرنسا</v>
          </cell>
          <cell r="E655" t="str">
            <v>قلم</v>
          </cell>
          <cell r="F655">
            <v>0.93999832998698896</v>
          </cell>
          <cell r="G655">
            <v>0.9699991649934947</v>
          </cell>
          <cell r="H655">
            <v>0.9699991649934947</v>
          </cell>
          <cell r="I655">
            <v>0.9699991649934947</v>
          </cell>
          <cell r="J655">
            <v>1.0051097153771733</v>
          </cell>
          <cell r="K655">
            <v>1.0051097153771733</v>
          </cell>
          <cell r="L655">
            <v>1.0249614747885603</v>
          </cell>
          <cell r="M655">
            <v>1.1450351699738102</v>
          </cell>
          <cell r="N655">
            <v>1.0549623097950658</v>
          </cell>
          <cell r="O655">
            <v>1.0951825755559177</v>
          </cell>
          <cell r="P655">
            <v>1.1750360049803159</v>
          </cell>
          <cell r="Q655">
            <v>1.1948877643917029</v>
          </cell>
          <cell r="R655">
            <v>1.0458567129339327</v>
          </cell>
        </row>
        <row r="656">
          <cell r="C656">
            <v>95400206</v>
          </cell>
          <cell r="D656" t="str">
            <v>محاية -اوربت- صيني - حجم كبير</v>
          </cell>
          <cell r="E656" t="str">
            <v>محاية - حجم كبير</v>
          </cell>
          <cell r="F656">
            <v>0.78172458801459832</v>
          </cell>
          <cell r="G656">
            <v>0.71300695928287439</v>
          </cell>
          <cell r="H656">
            <v>0.75881871177069049</v>
          </cell>
          <cell r="I656">
            <v>0.73591283552678244</v>
          </cell>
          <cell r="J656">
            <v>0.75881871177069049</v>
          </cell>
          <cell r="K656">
            <v>0.75881871177069049</v>
          </cell>
          <cell r="L656">
            <v>0.80463046425850659</v>
          </cell>
          <cell r="M656">
            <v>0.78172458801459832</v>
          </cell>
          <cell r="N656">
            <v>0.80463046425850659</v>
          </cell>
          <cell r="O656">
            <v>0.80463046425850659</v>
          </cell>
          <cell r="P656">
            <v>0.80463046425850659</v>
          </cell>
          <cell r="Q656">
            <v>0.80463046425850659</v>
          </cell>
          <cell r="R656">
            <v>0.77599811895362147</v>
          </cell>
        </row>
        <row r="657">
          <cell r="C657">
            <v>95400207</v>
          </cell>
          <cell r="D657" t="str">
            <v>اقلام رصاص طبية نوعية جيدة جدا - 2HB - عبوة من 12 قلم رصاص</v>
          </cell>
          <cell r="E657" t="str">
            <v>علبة (12 قلم)</v>
          </cell>
          <cell r="H657">
            <v>4.5</v>
          </cell>
          <cell r="I657">
            <v>4.3636363636363633</v>
          </cell>
          <cell r="J657">
            <v>4.3636363636363633</v>
          </cell>
          <cell r="K657">
            <v>4.2727272727272725</v>
          </cell>
          <cell r="L657">
            <v>4.5454545454545459</v>
          </cell>
          <cell r="M657">
            <v>4.7272727272727275</v>
          </cell>
          <cell r="N657">
            <v>4.7272727272727275</v>
          </cell>
          <cell r="O657">
            <v>5</v>
          </cell>
          <cell r="P657">
            <v>4.8181818181818183</v>
          </cell>
          <cell r="Q657">
            <v>4.8181818181818183</v>
          </cell>
          <cell r="R657">
            <v>4.6136363636363642</v>
          </cell>
        </row>
        <row r="658">
          <cell r="C658">
            <v>95400208</v>
          </cell>
          <cell r="D658" t="str">
            <v>أقلام (حبر جاف) ، وألوان مختلفة {أزرق ، أحمر ، أسود} - عبوة من 12 قلمًا (كريش-انجوي)</v>
          </cell>
          <cell r="E658" t="str">
            <v>علبة (12 قلم)</v>
          </cell>
          <cell r="H658">
            <v>6.5</v>
          </cell>
          <cell r="I658">
            <v>6.3</v>
          </cell>
          <cell r="J658">
            <v>5.8</v>
          </cell>
          <cell r="K658">
            <v>5.7</v>
          </cell>
          <cell r="L658">
            <v>6</v>
          </cell>
          <cell r="M658">
            <v>5.6</v>
          </cell>
          <cell r="N658">
            <v>5.9</v>
          </cell>
          <cell r="O658">
            <v>5.9</v>
          </cell>
          <cell r="P658">
            <v>5.9</v>
          </cell>
          <cell r="Q658">
            <v>5.6</v>
          </cell>
          <cell r="R658">
            <v>5.92</v>
          </cell>
        </row>
        <row r="659">
          <cell r="C659">
            <v>95400209</v>
          </cell>
          <cell r="D659" t="str">
            <v>محايات 20 قطعة (اكسترا لاين)</v>
          </cell>
          <cell r="E659" t="str">
            <v>20 محاي</v>
          </cell>
          <cell r="H659">
            <v>5</v>
          </cell>
          <cell r="I659">
            <v>5.0909090909090908</v>
          </cell>
          <cell r="J659">
            <v>5.0909090909090908</v>
          </cell>
          <cell r="K659">
            <v>5</v>
          </cell>
          <cell r="L659">
            <v>5.0909090909090908</v>
          </cell>
          <cell r="M659">
            <v>5.0909090909090908</v>
          </cell>
          <cell r="N659">
            <v>5</v>
          </cell>
          <cell r="O659">
            <v>5</v>
          </cell>
          <cell r="P659">
            <v>5.0909090909090908</v>
          </cell>
          <cell r="Q659">
            <v>5.0909090909090908</v>
          </cell>
          <cell r="R659">
            <v>5.0545454545454547</v>
          </cell>
        </row>
        <row r="660">
          <cell r="C660">
            <v>95400210</v>
          </cell>
          <cell r="D660" t="str">
            <v>شريط لاصق - لفة صغيرة الحجم (صيني)</v>
          </cell>
          <cell r="E660" t="str">
            <v>لفة - صغير الحجم</v>
          </cell>
          <cell r="H660">
            <v>0.54545454545454541</v>
          </cell>
          <cell r="I660">
            <v>0.5</v>
          </cell>
          <cell r="J660">
            <v>0.54545454545454541</v>
          </cell>
          <cell r="K660">
            <v>0.5</v>
          </cell>
          <cell r="L660">
            <v>0.5</v>
          </cell>
          <cell r="M660">
            <v>0.59090909090909094</v>
          </cell>
          <cell r="N660">
            <v>0.5</v>
          </cell>
          <cell r="O660">
            <v>0.54545454545454541</v>
          </cell>
          <cell r="P660">
            <v>0.54545454545454541</v>
          </cell>
          <cell r="Q660">
            <v>0.54545454545454541</v>
          </cell>
          <cell r="R660">
            <v>0.53181818181818163</v>
          </cell>
        </row>
        <row r="661">
          <cell r="C661">
            <v>95400301</v>
          </cell>
          <cell r="D661" t="str">
            <v>ورق A4 أبيض متعدد النسخ ، 80 جم ، 500 ورقة ، مقاس 21 × 29.7 سم (office pro)</v>
          </cell>
          <cell r="E661" t="str">
            <v>ماعون - 500 ورقة</v>
          </cell>
          <cell r="F661">
            <v>14.387414248778359</v>
          </cell>
          <cell r="G661">
            <v>14.254019833244987</v>
          </cell>
          <cell r="H661">
            <v>14.25994951019849</v>
          </cell>
          <cell r="I661">
            <v>14.225997111617678</v>
          </cell>
          <cell r="J661">
            <v>14.377140515256531</v>
          </cell>
          <cell r="K661">
            <v>14.363129154442875</v>
          </cell>
          <cell r="L661">
            <v>14.586258239928455</v>
          </cell>
          <cell r="M661">
            <v>14.679427322534234</v>
          </cell>
          <cell r="N661">
            <v>14.440741298604854</v>
          </cell>
          <cell r="O661">
            <v>14.653556607813577</v>
          </cell>
          <cell r="P661">
            <v>15.157485885179554</v>
          </cell>
          <cell r="Q661">
            <v>15.478168152594264</v>
          </cell>
          <cell r="R661">
            <v>14.571940656682822</v>
          </cell>
        </row>
        <row r="662">
          <cell r="C662">
            <v>95400304</v>
          </cell>
          <cell r="D662" t="str">
            <v>ورق A4 متعدد الألوان / عبوة من 100 (sinar spectaa)</v>
          </cell>
          <cell r="E662" t="str">
            <v>عبوة - 100 ورقة</v>
          </cell>
          <cell r="H662">
            <v>7.1</v>
          </cell>
          <cell r="I662">
            <v>7.1999999999999993</v>
          </cell>
          <cell r="J662">
            <v>6.9999999999999991</v>
          </cell>
          <cell r="K662">
            <v>6.9999999999999991</v>
          </cell>
          <cell r="L662">
            <v>7.3999999999999995</v>
          </cell>
          <cell r="M662">
            <v>7.1</v>
          </cell>
          <cell r="N662">
            <v>6.7999999999999989</v>
          </cell>
          <cell r="O662">
            <v>7.1999999999999993</v>
          </cell>
          <cell r="P662">
            <v>7.1999999999999993</v>
          </cell>
          <cell r="Q662">
            <v>7.1</v>
          </cell>
          <cell r="R662">
            <v>7.1099999999999994</v>
          </cell>
        </row>
        <row r="663">
          <cell r="C663">
            <v>95400401</v>
          </cell>
          <cell r="D663" t="str">
            <v>براية/بلاستيك حجم صغير مدورة- الماني</v>
          </cell>
          <cell r="E663" t="str">
            <v>براية</v>
          </cell>
          <cell r="F663">
            <v>0.59847757806333424</v>
          </cell>
          <cell r="G663">
            <v>0.57557170181942618</v>
          </cell>
          <cell r="H663">
            <v>0.57557170181942618</v>
          </cell>
          <cell r="I663">
            <v>0.57557170181942618</v>
          </cell>
          <cell r="J663">
            <v>0.59847757806333424</v>
          </cell>
          <cell r="K663">
            <v>0.59847757806333424</v>
          </cell>
          <cell r="L663">
            <v>0.62138345430724229</v>
          </cell>
          <cell r="M663">
            <v>0.57557170181942618</v>
          </cell>
          <cell r="N663">
            <v>0.57557170181942618</v>
          </cell>
          <cell r="O663">
            <v>0.59847757806333424</v>
          </cell>
          <cell r="P663">
            <v>0.62138345430724229</v>
          </cell>
          <cell r="Q663">
            <v>0.59847757806333424</v>
          </cell>
          <cell r="R663">
            <v>0.59275110900235717</v>
          </cell>
        </row>
        <row r="664">
          <cell r="C664">
            <v>95400403</v>
          </cell>
          <cell r="D664" t="str">
            <v>مباري 20 قطعة (اكسترا لاين)</v>
          </cell>
          <cell r="E664" t="str">
            <v>20 براي</v>
          </cell>
          <cell r="H664">
            <v>5.0909090909090908</v>
          </cell>
          <cell r="I664">
            <v>5</v>
          </cell>
          <cell r="J664">
            <v>5.0909090909090908</v>
          </cell>
          <cell r="K664">
            <v>5</v>
          </cell>
          <cell r="L664">
            <v>5.0909090909090908</v>
          </cell>
          <cell r="M664">
            <v>5.1818181818181817</v>
          </cell>
          <cell r="N664">
            <v>5.1818181818181817</v>
          </cell>
          <cell r="O664">
            <v>5.2727272727272725</v>
          </cell>
          <cell r="P664">
            <v>5.2727272727272725</v>
          </cell>
          <cell r="Q664">
            <v>5.1818181818181817</v>
          </cell>
          <cell r="R664">
            <v>5.1363636363636358</v>
          </cell>
        </row>
        <row r="665">
          <cell r="C665">
            <v>95400404</v>
          </cell>
          <cell r="D665" t="str">
            <v>مقص من الستانلس ستيل مع مقابض بلاستيكية لاستخدام آمن للأطفال-مشرشر (صيني)</v>
          </cell>
          <cell r="E665" t="str">
            <v>مقص متوسط الحجم</v>
          </cell>
          <cell r="H665">
            <v>2.3636363636363638</v>
          </cell>
          <cell r="I665">
            <v>2.3636363636363638</v>
          </cell>
          <cell r="J665">
            <v>2.3636363636363638</v>
          </cell>
          <cell r="K665">
            <v>2.2727272727272729</v>
          </cell>
          <cell r="L665">
            <v>2.3636363636363638</v>
          </cell>
          <cell r="M665">
            <v>2.9090909090909092</v>
          </cell>
          <cell r="N665">
            <v>2.5454545454545454</v>
          </cell>
          <cell r="O665">
            <v>3.0909090909090908</v>
          </cell>
          <cell r="P665">
            <v>2.6363636363636362</v>
          </cell>
          <cell r="Q665">
            <v>2.7272727272727271</v>
          </cell>
          <cell r="R665">
            <v>2.5636363636363635</v>
          </cell>
        </row>
        <row r="666">
          <cell r="C666">
            <v>95400503</v>
          </cell>
          <cell r="D666" t="str">
            <v>علبة الوان خشبية ( 12 لون ) - طويلة - اوربت</v>
          </cell>
          <cell r="E666" t="str">
            <v xml:space="preserve">علبة - 12 لون - طويلة </v>
          </cell>
          <cell r="F666">
            <v>4.1633702502199625</v>
          </cell>
          <cell r="G666">
            <v>4.1903169683939465</v>
          </cell>
          <cell r="H666">
            <v>4.3648010488565703</v>
          </cell>
          <cell r="I666">
            <v>4.5480480588078347</v>
          </cell>
          <cell r="J666">
            <v>4.4966098440047677</v>
          </cell>
          <cell r="K666">
            <v>4.4802821795853793</v>
          </cell>
          <cell r="L666">
            <v>4.524073511108158</v>
          </cell>
          <cell r="M666">
            <v>4.6655496105016816</v>
          </cell>
          <cell r="N666">
            <v>4.644664155222813</v>
          </cell>
          <cell r="O666">
            <v>4.4421646851304342</v>
          </cell>
          <cell r="P666">
            <v>4.4879764376182489</v>
          </cell>
          <cell r="Q666">
            <v>4.4381238432003567</v>
          </cell>
          <cell r="R666">
            <v>4.4538317160541796</v>
          </cell>
        </row>
        <row r="667">
          <cell r="C667">
            <v>95400504</v>
          </cell>
          <cell r="D667" t="str">
            <v>ألوان الطلاء المائي (6 ألوان / 20 مل لكل علبة صغيرة)(جواش)</v>
          </cell>
          <cell r="E667" t="str">
            <v>علبة (6) ألوان - 20 مل لكل لون</v>
          </cell>
          <cell r="F667">
            <v>7.1887198235710112</v>
          </cell>
          <cell r="G667">
            <v>7.2322763680053779</v>
          </cell>
          <cell r="H667">
            <v>7.4296435780817536</v>
          </cell>
          <cell r="I667">
            <v>7.3800141795532861</v>
          </cell>
          <cell r="J667">
            <v>7.4127075424445206</v>
          </cell>
          <cell r="K667">
            <v>7.3666897629818502</v>
          </cell>
          <cell r="L667">
            <v>7.3436808732505154</v>
          </cell>
          <cell r="M667">
            <v>7.6342340262897253</v>
          </cell>
          <cell r="N667">
            <v>7.5349752292327903</v>
          </cell>
          <cell r="O667">
            <v>7.8025194925406653</v>
          </cell>
          <cell r="P667">
            <v>7.6766401866865968</v>
          </cell>
          <cell r="Q667">
            <v>7.6112251365583905</v>
          </cell>
          <cell r="R667">
            <v>7.4677771832663735</v>
          </cell>
        </row>
        <row r="668">
          <cell r="C668">
            <v>95400505</v>
          </cell>
          <cell r="D668" t="str">
            <v>فرشاة للرسم عادية -صيني</v>
          </cell>
          <cell r="E668" t="str">
            <v>فرشاة</v>
          </cell>
          <cell r="F668">
            <v>1.2279427162307295</v>
          </cell>
          <cell r="G668">
            <v>1.2299631371957676</v>
          </cell>
          <cell r="H668">
            <v>1.155184245568929</v>
          </cell>
          <cell r="I668">
            <v>1.1322783693250207</v>
          </cell>
          <cell r="J668">
            <v>1.2401473903705</v>
          </cell>
          <cell r="K668">
            <v>1.2254053463362862</v>
          </cell>
          <cell r="L668">
            <v>1.1526468756744856</v>
          </cell>
          <cell r="M668">
            <v>1.1322783693250207</v>
          </cell>
          <cell r="N668">
            <v>1.2523520645102706</v>
          </cell>
          <cell r="O668">
            <v>1.1821309637429134</v>
          </cell>
          <cell r="P668">
            <v>1.2239018743006529</v>
          </cell>
          <cell r="Q668">
            <v>1.1780901218128368</v>
          </cell>
          <cell r="R668">
            <v>1.1943601228661178</v>
          </cell>
        </row>
        <row r="669">
          <cell r="C669">
            <v>95400506</v>
          </cell>
          <cell r="D669" t="str">
            <v>الوان الشمع (اقلام تلوين) تحتوي الطقم على 12 لون سميك بجودة جيدة جدا (حجم جامبو "كبير") (تايلندي-جامبو اكسترا)</v>
          </cell>
          <cell r="E669" t="str">
            <v>علبة (12 لون)</v>
          </cell>
          <cell r="H669">
            <v>4.9000000000000004</v>
          </cell>
          <cell r="I669">
            <v>5</v>
          </cell>
          <cell r="J669">
            <v>5</v>
          </cell>
          <cell r="K669">
            <v>5</v>
          </cell>
          <cell r="L669">
            <v>4.5999999999999996</v>
          </cell>
          <cell r="M669">
            <v>5</v>
          </cell>
          <cell r="N669">
            <v>4.8</v>
          </cell>
          <cell r="O669">
            <v>5</v>
          </cell>
          <cell r="P669">
            <v>4.9000000000000004</v>
          </cell>
          <cell r="Q669">
            <v>4.9000000000000004</v>
          </cell>
          <cell r="R669">
            <v>4.9099999999999993</v>
          </cell>
        </row>
        <row r="670">
          <cell r="C670">
            <v>95400507</v>
          </cell>
          <cell r="D670" t="str">
            <v>الوان خشبية طبية 12 لون فى مجموعة واحدة متوسطة الحجم (king)</v>
          </cell>
          <cell r="E670" t="str">
            <v>علبة (12 قلم)</v>
          </cell>
          <cell r="H670">
            <v>4.6363636363636367</v>
          </cell>
          <cell r="I670">
            <v>4.6818181818181817</v>
          </cell>
          <cell r="J670">
            <v>4.4545454545454541</v>
          </cell>
          <cell r="K670">
            <v>4.5454545454545459</v>
          </cell>
          <cell r="L670">
            <v>4.3636363636363633</v>
          </cell>
          <cell r="M670">
            <v>4.8181818181818183</v>
          </cell>
          <cell r="N670">
            <v>4.5454545454545459</v>
          </cell>
          <cell r="O670">
            <v>5.1818181818181817</v>
          </cell>
          <cell r="P670">
            <v>4.8181818181818183</v>
          </cell>
          <cell r="Q670">
            <v>4.9090909090909092</v>
          </cell>
          <cell r="R670">
            <v>4.6954545454545453</v>
          </cell>
        </row>
        <row r="671">
          <cell r="C671">
            <v>95400508</v>
          </cell>
          <cell r="D671" t="str">
            <v>فراشي رسام للتلوين بيد خشبية بمقاسات مختلفة ، كل عبوة تحتوي على 12 فرشاة بجودة جيدة جدا (صيني)</v>
          </cell>
          <cell r="E671" t="str">
            <v>12 فرشاي  (حزمة مختلفة المقاسات)</v>
          </cell>
          <cell r="H671">
            <v>12.9</v>
          </cell>
          <cell r="I671">
            <v>13.800000000000002</v>
          </cell>
          <cell r="J671">
            <v>13.499999999999998</v>
          </cell>
          <cell r="K671">
            <v>14.2</v>
          </cell>
          <cell r="L671">
            <v>14.300000000000002</v>
          </cell>
          <cell r="M671">
            <v>15.1</v>
          </cell>
          <cell r="N671">
            <v>14.799999999999999</v>
          </cell>
          <cell r="O671">
            <v>15.2</v>
          </cell>
          <cell r="P671">
            <v>15.4</v>
          </cell>
          <cell r="Q671">
            <v>15.7</v>
          </cell>
          <cell r="R671">
            <v>14.489999999999998</v>
          </cell>
        </row>
        <row r="672">
          <cell r="C672">
            <v>95400509</v>
          </cell>
          <cell r="D672" t="str">
            <v>أقلام رسم للوجه ألوان مختلفة / عبوة من 6 (facepaint sticks)</v>
          </cell>
          <cell r="E672" t="str">
            <v>6 اقلام</v>
          </cell>
          <cell r="H672">
            <v>5.5</v>
          </cell>
          <cell r="I672">
            <v>5.4</v>
          </cell>
          <cell r="J672">
            <v>5.7</v>
          </cell>
          <cell r="K672">
            <v>5.8</v>
          </cell>
          <cell r="L672">
            <v>5.8</v>
          </cell>
          <cell r="M672">
            <v>5.4</v>
          </cell>
          <cell r="N672">
            <v>5.7</v>
          </cell>
          <cell r="O672">
            <v>5.5</v>
          </cell>
          <cell r="P672">
            <v>5.0999999999999996</v>
          </cell>
          <cell r="Q672">
            <v>5.2</v>
          </cell>
          <cell r="R672">
            <v>5.5100000000000007</v>
          </cell>
        </row>
        <row r="673">
          <cell r="C673">
            <v>95400602</v>
          </cell>
          <cell r="D673" t="str">
            <v>دفتر عادي -القدس -محلي</v>
          </cell>
          <cell r="E673" t="str">
            <v>64 ورقة</v>
          </cell>
          <cell r="F673">
            <v>1.4237457719176241</v>
          </cell>
          <cell r="G673">
            <v>1.5028132311576257</v>
          </cell>
          <cell r="H673">
            <v>1.4280343395307868</v>
          </cell>
          <cell r="I673">
            <v>1.5006689473510444</v>
          </cell>
          <cell r="J673">
            <v>1.4757426501420983</v>
          </cell>
          <cell r="K673">
            <v>1.5628500787502506</v>
          </cell>
          <cell r="L673">
            <v>1.6148469569747248</v>
          </cell>
          <cell r="M673">
            <v>1.6046627037999923</v>
          </cell>
          <cell r="N673">
            <v>1.6646995513926173</v>
          </cell>
          <cell r="O673">
            <v>1.5775921227844645</v>
          </cell>
          <cell r="P673">
            <v>1.6046627037999923</v>
          </cell>
          <cell r="Q673">
            <v>1.6046627037999923</v>
          </cell>
          <cell r="R673">
            <v>1.5470818134501012</v>
          </cell>
        </row>
        <row r="674">
          <cell r="C674">
            <v>95400606</v>
          </cell>
          <cell r="D674" t="str">
            <v>مسطرة بلاستيك عادية 30سم -الصين</v>
          </cell>
          <cell r="E674" t="str">
            <v>مسطرة</v>
          </cell>
          <cell r="F674">
            <v>0.61647505225497623</v>
          </cell>
          <cell r="G674">
            <v>0.63774479448146226</v>
          </cell>
          <cell r="H674">
            <v>0.63774479448146226</v>
          </cell>
          <cell r="I674">
            <v>0.61647505225497623</v>
          </cell>
          <cell r="J674">
            <v>0.5952053100284902</v>
          </cell>
          <cell r="K674">
            <v>0.63031586041216892</v>
          </cell>
          <cell r="L674">
            <v>0.65158560263865495</v>
          </cell>
          <cell r="M674">
            <v>0.63774479448146226</v>
          </cell>
          <cell r="N674">
            <v>0.67285534486514098</v>
          </cell>
          <cell r="O674">
            <v>0.63774479448146226</v>
          </cell>
          <cell r="P674">
            <v>0.68028427893443433</v>
          </cell>
          <cell r="Q674">
            <v>0.6590145367079483</v>
          </cell>
          <cell r="R674">
            <v>0.63943251800188661</v>
          </cell>
        </row>
        <row r="675">
          <cell r="C675">
            <v>95400608</v>
          </cell>
          <cell r="D675" t="str">
            <v>قصص هادفة للأطفال (مجموعة من 8 ) (صيني)</v>
          </cell>
          <cell r="E675" t="str">
            <v>8 قصص</v>
          </cell>
          <cell r="H675">
            <v>14.888888888888888</v>
          </cell>
          <cell r="I675">
            <v>14.777777777777779</v>
          </cell>
          <cell r="J675">
            <v>14.444444444444445</v>
          </cell>
          <cell r="K675">
            <v>13.999999999999998</v>
          </cell>
          <cell r="L675">
            <v>14.222222222222221</v>
          </cell>
          <cell r="M675">
            <v>14.666666666666664</v>
          </cell>
          <cell r="N675">
            <v>13.999999999999998</v>
          </cell>
          <cell r="O675">
            <v>14.666666666666664</v>
          </cell>
          <cell r="P675">
            <v>14.444444444444445</v>
          </cell>
          <cell r="Q675">
            <v>14.666666666666664</v>
          </cell>
          <cell r="R675">
            <v>14.477777777777778</v>
          </cell>
        </row>
        <row r="676">
          <cell r="C676">
            <v>95400701</v>
          </cell>
          <cell r="D676" t="str">
            <v>حقيبة مدرسية للأطفال من عمر 7-10 سنوات - G.P - الصين</v>
          </cell>
          <cell r="E676" t="str">
            <v>شنطة</v>
          </cell>
          <cell r="H676">
            <v>45</v>
          </cell>
          <cell r="I676">
            <v>46.666666666666664</v>
          </cell>
          <cell r="J676">
            <v>45</v>
          </cell>
          <cell r="K676">
            <v>45</v>
          </cell>
          <cell r="L676">
            <v>46.666666666666664</v>
          </cell>
          <cell r="M676">
            <v>43.333333333333336</v>
          </cell>
          <cell r="N676">
            <v>45</v>
          </cell>
          <cell r="O676">
            <v>45</v>
          </cell>
          <cell r="P676">
            <v>45</v>
          </cell>
          <cell r="Q676">
            <v>45</v>
          </cell>
          <cell r="R676">
            <v>45.166666666666664</v>
          </cell>
        </row>
        <row r="677">
          <cell r="C677">
            <v>95400702</v>
          </cell>
          <cell r="D677" t="str">
            <v>حقيبة مدرسية للكبار من عمر 13-16 سنة - G.P الصين</v>
          </cell>
          <cell r="E677" t="str">
            <v>حقيبة مدرسية</v>
          </cell>
          <cell r="H677">
            <v>46.666666666666664</v>
          </cell>
          <cell r="I677">
            <v>48.333333333333336</v>
          </cell>
          <cell r="J677">
            <v>46.666666666666664</v>
          </cell>
          <cell r="K677">
            <v>46.666666666666664</v>
          </cell>
          <cell r="L677">
            <v>48.333333333333336</v>
          </cell>
          <cell r="M677">
            <v>48.333333333333336</v>
          </cell>
          <cell r="N677">
            <v>50</v>
          </cell>
          <cell r="O677">
            <v>48.333333333333336</v>
          </cell>
          <cell r="P677">
            <v>48.333333333333336</v>
          </cell>
          <cell r="Q677">
            <v>48.333333333333336</v>
          </cell>
          <cell r="R677">
            <v>47.999999999999993</v>
          </cell>
        </row>
        <row r="678">
          <cell r="C678">
            <v>95400703</v>
          </cell>
          <cell r="D678" t="str">
            <v>حقيبة مدرسية للأطفال من عمر 7-10 سنوات - Kal Gove - اسرائيل</v>
          </cell>
          <cell r="E678" t="str">
            <v>حقيبة مدرسية</v>
          </cell>
          <cell r="H678">
            <v>80</v>
          </cell>
          <cell r="I678">
            <v>80.384615384615387</v>
          </cell>
          <cell r="J678">
            <v>80</v>
          </cell>
          <cell r="K678">
            <v>81.92307692307692</v>
          </cell>
          <cell r="L678">
            <v>85.384615384615387</v>
          </cell>
          <cell r="M678">
            <v>90.769230769230774</v>
          </cell>
          <cell r="N678">
            <v>91.538461538461533</v>
          </cell>
          <cell r="O678">
            <v>90.769230769230774</v>
          </cell>
          <cell r="P678">
            <v>90.384615384615387</v>
          </cell>
          <cell r="Q678">
            <v>89.615384615384613</v>
          </cell>
          <cell r="R678">
            <v>86.076923076923066</v>
          </cell>
        </row>
        <row r="679">
          <cell r="C679">
            <v>95400704</v>
          </cell>
          <cell r="D679" t="str">
            <v>حقيبة مدرسية للكبار من عمر 13-16 سنة - Out Door - اسرائيل</v>
          </cell>
          <cell r="E679" t="str">
            <v>حقيبة مدرسية</v>
          </cell>
          <cell r="H679">
            <v>100.45454545454545</v>
          </cell>
          <cell r="I679">
            <v>98.63636363636364</v>
          </cell>
          <cell r="J679">
            <v>97.272727272727266</v>
          </cell>
          <cell r="K679">
            <v>100</v>
          </cell>
          <cell r="L679">
            <v>107.27272727272727</v>
          </cell>
          <cell r="M679">
            <v>105.45454545454545</v>
          </cell>
          <cell r="N679">
            <v>107.72727272727272</v>
          </cell>
          <cell r="O679">
            <v>108.18181818181819</v>
          </cell>
          <cell r="P679">
            <v>107.27272727272727</v>
          </cell>
          <cell r="Q679">
            <v>108.18181818181819</v>
          </cell>
          <cell r="R679">
            <v>104.04545454545455</v>
          </cell>
        </row>
        <row r="680">
          <cell r="C680">
            <v>101100102</v>
          </cell>
          <cell r="D680" t="str">
            <v>رسوم رياض اطفال بدون مواصلات</v>
          </cell>
          <cell r="E680" t="str">
            <v>سنويا</v>
          </cell>
          <cell r="F680">
            <v>2687.3256646832078</v>
          </cell>
          <cell r="G680">
            <v>2687.3256646832078</v>
          </cell>
          <cell r="H680">
            <v>2737.9948737496093</v>
          </cell>
          <cell r="I680">
            <v>2737.9948737496093</v>
          </cell>
          <cell r="J680">
            <v>2737.9948737496093</v>
          </cell>
          <cell r="K680">
            <v>2848.0929684674934</v>
          </cell>
          <cell r="L680">
            <v>2848.0929684674934</v>
          </cell>
          <cell r="M680">
            <v>2920.8746614317402</v>
          </cell>
          <cell r="N680">
            <v>2848.0929684674934</v>
          </cell>
          <cell r="O680">
            <v>2920.8746614317402</v>
          </cell>
          <cell r="P680">
            <v>2920.8746614317402</v>
          </cell>
          <cell r="Q680">
            <v>2901.8384290816307</v>
          </cell>
          <cell r="R680">
            <v>2816.4481057828802</v>
          </cell>
        </row>
        <row r="681">
          <cell r="C681">
            <v>101100201</v>
          </cell>
          <cell r="D681" t="str">
            <v>رسوم تعليم اساسي خاص</v>
          </cell>
          <cell r="E681" t="str">
            <v>سنويا</v>
          </cell>
          <cell r="F681">
            <v>4540.4100317754428</v>
          </cell>
          <cell r="G681">
            <v>4540.4100317754428</v>
          </cell>
          <cell r="H681">
            <v>4552.4817301138082</v>
          </cell>
          <cell r="I681">
            <v>4552.4817301138082</v>
          </cell>
          <cell r="J681">
            <v>4552.4817301138082</v>
          </cell>
          <cell r="K681">
            <v>4755.0218995926098</v>
          </cell>
          <cell r="L681">
            <v>4755.0218995926098</v>
          </cell>
          <cell r="M681">
            <v>4749.8662684266747</v>
          </cell>
          <cell r="N681">
            <v>4755.0218995926098</v>
          </cell>
          <cell r="O681">
            <v>4749.8662684266747</v>
          </cell>
          <cell r="P681">
            <v>4749.8662684266747</v>
          </cell>
          <cell r="Q681">
            <v>4747.2439201042225</v>
          </cell>
          <cell r="R681">
            <v>4666.6811398378659</v>
          </cell>
        </row>
        <row r="682">
          <cell r="C682">
            <v>101200101</v>
          </cell>
          <cell r="D682" t="str">
            <v>رسوم تعليم ثانوي  ادبي</v>
          </cell>
          <cell r="E682" t="str">
            <v>سنويا</v>
          </cell>
          <cell r="F682">
            <v>6145.4481578094155</v>
          </cell>
          <cell r="G682">
            <v>6145.4481578094155</v>
          </cell>
          <cell r="H682">
            <v>6126.8490272190274</v>
          </cell>
          <cell r="I682">
            <v>6126.8490272190274</v>
          </cell>
          <cell r="J682">
            <v>6126.8490272190274</v>
          </cell>
          <cell r="K682">
            <v>6285.6302771114315</v>
          </cell>
          <cell r="L682">
            <v>6285.6302771114315</v>
          </cell>
          <cell r="M682">
            <v>6352.8179204439812</v>
          </cell>
          <cell r="N682">
            <v>6285.6302771114315</v>
          </cell>
          <cell r="O682">
            <v>6352.8179204439812</v>
          </cell>
          <cell r="P682">
            <v>6352.8179204439812</v>
          </cell>
          <cell r="Q682">
            <v>6395.3040160165956</v>
          </cell>
          <cell r="R682">
            <v>6248.5076671632278</v>
          </cell>
        </row>
        <row r="683">
          <cell r="C683">
            <v>101300101</v>
          </cell>
          <cell r="D683" t="str">
            <v>ساعة معتمدة  - دبلوم  سكرتاريا / ادارة واتمتة المكاتب</v>
          </cell>
          <cell r="E683" t="str">
            <v>ساعة معتمدة</v>
          </cell>
          <cell r="F683">
            <v>62.734356017666244</v>
          </cell>
          <cell r="G683">
            <v>62.734356017666244</v>
          </cell>
          <cell r="H683">
            <v>62.514453299685968</v>
          </cell>
          <cell r="I683">
            <v>62.514453299685968</v>
          </cell>
          <cell r="J683">
            <v>62.514453299685968</v>
          </cell>
          <cell r="K683">
            <v>62.902810014427345</v>
          </cell>
          <cell r="L683">
            <v>62.902810014427345</v>
          </cell>
          <cell r="M683">
            <v>62.937109161906804</v>
          </cell>
          <cell r="N683">
            <v>62.902810014427345</v>
          </cell>
          <cell r="O683">
            <v>62.937109161906804</v>
          </cell>
          <cell r="P683">
            <v>62.937109161906804</v>
          </cell>
          <cell r="Q683">
            <v>62.665757722707333</v>
          </cell>
          <cell r="R683">
            <v>62.766465598841684</v>
          </cell>
        </row>
        <row r="684">
          <cell r="C684">
            <v>101300102</v>
          </cell>
          <cell r="D684" t="str">
            <v>ساعة معتمدة  - دبلوم  البرمجيات وقواعد البيانات</v>
          </cell>
          <cell r="E684" t="str">
            <v>ساعة معتمدة</v>
          </cell>
          <cell r="F684">
            <v>59.512248205566294</v>
          </cell>
          <cell r="G684">
            <v>59.512248205566294</v>
          </cell>
          <cell r="H684">
            <v>59.292345487586019</v>
          </cell>
          <cell r="I684">
            <v>59.292345487586019</v>
          </cell>
          <cell r="J684">
            <v>59.292345487586019</v>
          </cell>
          <cell r="K684">
            <v>59.680702202327396</v>
          </cell>
          <cell r="L684">
            <v>59.680702202327396</v>
          </cell>
          <cell r="M684">
            <v>59.749300497286306</v>
          </cell>
          <cell r="N684">
            <v>59.680702202327396</v>
          </cell>
          <cell r="O684">
            <v>59.749300497286306</v>
          </cell>
          <cell r="P684">
            <v>59.749300497286306</v>
          </cell>
          <cell r="Q684">
            <v>59.443649910607384</v>
          </cell>
          <cell r="R684">
            <v>59.552932573611599</v>
          </cell>
        </row>
        <row r="685">
          <cell r="C685">
            <v>101300103</v>
          </cell>
          <cell r="D685" t="str">
            <v>ساعة معتمدة - دبلوم تمريض</v>
          </cell>
          <cell r="E685" t="str">
            <v>ساعة معتمدة</v>
          </cell>
          <cell r="F685">
            <v>82.643256222729121</v>
          </cell>
          <cell r="G685">
            <v>82.643256222729121</v>
          </cell>
          <cell r="H685">
            <v>82.23622906392994</v>
          </cell>
          <cell r="I685">
            <v>82.23622906392994</v>
          </cell>
          <cell r="J685">
            <v>82.23622906392994</v>
          </cell>
          <cell r="K685">
            <v>81.525832623928949</v>
          </cell>
          <cell r="L685">
            <v>81.525832623928949</v>
          </cell>
          <cell r="M685">
            <v>82.337605636050213</v>
          </cell>
          <cell r="N685">
            <v>81.525832623928949</v>
          </cell>
          <cell r="O685">
            <v>82.337605636050213</v>
          </cell>
          <cell r="P685">
            <v>82.337605636050213</v>
          </cell>
          <cell r="Q685">
            <v>81.676376611791284</v>
          </cell>
          <cell r="R685">
            <v>82.105157585748074</v>
          </cell>
        </row>
        <row r="686">
          <cell r="C686">
            <v>101300104</v>
          </cell>
          <cell r="D686" t="str">
            <v>ساعة معتمدة - دبلوم - محاسبة تقنية</v>
          </cell>
          <cell r="E686" t="str">
            <v>ساعة معتمدة</v>
          </cell>
          <cell r="F686">
            <v>67.186350404088543</v>
          </cell>
          <cell r="G686">
            <v>67.186350404088543</v>
          </cell>
          <cell r="H686">
            <v>67.243501391187294</v>
          </cell>
          <cell r="I686">
            <v>67.243501391187294</v>
          </cell>
          <cell r="J686">
            <v>67.243501391187294</v>
          </cell>
          <cell r="K686">
            <v>67.134901682869369</v>
          </cell>
          <cell r="L686">
            <v>67.134901682869369</v>
          </cell>
          <cell r="M686">
            <v>66.981696171950404</v>
          </cell>
          <cell r="N686">
            <v>67.134901682869369</v>
          </cell>
          <cell r="O686">
            <v>66.981696171950404</v>
          </cell>
          <cell r="P686">
            <v>66.981696171950404</v>
          </cell>
          <cell r="Q686">
            <v>66.475193528928543</v>
          </cell>
          <cell r="R686">
            <v>67.077349339593908</v>
          </cell>
        </row>
        <row r="687">
          <cell r="C687">
            <v>101400101</v>
          </cell>
          <cell r="D687" t="str">
            <v>ساعة معتمدة كلية اقتصاد</v>
          </cell>
          <cell r="E687" t="str">
            <v>ساعة</v>
          </cell>
          <cell r="F687">
            <v>136.87009685063862</v>
          </cell>
          <cell r="G687">
            <v>136.87009685063862</v>
          </cell>
          <cell r="H687">
            <v>136.74803365338477</v>
          </cell>
          <cell r="I687">
            <v>136.74803365338477</v>
          </cell>
          <cell r="J687">
            <v>136.74803365338477</v>
          </cell>
          <cell r="K687">
            <v>136.24001076452731</v>
          </cell>
          <cell r="L687">
            <v>136.24001076452731</v>
          </cell>
          <cell r="M687">
            <v>135.6049821534555</v>
          </cell>
          <cell r="N687">
            <v>136.24001076452731</v>
          </cell>
          <cell r="O687">
            <v>135.6049821534555</v>
          </cell>
          <cell r="P687">
            <v>135.6049821534555</v>
          </cell>
          <cell r="Q687">
            <v>136.1656515177776</v>
          </cell>
          <cell r="R687">
            <v>136.30707707776313</v>
          </cell>
        </row>
        <row r="688">
          <cell r="C688">
            <v>101400102</v>
          </cell>
          <cell r="D688" t="str">
            <v>ساعة معتمدة كلية علوم - رياضيات، فيزياء، كيمياء</v>
          </cell>
          <cell r="E688" t="str">
            <v>ساعة معتمدة</v>
          </cell>
          <cell r="F688">
            <v>131.72363788737675</v>
          </cell>
          <cell r="G688">
            <v>131.72363788737675</v>
          </cell>
          <cell r="H688">
            <v>131.66754881371034</v>
          </cell>
          <cell r="I688">
            <v>131.66754881371034</v>
          </cell>
          <cell r="J688">
            <v>131.66754881371034</v>
          </cell>
          <cell r="K688">
            <v>128.85537412425327</v>
          </cell>
          <cell r="L688">
            <v>128.85537412425327</v>
          </cell>
          <cell r="M688">
            <v>127.75852664806945</v>
          </cell>
          <cell r="N688">
            <v>128.85537412425327</v>
          </cell>
          <cell r="O688">
            <v>127.75852664806945</v>
          </cell>
          <cell r="P688">
            <v>127.75852664806945</v>
          </cell>
          <cell r="Q688">
            <v>133.50966037685581</v>
          </cell>
          <cell r="R688">
            <v>130.15010707580905</v>
          </cell>
        </row>
        <row r="689">
          <cell r="C689">
            <v>101400103</v>
          </cell>
          <cell r="D689" t="str">
            <v>ساعة معتمدة كلية آداب</v>
          </cell>
          <cell r="E689" t="str">
            <v>ساعة</v>
          </cell>
          <cell r="F689">
            <v>128.12356916159263</v>
          </cell>
          <cell r="G689">
            <v>128.12356916159263</v>
          </cell>
          <cell r="H689">
            <v>127.7488762605909</v>
          </cell>
          <cell r="I689">
            <v>127.7488762605909</v>
          </cell>
          <cell r="J689">
            <v>127.7488762605909</v>
          </cell>
          <cell r="K689">
            <v>125.68440830512475</v>
          </cell>
          <cell r="L689">
            <v>125.68440830512475</v>
          </cell>
          <cell r="M689">
            <v>122.69475422022491</v>
          </cell>
          <cell r="N689">
            <v>125.68440830512475</v>
          </cell>
          <cell r="O689">
            <v>122.69475422022491</v>
          </cell>
          <cell r="P689">
            <v>122.69475422022491</v>
          </cell>
          <cell r="Q689">
            <v>125.08070767046597</v>
          </cell>
          <cell r="R689">
            <v>125.80933019595608</v>
          </cell>
        </row>
        <row r="690">
          <cell r="C690">
            <v>101400104</v>
          </cell>
          <cell r="D690" t="str">
            <v>ساعة معتمدة كلية هندسة</v>
          </cell>
          <cell r="E690" t="str">
            <v>ساعة</v>
          </cell>
          <cell r="F690">
            <v>204.60666644927031</v>
          </cell>
          <cell r="G690">
            <v>204.60666644927031</v>
          </cell>
          <cell r="H690">
            <v>196.33351135140629</v>
          </cell>
          <cell r="I690">
            <v>196.33351135140629</v>
          </cell>
          <cell r="J690">
            <v>196.33351135140629</v>
          </cell>
          <cell r="K690">
            <v>191.8340761227434</v>
          </cell>
          <cell r="L690">
            <v>191.8340761227434</v>
          </cell>
          <cell r="M690">
            <v>190.81807461949697</v>
          </cell>
          <cell r="N690">
            <v>191.8340761227434</v>
          </cell>
          <cell r="O690">
            <v>190.81807461949697</v>
          </cell>
          <cell r="P690">
            <v>190.81807461949697</v>
          </cell>
          <cell r="Q690">
            <v>191.25350383517403</v>
          </cell>
          <cell r="R690">
            <v>194.78531858455452</v>
          </cell>
        </row>
        <row r="691">
          <cell r="C691">
            <v>101400105</v>
          </cell>
          <cell r="D691" t="str">
            <v>ساعة معتمدة كلية صيدلة</v>
          </cell>
          <cell r="E691" t="str">
            <v>ساعة</v>
          </cell>
          <cell r="F691">
            <v>306.84121217232905</v>
          </cell>
          <cell r="G691">
            <v>306.84121217232905</v>
          </cell>
          <cell r="H691">
            <v>309.74407361017609</v>
          </cell>
          <cell r="I691">
            <v>309.74407361017609</v>
          </cell>
          <cell r="J691">
            <v>309.74407361017609</v>
          </cell>
          <cell r="K691">
            <v>309.98597872999665</v>
          </cell>
          <cell r="L691">
            <v>309.98597872999665</v>
          </cell>
          <cell r="M691">
            <v>306.59930705250844</v>
          </cell>
          <cell r="N691">
            <v>309.98597872999665</v>
          </cell>
          <cell r="O691">
            <v>306.59930705250844</v>
          </cell>
          <cell r="P691">
            <v>306.59930705250844</v>
          </cell>
          <cell r="Q691">
            <v>310.71169408945838</v>
          </cell>
          <cell r="R691">
            <v>308.61518305101328</v>
          </cell>
        </row>
        <row r="692">
          <cell r="C692">
            <v>101500101</v>
          </cell>
          <cell r="D692" t="str">
            <v>دورة تعليم كمبيوتر- icdl</v>
          </cell>
          <cell r="E692" t="str">
            <v>دورة</v>
          </cell>
          <cell r="F692">
            <v>309.68096396904053</v>
          </cell>
          <cell r="G692">
            <v>309.68096396904053</v>
          </cell>
          <cell r="H692">
            <v>315.84806246152294</v>
          </cell>
          <cell r="I692">
            <v>315.84806246152294</v>
          </cell>
          <cell r="J692">
            <v>315.84806246152294</v>
          </cell>
          <cell r="K692">
            <v>315.84806246152294</v>
          </cell>
          <cell r="L692">
            <v>315.84806246152294</v>
          </cell>
          <cell r="M692">
            <v>317.51893300337179</v>
          </cell>
          <cell r="N692">
            <v>315.84806246152294</v>
          </cell>
          <cell r="O692">
            <v>317.51893300337179</v>
          </cell>
          <cell r="P692">
            <v>317.51893300337179</v>
          </cell>
          <cell r="Q692">
            <v>312.12272182244971</v>
          </cell>
          <cell r="R692">
            <v>314.92748529498198</v>
          </cell>
        </row>
        <row r="693">
          <cell r="C693">
            <v>101500102</v>
          </cell>
          <cell r="D693" t="str">
            <v>دورة تعليم لغة انجليزية - محادثة</v>
          </cell>
          <cell r="E693" t="str">
            <v>دورة</v>
          </cell>
          <cell r="F693">
            <v>276.17156798737716</v>
          </cell>
          <cell r="G693">
            <v>276.17156798737716</v>
          </cell>
          <cell r="H693">
            <v>271.80074775466272</v>
          </cell>
          <cell r="I693">
            <v>271.80074775466272</v>
          </cell>
          <cell r="J693">
            <v>271.80074775466272</v>
          </cell>
          <cell r="K693">
            <v>267.94631119686125</v>
          </cell>
          <cell r="L693">
            <v>267.94631119686125</v>
          </cell>
          <cell r="M693">
            <v>261.77552450356973</v>
          </cell>
          <cell r="N693">
            <v>267.94631119686125</v>
          </cell>
          <cell r="O693">
            <v>261.77552450356973</v>
          </cell>
          <cell r="P693">
            <v>261.77552450356973</v>
          </cell>
          <cell r="Q693">
            <v>271.28805228055893</v>
          </cell>
          <cell r="R693">
            <v>269.01657821838285</v>
          </cell>
        </row>
        <row r="694">
          <cell r="C694">
            <v>101500103</v>
          </cell>
          <cell r="D694" t="str">
            <v>درس خصوصي في مادة الرياضيات - طالب ثانوية عامة - علمي- لمدة ساعة - بشكل منفرد</v>
          </cell>
          <cell r="E694" t="str">
            <v>درس خصوصي</v>
          </cell>
          <cell r="F694">
            <v>60</v>
          </cell>
          <cell r="G694">
            <v>60</v>
          </cell>
          <cell r="H694">
            <v>60</v>
          </cell>
          <cell r="I694">
            <v>60</v>
          </cell>
          <cell r="J694">
            <v>60</v>
          </cell>
          <cell r="K694">
            <v>60</v>
          </cell>
          <cell r="L694">
            <v>60</v>
          </cell>
          <cell r="M694">
            <v>60</v>
          </cell>
          <cell r="N694">
            <v>60</v>
          </cell>
          <cell r="O694">
            <v>60</v>
          </cell>
          <cell r="P694">
            <v>60</v>
          </cell>
          <cell r="Q694">
            <v>60</v>
          </cell>
          <cell r="R694">
            <v>60</v>
          </cell>
        </row>
        <row r="695">
          <cell r="C695">
            <v>111100101</v>
          </cell>
          <cell r="D695" t="str">
            <v>صحن حمص - داخل مطعم</v>
          </cell>
          <cell r="E695" t="str">
            <v>صحن</v>
          </cell>
          <cell r="F695">
            <v>8.2461848658864003</v>
          </cell>
          <cell r="G695">
            <v>8.3682762534142423</v>
          </cell>
          <cell r="H695">
            <v>8.7103275899927102</v>
          </cell>
          <cell r="I695">
            <v>8.714201851409797</v>
          </cell>
          <cell r="J695">
            <v>8.6022847461759415</v>
          </cell>
          <cell r="K695">
            <v>8.8222446952265656</v>
          </cell>
          <cell r="L695">
            <v>8.4942419023591746</v>
          </cell>
          <cell r="M695">
            <v>8.4981161637762632</v>
          </cell>
          <cell r="N695">
            <v>8.3861990585424078</v>
          </cell>
          <cell r="O695">
            <v>8.4981161637762632</v>
          </cell>
          <cell r="P695">
            <v>8.7779089268609045</v>
          </cell>
          <cell r="Q695">
            <v>8.4981161637762632</v>
          </cell>
          <cell r="R695">
            <v>8.5513515317664091</v>
          </cell>
        </row>
        <row r="696">
          <cell r="C696">
            <v>111100102</v>
          </cell>
          <cell r="D696" t="str">
            <v>صحن حمص مع لحمة- داخل مطعم</v>
          </cell>
          <cell r="E696" t="str">
            <v>صحن</v>
          </cell>
          <cell r="F696">
            <v>20.730617598074819</v>
          </cell>
          <cell r="G696">
            <v>20.120160660435605</v>
          </cell>
          <cell r="H696">
            <v>20.80692471527972</v>
          </cell>
          <cell r="I696">
            <v>20.415214846961227</v>
          </cell>
          <cell r="J696">
            <v>20.135422083876584</v>
          </cell>
          <cell r="K696">
            <v>20.80692471527972</v>
          </cell>
          <cell r="L696">
            <v>20.527131952195081</v>
          </cell>
          <cell r="M696">
            <v>21.329534256857368</v>
          </cell>
          <cell r="N696">
            <v>20.583090504812009</v>
          </cell>
          <cell r="O696">
            <v>21.609327019942004</v>
          </cell>
          <cell r="P696">
            <v>21.441451362091222</v>
          </cell>
          <cell r="Q696">
            <v>20.862883267896649</v>
          </cell>
          <cell r="R696">
            <v>20.78072358197517</v>
          </cell>
        </row>
        <row r="697">
          <cell r="C697">
            <v>111100201</v>
          </cell>
          <cell r="D697" t="str">
            <v>صحن فول-داخل مطعم</v>
          </cell>
          <cell r="E697" t="str">
            <v>صحن</v>
          </cell>
          <cell r="F697">
            <v>8.6582432987928684</v>
          </cell>
          <cell r="G697">
            <v>8.8261189566436542</v>
          </cell>
          <cell r="H697">
            <v>9.1953017126727534</v>
          </cell>
          <cell r="I697">
            <v>9.0872588688559848</v>
          </cell>
          <cell r="J697">
            <v>9.0872588688559848</v>
          </cell>
          <cell r="K697">
            <v>9.2364816758344581</v>
          </cell>
          <cell r="L697">
            <v>8.9792160250392179</v>
          </cell>
          <cell r="M697">
            <v>9.0203959882009244</v>
          </cell>
          <cell r="N697">
            <v>8.871173181222451</v>
          </cell>
          <cell r="O697">
            <v>8.7631303374056824</v>
          </cell>
          <cell r="P697">
            <v>9.0203959882009244</v>
          </cell>
          <cell r="Q697">
            <v>8.871173181222451</v>
          </cell>
          <cell r="R697">
            <v>8.9680123402456129</v>
          </cell>
        </row>
        <row r="698">
          <cell r="C698">
            <v>111110301</v>
          </cell>
          <cell r="D698" t="str">
            <v>فلافل حب ( ست حبات )</v>
          </cell>
          <cell r="E698" t="str">
            <v xml:space="preserve"> حبات'6</v>
          </cell>
          <cell r="F698">
            <v>2.0336788042986162</v>
          </cell>
          <cell r="G698">
            <v>2.0031559574166558</v>
          </cell>
          <cell r="H698">
            <v>2.0031559574166558</v>
          </cell>
          <cell r="I698">
            <v>2.0031559574166558</v>
          </cell>
          <cell r="J698">
            <v>2.0031559574166558</v>
          </cell>
          <cell r="K698">
            <v>1.9726331105346948</v>
          </cell>
          <cell r="L698">
            <v>1.9573716870937146</v>
          </cell>
          <cell r="M698">
            <v>2.0031559574166558</v>
          </cell>
          <cell r="N698">
            <v>1.9573716870937146</v>
          </cell>
          <cell r="O698">
            <v>2.0947244980625377</v>
          </cell>
          <cell r="P698">
            <v>2.0642016511805772</v>
          </cell>
          <cell r="Q698">
            <v>2.1557701918264591</v>
          </cell>
          <cell r="R698">
            <v>2.0209609514311331</v>
          </cell>
        </row>
        <row r="699">
          <cell r="C699">
            <v>111110401</v>
          </cell>
          <cell r="D699" t="str">
            <v>ساندويش شاورما لحمة - خبز شراك</v>
          </cell>
          <cell r="E699" t="str">
            <v>ساندويش</v>
          </cell>
          <cell r="F699">
            <v>13.53812426720471</v>
          </cell>
          <cell r="G699">
            <v>13.392775721643323</v>
          </cell>
          <cell r="H699">
            <v>13.575429968949328</v>
          </cell>
          <cell r="I699">
            <v>13.53812426720471</v>
          </cell>
          <cell r="J699">
            <v>13.53812426720471</v>
          </cell>
          <cell r="K699">
            <v>13.541998528621798</v>
          </cell>
          <cell r="L699">
            <v>13.670631354019418</v>
          </cell>
          <cell r="M699">
            <v>13.633325652274801</v>
          </cell>
          <cell r="N699">
            <v>13.666757092602332</v>
          </cell>
          <cell r="O699">
            <v>13.745242757508656</v>
          </cell>
          <cell r="P699">
            <v>13.745242757508656</v>
          </cell>
          <cell r="Q699">
            <v>13.596019950530181</v>
          </cell>
          <cell r="R699">
            <v>13.598483048772721</v>
          </cell>
        </row>
        <row r="700">
          <cell r="C700">
            <v>111110402</v>
          </cell>
          <cell r="D700" t="str">
            <v>ساندويش فلافل - كماج</v>
          </cell>
          <cell r="E700" t="str">
            <v>ساندويش</v>
          </cell>
          <cell r="F700">
            <v>3.8471739312756483</v>
          </cell>
          <cell r="G700">
            <v>3.8013896609527071</v>
          </cell>
          <cell r="H700">
            <v>3.7708668140707462</v>
          </cell>
          <cell r="I700">
            <v>3.7556053906297659</v>
          </cell>
          <cell r="J700">
            <v>3.7556053906297659</v>
          </cell>
          <cell r="K700">
            <v>3.7861282375117264</v>
          </cell>
          <cell r="L700">
            <v>3.8471739312756483</v>
          </cell>
          <cell r="M700">
            <v>3.9221150519178667</v>
          </cell>
          <cell r="N700">
            <v>3.8319125078346681</v>
          </cell>
          <cell r="O700">
            <v>3.8915922050359062</v>
          </cell>
          <cell r="P700">
            <v>3.9068536284768869</v>
          </cell>
          <cell r="Q700">
            <v>3.9984221691227684</v>
          </cell>
          <cell r="R700">
            <v>3.8429032432278425</v>
          </cell>
        </row>
        <row r="701">
          <cell r="C701">
            <v>111110502</v>
          </cell>
          <cell r="D701" t="str">
            <v>لحم مشوي (كباب)-داخل مطعم</v>
          </cell>
          <cell r="E701" t="str">
            <v>250 غم</v>
          </cell>
          <cell r="F701">
            <v>29.823316642484372</v>
          </cell>
          <cell r="G701">
            <v>29.520796679797424</v>
          </cell>
          <cell r="H701">
            <v>29.676356225730572</v>
          </cell>
          <cell r="I701">
            <v>29.651724001895303</v>
          </cell>
          <cell r="J701">
            <v>29.36778895289979</v>
          </cell>
          <cell r="K701">
            <v>28.969070422277305</v>
          </cell>
          <cell r="L701">
            <v>29.79857367283412</v>
          </cell>
          <cell r="M701">
            <v>30.726473282810307</v>
          </cell>
          <cell r="N701">
            <v>30.204726168933178</v>
          </cell>
          <cell r="O701">
            <v>30.522925198724369</v>
          </cell>
          <cell r="P701">
            <v>30.378405855191104</v>
          </cell>
          <cell r="Q701">
            <v>30.780841368551876</v>
          </cell>
          <cell r="R701">
            <v>29.951749872677478</v>
          </cell>
        </row>
        <row r="702">
          <cell r="C702">
            <v>111110602</v>
          </cell>
          <cell r="D702" t="str">
            <v>دجاج  مشوي على الماكنة - داخل المطعم</v>
          </cell>
          <cell r="E702" t="str">
            <v>دجاجة</v>
          </cell>
          <cell r="F702">
            <v>48.94489060593574</v>
          </cell>
          <cell r="G702">
            <v>48.497222185000318</v>
          </cell>
          <cell r="H702">
            <v>47.615874981283696</v>
          </cell>
          <cell r="I702">
            <v>47.825719553597182</v>
          </cell>
          <cell r="J702">
            <v>47.825719553597182</v>
          </cell>
          <cell r="K702">
            <v>47.541922936870392</v>
          </cell>
          <cell r="L702">
            <v>47.622116096603754</v>
          </cell>
          <cell r="M702">
            <v>48.39401907373388</v>
          </cell>
          <cell r="N702">
            <v>48.213425568273529</v>
          </cell>
          <cell r="O702">
            <v>48.523670486313996</v>
          </cell>
          <cell r="P702">
            <v>49.060528812880975</v>
          </cell>
          <cell r="Q702">
            <v>48.937118515620909</v>
          </cell>
          <cell r="R702">
            <v>48.250185697475963</v>
          </cell>
        </row>
        <row r="703">
          <cell r="C703">
            <v>111110701</v>
          </cell>
          <cell r="D703" t="str">
            <v>منقوشة "زيت وزعتر" قطعة حجم وسط</v>
          </cell>
          <cell r="E703" t="str">
            <v>قطعة متوسطة الحجم</v>
          </cell>
          <cell r="F703">
            <v>3.4450660576501289</v>
          </cell>
          <cell r="G703">
            <v>3.4666746264134822</v>
          </cell>
          <cell r="H703">
            <v>3.46787160080101</v>
          </cell>
          <cell r="I703">
            <v>3.3780670068424938</v>
          </cell>
          <cell r="J703">
            <v>3.4104798599875239</v>
          </cell>
          <cell r="K703">
            <v>3.4570673164193333</v>
          </cell>
          <cell r="L703">
            <v>3.3888712912241705</v>
          </cell>
          <cell r="M703">
            <v>3.2800656364886098</v>
          </cell>
          <cell r="N703">
            <v>3.497496716892325</v>
          </cell>
          <cell r="O703">
            <v>3.183798006691724</v>
          </cell>
          <cell r="P703">
            <v>3.2232981614801437</v>
          </cell>
          <cell r="Q703">
            <v>3.2862653764010608</v>
          </cell>
          <cell r="R703">
            <v>3.3737518047743342</v>
          </cell>
        </row>
        <row r="704">
          <cell r="C704">
            <v>111110702</v>
          </cell>
          <cell r="D704" t="str">
            <v>سفيحة "لحمة" قطعة حجم كبير</v>
          </cell>
          <cell r="E704" t="str">
            <v>قطعة كبيرة الحجم</v>
          </cell>
          <cell r="F704">
            <v>6.5305506614519535</v>
          </cell>
          <cell r="G704">
            <v>6.5969230621304922</v>
          </cell>
          <cell r="H704">
            <v>6.6671787547611903</v>
          </cell>
          <cell r="I704">
            <v>6.8285541504568235</v>
          </cell>
          <cell r="J704">
            <v>6.6278782133192999</v>
          </cell>
          <cell r="K704">
            <v>6.522934778636202</v>
          </cell>
          <cell r="L704">
            <v>6.4334010944491178</v>
          </cell>
          <cell r="M704">
            <v>6.4839145137482577</v>
          </cell>
          <cell r="N704">
            <v>6.4781679365426594</v>
          </cell>
          <cell r="O704">
            <v>6.4016771113336066</v>
          </cell>
          <cell r="P704">
            <v>6.5583610586610055</v>
          </cell>
          <cell r="Q704">
            <v>6.604677605321382</v>
          </cell>
          <cell r="R704">
            <v>6.5611849117343333</v>
          </cell>
        </row>
        <row r="705">
          <cell r="C705">
            <v>111110801</v>
          </cell>
          <cell r="D705" t="str">
            <v>بيتزا "خضار" قطعة حجم صغير</v>
          </cell>
          <cell r="E705" t="str">
            <v>قطعة صغيرة الحجم</v>
          </cell>
          <cell r="F705">
            <v>5.3902027429169852</v>
          </cell>
          <cell r="G705">
            <v>5.4504755069907942</v>
          </cell>
          <cell r="H705">
            <v>5.5109538266347098</v>
          </cell>
          <cell r="I705">
            <v>5.5305979800559406</v>
          </cell>
          <cell r="J705">
            <v>5.5593597990210428</v>
          </cell>
          <cell r="K705">
            <v>5.5109538266347098</v>
          </cell>
          <cell r="L705">
            <v>5.5313023912226837</v>
          </cell>
          <cell r="M705">
            <v>5.4167569386546637</v>
          </cell>
          <cell r="N705">
            <v>5.6323408029958095</v>
          </cell>
          <cell r="O705">
            <v>5.2179790449633137</v>
          </cell>
          <cell r="P705">
            <v>5.0309940913367077</v>
          </cell>
          <cell r="Q705">
            <v>5.1102751161883724</v>
          </cell>
          <cell r="R705">
            <v>5.4076826723013118</v>
          </cell>
        </row>
        <row r="706">
          <cell r="C706">
            <v>111120001</v>
          </cell>
          <cell r="D706" t="str">
            <v>فنجان قهوة</v>
          </cell>
          <cell r="E706" t="str">
            <v>فنجان</v>
          </cell>
          <cell r="F706">
            <v>3.4009832905504331</v>
          </cell>
          <cell r="G706">
            <v>3.3469618686420493</v>
          </cell>
          <cell r="H706">
            <v>3.3469618686420493</v>
          </cell>
          <cell r="I706">
            <v>3.4009832905504331</v>
          </cell>
          <cell r="J706">
            <v>3.3469618686420493</v>
          </cell>
          <cell r="K706">
            <v>3.2723504651528126</v>
          </cell>
          <cell r="L706">
            <v>3.326371887061196</v>
          </cell>
          <cell r="M706">
            <v>3.3469618686420493</v>
          </cell>
          <cell r="N706">
            <v>3.3096561668974314</v>
          </cell>
          <cell r="O706">
            <v>3.4009832905504331</v>
          </cell>
          <cell r="P706">
            <v>3.3469618686420493</v>
          </cell>
          <cell r="Q706">
            <v>3.4215732721312868</v>
          </cell>
          <cell r="R706">
            <v>3.3556425838420232</v>
          </cell>
        </row>
        <row r="707">
          <cell r="C707">
            <v>111120002</v>
          </cell>
          <cell r="D707" t="str">
            <v>ارجيلة مع معسل</v>
          </cell>
          <cell r="E707" t="str">
            <v>ارجيلة</v>
          </cell>
          <cell r="F707">
            <v>14.594871543267757</v>
          </cell>
          <cell r="G707">
            <v>13.888756013362094</v>
          </cell>
          <cell r="H707">
            <v>13.960784575906606</v>
          </cell>
          <cell r="I707">
            <v>14.104841700995628</v>
          </cell>
          <cell r="J707">
            <v>13.470754733634477</v>
          </cell>
          <cell r="K707">
            <v>13.542783296178989</v>
          </cell>
          <cell r="L707">
            <v>13.830570138208902</v>
          </cell>
          <cell r="M707">
            <v>13.686840421268011</v>
          </cell>
          <cell r="N707">
            <v>13.278896838947867</v>
          </cell>
          <cell r="O707">
            <v>13.758868983812523</v>
          </cell>
          <cell r="P707">
            <v>13.830897546357034</v>
          </cell>
          <cell r="Q707">
            <v>13.998855056244851</v>
          </cell>
          <cell r="R707">
            <v>13.828976737348727</v>
          </cell>
        </row>
        <row r="708">
          <cell r="C708">
            <v>112000102</v>
          </cell>
          <cell r="D708" t="str">
            <v>اجرة غرفة مزدوجة مع فطور - فندق نجمة واحدة</v>
          </cell>
          <cell r="E708" t="str">
            <v>اجرة ليلة واحدة</v>
          </cell>
          <cell r="F708">
            <v>262.51285250153882</v>
          </cell>
          <cell r="G708">
            <v>260.22154112498026</v>
          </cell>
          <cell r="H708">
            <v>260.23944415375871</v>
          </cell>
          <cell r="I708">
            <v>261.89614817989974</v>
          </cell>
          <cell r="J708">
            <v>261.86948853234759</v>
          </cell>
          <cell r="K708">
            <v>256.11969677323219</v>
          </cell>
          <cell r="L708">
            <v>261.95709468803625</v>
          </cell>
          <cell r="M708">
            <v>238.72409332739406</v>
          </cell>
          <cell r="N708">
            <v>256.12748426649159</v>
          </cell>
          <cell r="O708">
            <v>253.23639974023115</v>
          </cell>
          <cell r="P708">
            <v>255.53947215844272</v>
          </cell>
          <cell r="Q708">
            <v>249.97323362520984</v>
          </cell>
          <cell r="R708">
            <v>256.53474575596357</v>
          </cell>
        </row>
        <row r="709">
          <cell r="C709">
            <v>112000103</v>
          </cell>
          <cell r="D709" t="str">
            <v>اجرة غرفة مفردة مع فطور - فندق نجمة واحدة</v>
          </cell>
          <cell r="E709" t="str">
            <v>ليلة واحدة</v>
          </cell>
          <cell r="F709">
            <v>224.85436478233498</v>
          </cell>
          <cell r="G709">
            <v>223.92803359470483</v>
          </cell>
          <cell r="H709">
            <v>221.03634846911368</v>
          </cell>
          <cell r="I709">
            <v>221.19934015075228</v>
          </cell>
          <cell r="J709">
            <v>221.17800816253404</v>
          </cell>
          <cell r="K709">
            <v>215.41578055622372</v>
          </cell>
          <cell r="L709">
            <v>206.71805503824555</v>
          </cell>
          <cell r="M709">
            <v>203.82411261300018</v>
          </cell>
          <cell r="N709">
            <v>203.79797013334468</v>
          </cell>
          <cell r="O709">
            <v>197.21070332637379</v>
          </cell>
          <cell r="P709">
            <v>197.24040328130792</v>
          </cell>
          <cell r="Q709">
            <v>191.65445080260733</v>
          </cell>
          <cell r="R709">
            <v>210.67146424254523</v>
          </cell>
        </row>
        <row r="710">
          <cell r="C710">
            <v>112000104</v>
          </cell>
          <cell r="D710" t="str">
            <v>اجرة غرفة مفردة مع فطور - فندق ثلاث نجوم</v>
          </cell>
          <cell r="E710" t="str">
            <v>اجرة ليلة واحدة</v>
          </cell>
          <cell r="F710">
            <v>232.10222142278573</v>
          </cell>
          <cell r="G710">
            <v>231.18976636515728</v>
          </cell>
          <cell r="H710">
            <v>228.30915640742421</v>
          </cell>
          <cell r="I710">
            <v>235.31964176412708</v>
          </cell>
          <cell r="J710">
            <v>235.29277773222037</v>
          </cell>
          <cell r="K710">
            <v>244.07351512906445</v>
          </cell>
          <cell r="L710">
            <v>238.28706593068662</v>
          </cell>
          <cell r="M710">
            <v>244.11428435701987</v>
          </cell>
          <cell r="N710">
            <v>244.08136232460538</v>
          </cell>
          <cell r="O710">
            <v>244.0964026428635</v>
          </cell>
          <cell r="P710">
            <v>244.1338047138199</v>
          </cell>
          <cell r="Q710">
            <v>247.14658032314884</v>
          </cell>
          <cell r="R710">
            <v>239.01221492607695</v>
          </cell>
        </row>
        <row r="711">
          <cell r="C711">
            <v>112000105</v>
          </cell>
          <cell r="D711" t="str">
            <v>اجرة غرفة مزدوجة مع فطور - فندق ثلاث نجوم</v>
          </cell>
          <cell r="E711" t="str">
            <v>اجرة ليلة واحدة</v>
          </cell>
          <cell r="F711">
            <v>311.94459695773241</v>
          </cell>
          <cell r="G711">
            <v>310.89188523622488</v>
          </cell>
          <cell r="H711">
            <v>312.85818639657197</v>
          </cell>
          <cell r="I711">
            <v>307.34193114615096</v>
          </cell>
          <cell r="J711">
            <v>304.40010144025894</v>
          </cell>
          <cell r="K711">
            <v>296.72944309802381</v>
          </cell>
          <cell r="L711">
            <v>307.42381747363504</v>
          </cell>
          <cell r="M711">
            <v>307.4440812605738</v>
          </cell>
          <cell r="N711">
            <v>305.45793744360168</v>
          </cell>
          <cell r="O711">
            <v>305.47799152626777</v>
          </cell>
          <cell r="P711">
            <v>307.47010882476627</v>
          </cell>
          <cell r="Q711">
            <v>312.4582686496542</v>
          </cell>
          <cell r="R711">
            <v>307.4915291211218</v>
          </cell>
        </row>
        <row r="712">
          <cell r="C712">
            <v>112000106</v>
          </cell>
          <cell r="D712" t="str">
            <v>اجرة غرفة مفردة مع فطور - فندق أربع نجوم</v>
          </cell>
          <cell r="E712" t="str">
            <v>اجرة ليلة واحدة</v>
          </cell>
          <cell r="F712">
            <v>276.80925957801088</v>
          </cell>
          <cell r="G712">
            <v>275.88021463889555</v>
          </cell>
          <cell r="H712">
            <v>273.47620156200765</v>
          </cell>
          <cell r="I712">
            <v>285.88599130758018</v>
          </cell>
          <cell r="J712">
            <v>285.85055672580944</v>
          </cell>
          <cell r="K712">
            <v>294.67338007208343</v>
          </cell>
          <cell r="L712">
            <v>291.32289793218729</v>
          </cell>
          <cell r="M712">
            <v>294.72715608555501</v>
          </cell>
          <cell r="N712">
            <v>294.198169027223</v>
          </cell>
          <cell r="O712">
            <v>284.99233417784637</v>
          </cell>
          <cell r="P712">
            <v>289.89728645140895</v>
          </cell>
          <cell r="Q712">
            <v>295.85514627225018</v>
          </cell>
          <cell r="R712">
            <v>286.96404948590481</v>
          </cell>
        </row>
        <row r="713">
          <cell r="C713">
            <v>112000107</v>
          </cell>
          <cell r="D713" t="str">
            <v>اجرة غرفة مزدوجة مع فطور - فندق أربع نجوم</v>
          </cell>
          <cell r="E713" t="str">
            <v>اجرة ليلة واحدة</v>
          </cell>
          <cell r="F713">
            <v>383.81268012628152</v>
          </cell>
          <cell r="G713">
            <v>384.12331908082501</v>
          </cell>
          <cell r="H713">
            <v>379.30889676542159</v>
          </cell>
          <cell r="I713">
            <v>386.49173448659872</v>
          </cell>
          <cell r="J713">
            <v>379.65820571392931</v>
          </cell>
          <cell r="K713">
            <v>382.68918382945316</v>
          </cell>
          <cell r="L713">
            <v>386.60691807223128</v>
          </cell>
          <cell r="M713">
            <v>376.92418636661228</v>
          </cell>
          <cell r="N713">
            <v>386.57367528265729</v>
          </cell>
          <cell r="O713">
            <v>381.74626625712426</v>
          </cell>
          <cell r="P713">
            <v>374.53298863430069</v>
          </cell>
          <cell r="Q713">
            <v>391.71408793116547</v>
          </cell>
          <cell r="R713">
            <v>382.84851187888347</v>
          </cell>
        </row>
        <row r="714">
          <cell r="C714">
            <v>112000108</v>
          </cell>
          <cell r="D714" t="str">
            <v>اجرة غرفة مفردة مع فطور - فندق نجمتين</v>
          </cell>
          <cell r="E714" t="str">
            <v>اجرة ليلة واحدة</v>
          </cell>
          <cell r="F714">
            <v>275.22439079730225</v>
          </cell>
          <cell r="G714">
            <v>271.17859803485896</v>
          </cell>
          <cell r="H714">
            <v>262.48071204128564</v>
          </cell>
          <cell r="I714">
            <v>281.13182906219777</v>
          </cell>
          <cell r="J714">
            <v>277.20997618239358</v>
          </cell>
          <cell r="K714">
            <v>277.27999900194573</v>
          </cell>
          <cell r="L714">
            <v>284.10641910068034</v>
          </cell>
          <cell r="M714">
            <v>276.39120261572089</v>
          </cell>
          <cell r="N714">
            <v>269.55657446030358</v>
          </cell>
          <cell r="O714">
            <v>269.57336971119008</v>
          </cell>
          <cell r="P714">
            <v>266.89599003881585</v>
          </cell>
          <cell r="Q714">
            <v>273.80485853714407</v>
          </cell>
          <cell r="R714">
            <v>273.73615996531993</v>
          </cell>
        </row>
        <row r="715">
          <cell r="C715">
            <v>112000109</v>
          </cell>
          <cell r="D715" t="str">
            <v>اجرة غرفة مزدوجة مع فطور - فندق نجمتين</v>
          </cell>
          <cell r="E715" t="str">
            <v>اجرة ليلة واحدة</v>
          </cell>
          <cell r="F715">
            <v>373.81800846064914</v>
          </cell>
          <cell r="G715">
            <v>375.35592432815611</v>
          </cell>
          <cell r="H715">
            <v>366.66901398935698</v>
          </cell>
          <cell r="I715">
            <v>372.83512532942257</v>
          </cell>
          <cell r="J715">
            <v>372.78878275254158</v>
          </cell>
          <cell r="K715">
            <v>367.08493497860627</v>
          </cell>
          <cell r="L715">
            <v>375.84707931571955</v>
          </cell>
          <cell r="M715">
            <v>373.95312983529345</v>
          </cell>
          <cell r="N715">
            <v>367.09847201072108</v>
          </cell>
          <cell r="O715">
            <v>367.12441774766819</v>
          </cell>
          <cell r="P715">
            <v>373.98680399257898</v>
          </cell>
          <cell r="Q715">
            <v>374.15828549621966</v>
          </cell>
          <cell r="R715">
            <v>371.72666485307781</v>
          </cell>
        </row>
        <row r="716">
          <cell r="C716">
            <v>121100101</v>
          </cell>
          <cell r="D716" t="str">
            <v>قص شعر  رجالي بدون سشوار</v>
          </cell>
          <cell r="E716" t="str">
            <v>قص شعر</v>
          </cell>
          <cell r="F716">
            <v>17.165328345161363</v>
          </cell>
          <cell r="G716">
            <v>17.165328345161363</v>
          </cell>
          <cell r="H716">
            <v>17.015107502149757</v>
          </cell>
          <cell r="I716">
            <v>17.015107502149757</v>
          </cell>
          <cell r="J716">
            <v>17.015107502149757</v>
          </cell>
          <cell r="K716">
            <v>15.937324420164543</v>
          </cell>
          <cell r="L716">
            <v>15.937324420164543</v>
          </cell>
          <cell r="M716">
            <v>16.779600079719145</v>
          </cell>
          <cell r="N716">
            <v>15.937324420164543</v>
          </cell>
          <cell r="O716">
            <v>16.779600079719145</v>
          </cell>
          <cell r="P716">
            <v>16.779600079719145</v>
          </cell>
          <cell r="Q716">
            <v>19.680213050762653</v>
          </cell>
          <cell r="R716">
            <v>16.93391381226548</v>
          </cell>
        </row>
        <row r="717">
          <cell r="C717">
            <v>121100103</v>
          </cell>
          <cell r="D717" t="str">
            <v>حلاقة ذقن</v>
          </cell>
          <cell r="E717" t="str">
            <v>حلاقة ذقن</v>
          </cell>
          <cell r="F717">
            <v>8.6807167750478484</v>
          </cell>
          <cell r="G717">
            <v>8.6807167750478484</v>
          </cell>
          <cell r="H717">
            <v>8.7643558544955518</v>
          </cell>
          <cell r="I717">
            <v>8.7643558544955518</v>
          </cell>
          <cell r="J717">
            <v>8.7643558544955518</v>
          </cell>
          <cell r="K717">
            <v>8.2891036445280672</v>
          </cell>
          <cell r="L717">
            <v>8.2891036445280672</v>
          </cell>
          <cell r="M717">
            <v>8.9734535531148101</v>
          </cell>
          <cell r="N717">
            <v>8.2891036445280672</v>
          </cell>
          <cell r="O717">
            <v>8.9734535531148101</v>
          </cell>
          <cell r="P717">
            <v>8.9734535531148101</v>
          </cell>
          <cell r="Q717">
            <v>10.127343349498862</v>
          </cell>
          <cell r="R717">
            <v>8.7974596713341544</v>
          </cell>
        </row>
        <row r="718">
          <cell r="C718">
            <v>121100201</v>
          </cell>
          <cell r="D718" t="str">
            <v>قص شعر نسائي</v>
          </cell>
          <cell r="E718" t="str">
            <v>قص شعر</v>
          </cell>
          <cell r="F718">
            <v>28.409006710672422</v>
          </cell>
          <cell r="G718">
            <v>28.409006710672422</v>
          </cell>
          <cell r="H718">
            <v>28.409006710672422</v>
          </cell>
          <cell r="I718">
            <v>28.409006710672422</v>
          </cell>
          <cell r="J718">
            <v>28.409006710672422</v>
          </cell>
          <cell r="K718">
            <v>31.002575564739878</v>
          </cell>
          <cell r="L718">
            <v>31.002575564739878</v>
          </cell>
          <cell r="M718">
            <v>31.225423148232711</v>
          </cell>
          <cell r="N718">
            <v>31.002575564739878</v>
          </cell>
          <cell r="O718">
            <v>31.225423148232711</v>
          </cell>
          <cell r="P718">
            <v>31.225423148232711</v>
          </cell>
          <cell r="Q718">
            <v>30.413807008663348</v>
          </cell>
          <cell r="R718">
            <v>29.928569725078606</v>
          </cell>
        </row>
        <row r="719">
          <cell r="C719">
            <v>121100202</v>
          </cell>
          <cell r="D719" t="str">
            <v>سشوار</v>
          </cell>
          <cell r="E719" t="str">
            <v>سشوار</v>
          </cell>
          <cell r="F719">
            <v>29.363696239332654</v>
          </cell>
          <cell r="G719">
            <v>29.363696239332654</v>
          </cell>
          <cell r="H719">
            <v>28.821144699925995</v>
          </cell>
          <cell r="I719">
            <v>28.821144699925995</v>
          </cell>
          <cell r="J719">
            <v>28.821144699925995</v>
          </cell>
          <cell r="K719">
            <v>31.444975731782932</v>
          </cell>
          <cell r="L719">
            <v>31.444975731782932</v>
          </cell>
          <cell r="M719">
            <v>30.787965481103569</v>
          </cell>
          <cell r="N719">
            <v>31.444975731782932</v>
          </cell>
          <cell r="O719">
            <v>30.787965481103569</v>
          </cell>
          <cell r="P719">
            <v>30.787965481103569</v>
          </cell>
          <cell r="Q719">
            <v>29.904812646988773</v>
          </cell>
          <cell r="R719">
            <v>30.149538572007632</v>
          </cell>
        </row>
        <row r="720">
          <cell r="C720">
            <v>121300101</v>
          </cell>
          <cell r="D720" t="str">
            <v>شفرات حلاقة سحب - ماكش 3 - اميركا</v>
          </cell>
          <cell r="E720" t="str">
            <v>باكيت/4 شفرات</v>
          </cell>
          <cell r="F720">
            <v>33.365388400205291</v>
          </cell>
          <cell r="G720">
            <v>32.768735400024184</v>
          </cell>
          <cell r="H720">
            <v>33.290806775182652</v>
          </cell>
          <cell r="I720">
            <v>32.768735400024184</v>
          </cell>
          <cell r="J720">
            <v>33.141643525137376</v>
          </cell>
          <cell r="K720">
            <v>33.887459775363752</v>
          </cell>
          <cell r="L720">
            <v>32.466452331786954</v>
          </cell>
          <cell r="M720">
            <v>33.811559294292223</v>
          </cell>
          <cell r="N720">
            <v>32.539715100760688</v>
          </cell>
          <cell r="O720">
            <v>33.514551650250567</v>
          </cell>
          <cell r="P720">
            <v>33.51323279420167</v>
          </cell>
          <cell r="Q720">
            <v>33.736977669269585</v>
          </cell>
          <cell r="R720">
            <v>33.233771509708262</v>
          </cell>
        </row>
        <row r="721">
          <cell r="C721">
            <v>121300102</v>
          </cell>
          <cell r="D721" t="str">
            <v>شفرات حلاقة/ماكنات بلاستيك - اسثور - اليونان</v>
          </cell>
          <cell r="E721" t="str">
            <v>باكيت /5 قطع</v>
          </cell>
          <cell r="F721">
            <v>5.5119139381527713</v>
          </cell>
          <cell r="G721">
            <v>5.611356104849623</v>
          </cell>
          <cell r="H721">
            <v>5.5119139381527713</v>
          </cell>
          <cell r="I721">
            <v>5.611356104849623</v>
          </cell>
          <cell r="J721">
            <v>5.7107982715464729</v>
          </cell>
          <cell r="K721">
            <v>5.611356104849623</v>
          </cell>
          <cell r="L721">
            <v>5.5119139381527713</v>
          </cell>
          <cell r="M721">
            <v>5.8119989129751843</v>
          </cell>
          <cell r="N721">
            <v>5.611356104849623</v>
          </cell>
          <cell r="O721">
            <v>5.611356104849623</v>
          </cell>
          <cell r="P721">
            <v>5.611356104849623</v>
          </cell>
          <cell r="Q721">
            <v>5.611356104849623</v>
          </cell>
          <cell r="R721">
            <v>5.61150264441061</v>
          </cell>
        </row>
        <row r="722">
          <cell r="C722">
            <v>121300202</v>
          </cell>
          <cell r="D722" t="str">
            <v>فرشاة اسنان - سنسوداين</v>
          </cell>
          <cell r="E722" t="str">
            <v>فرشاة</v>
          </cell>
          <cell r="F722">
            <v>9.6469799012013517</v>
          </cell>
          <cell r="G722">
            <v>9.847334545061905</v>
          </cell>
          <cell r="H722">
            <v>10.024958385739545</v>
          </cell>
          <cell r="I722">
            <v>10.246724976734116</v>
          </cell>
          <cell r="J722">
            <v>10.397207082828288</v>
          </cell>
          <cell r="K722">
            <v>10.397207082828288</v>
          </cell>
          <cell r="L722">
            <v>10.02363952969065</v>
          </cell>
          <cell r="M722">
            <v>9.6500719765530132</v>
          </cell>
          <cell r="N722">
            <v>9.8005540826471851</v>
          </cell>
          <cell r="O722">
            <v>9.8005540826471851</v>
          </cell>
          <cell r="P722">
            <v>9.8005540826471851</v>
          </cell>
          <cell r="Q722">
            <v>9.8005540826471851</v>
          </cell>
          <cell r="R722">
            <v>9.9530283176021559</v>
          </cell>
        </row>
        <row r="723">
          <cell r="C723">
            <v>121300302</v>
          </cell>
          <cell r="D723" t="str">
            <v>قصاصة اظافر حجم كبير</v>
          </cell>
          <cell r="E723" t="str">
            <v>قصاصة</v>
          </cell>
          <cell r="H723">
            <v>5.6891515235459353</v>
          </cell>
          <cell r="I723">
            <v>5.7026666746961112</v>
          </cell>
          <cell r="J723">
            <v>5.9535774041296419</v>
          </cell>
          <cell r="K723">
            <v>5.8213644638377886</v>
          </cell>
          <cell r="L723">
            <v>6.0109287532023661</v>
          </cell>
          <cell r="M723">
            <v>6.0788566822153554</v>
          </cell>
          <cell r="N723">
            <v>5.9499344863955201</v>
          </cell>
          <cell r="O723">
            <v>6.3195430049707273</v>
          </cell>
          <cell r="P723">
            <v>5.9196134396231477</v>
          </cell>
          <cell r="Q723">
            <v>6.0416019732368431</v>
          </cell>
          <cell r="R723">
            <v>5.9487238405853429</v>
          </cell>
        </row>
        <row r="724">
          <cell r="C724">
            <v>121300304</v>
          </cell>
          <cell r="D724" t="str">
            <v>ليفة استحمام - على شكل كف يد</v>
          </cell>
          <cell r="E724" t="str">
            <v>ليفة استحمام</v>
          </cell>
          <cell r="H724">
            <v>6.5336916978946196</v>
          </cell>
          <cell r="I724">
            <v>6.2775369977169024</v>
          </cell>
          <cell r="J724">
            <v>6.4571946565138738</v>
          </cell>
          <cell r="K724">
            <v>6.5656365524263922</v>
          </cell>
          <cell r="L724">
            <v>6.3587194536704086</v>
          </cell>
          <cell r="M724">
            <v>6.5310510586464723</v>
          </cell>
          <cell r="N724">
            <v>6.5483438055364314</v>
          </cell>
          <cell r="O724">
            <v>6.7971724518932426</v>
          </cell>
          <cell r="P724">
            <v>6.5975814069581649</v>
          </cell>
          <cell r="Q724">
            <v>6.4352164950511535</v>
          </cell>
          <cell r="R724">
            <v>6.5102144576307666</v>
          </cell>
        </row>
        <row r="725">
          <cell r="C725">
            <v>121300401</v>
          </cell>
          <cell r="D725" t="str">
            <v>صابون تواليت - بالموليف - اميركا</v>
          </cell>
          <cell r="E725" t="str">
            <v>قطعة /125 غم</v>
          </cell>
          <cell r="F725">
            <v>2.9213074397107803</v>
          </cell>
          <cell r="G725">
            <v>2.9539304213163584</v>
          </cell>
          <cell r="H725">
            <v>2.9021038709789799</v>
          </cell>
          <cell r="I725">
            <v>2.873691823351308</v>
          </cell>
          <cell r="J725">
            <v>2.9305159186066514</v>
          </cell>
          <cell r="K725">
            <v>2.8829003022471795</v>
          </cell>
          <cell r="L725">
            <v>2.948932876398394</v>
          </cell>
          <cell r="M725">
            <v>3.0057569716537373</v>
          </cell>
          <cell r="N725">
            <v>2.9773449240260659</v>
          </cell>
          <cell r="O725">
            <v>3.0625810669090803</v>
          </cell>
          <cell r="P725">
            <v>3.0483750430952448</v>
          </cell>
          <cell r="Q725">
            <v>3.0625810669090803</v>
          </cell>
          <cell r="R725">
            <v>2.9641684771002388</v>
          </cell>
        </row>
        <row r="726">
          <cell r="C726">
            <v>121300501</v>
          </cell>
          <cell r="D726" t="str">
            <v>شامبو - ستار- محلي</v>
          </cell>
          <cell r="E726" t="str">
            <v>عبوة/4لتر</v>
          </cell>
          <cell r="F726">
            <v>24.352608341158174</v>
          </cell>
          <cell r="G726">
            <v>23.503393356088257</v>
          </cell>
          <cell r="H726">
            <v>23.364174322712664</v>
          </cell>
          <cell r="I726">
            <v>23.364174322712664</v>
          </cell>
          <cell r="J726">
            <v>23.165289989318964</v>
          </cell>
          <cell r="K726">
            <v>23.264732156015818</v>
          </cell>
          <cell r="L726">
            <v>23.304509022694557</v>
          </cell>
          <cell r="M726">
            <v>23.384062756052035</v>
          </cell>
          <cell r="N726">
            <v>23.105624689300857</v>
          </cell>
          <cell r="O726">
            <v>23.523281789427628</v>
          </cell>
          <cell r="P726">
            <v>23.563058656106367</v>
          </cell>
          <cell r="Q726">
            <v>23.523281789427628</v>
          </cell>
          <cell r="R726">
            <v>23.451515932584638</v>
          </cell>
        </row>
        <row r="727">
          <cell r="C727">
            <v>121300503</v>
          </cell>
          <cell r="D727" t="str">
            <v>شامبو - سانسلك - اميركا</v>
          </cell>
          <cell r="E727" t="str">
            <v>عبوة 700 مل</v>
          </cell>
          <cell r="F727">
            <v>16.137456927925502</v>
          </cell>
          <cell r="G727">
            <v>16.256085160041351</v>
          </cell>
          <cell r="H727">
            <v>16.120374221031895</v>
          </cell>
          <cell r="I727">
            <v>16.169582513419304</v>
          </cell>
          <cell r="J727">
            <v>16.22479457086375</v>
          </cell>
          <cell r="K727">
            <v>16.165107486536268</v>
          </cell>
          <cell r="L727">
            <v>16.535308986714657</v>
          </cell>
          <cell r="M727">
            <v>16.589775107619985</v>
          </cell>
          <cell r="N727">
            <v>16.45748468234321</v>
          </cell>
          <cell r="O727">
            <v>16.497688460191114</v>
          </cell>
          <cell r="P727">
            <v>16.003455112736333</v>
          </cell>
          <cell r="Q727">
            <v>16.428959996228368</v>
          </cell>
          <cell r="R727">
            <v>16.298839435470978</v>
          </cell>
        </row>
        <row r="728">
          <cell r="C728">
            <v>121300602</v>
          </cell>
          <cell r="D728" t="str">
            <v>معجون حلاقة - بالموليف - اميركا</v>
          </cell>
          <cell r="E728" t="str">
            <v>عبوة/100 مل</v>
          </cell>
          <cell r="F728">
            <v>10.932692653221071</v>
          </cell>
          <cell r="G728">
            <v>11.15332564101849</v>
          </cell>
          <cell r="H728">
            <v>11.15332564101849</v>
          </cell>
          <cell r="I728">
            <v>10.812381069486433</v>
          </cell>
          <cell r="J728">
            <v>10.591748081689012</v>
          </cell>
          <cell r="K728">
            <v>10.862541771517822</v>
          </cell>
          <cell r="L728">
            <v>11.133335461346633</v>
          </cell>
          <cell r="M728">
            <v>11.303807747112662</v>
          </cell>
          <cell r="N728">
            <v>11.404129151175443</v>
          </cell>
          <cell r="O728">
            <v>11.303807747112662</v>
          </cell>
          <cell r="P728">
            <v>11.15332564101849</v>
          </cell>
          <cell r="Q728">
            <v>11.15332564101849</v>
          </cell>
          <cell r="R728">
            <v>11.079812187227972</v>
          </cell>
        </row>
        <row r="729">
          <cell r="C729">
            <v>121300702</v>
          </cell>
          <cell r="D729" t="str">
            <v>معجون اسنان - سجنال 2 - بريطانيا</v>
          </cell>
          <cell r="E729" t="str">
            <v>عبوة/100 مل</v>
          </cell>
          <cell r="F729">
            <v>8.5463898716430506</v>
          </cell>
          <cell r="G729">
            <v>8.4718082466204123</v>
          </cell>
          <cell r="H729">
            <v>8.2682419592313412</v>
          </cell>
          <cell r="I729">
            <v>8.1966009551424079</v>
          </cell>
          <cell r="J729">
            <v>8.5341367677291924</v>
          </cell>
          <cell r="K729">
            <v>8.5543153554080362</v>
          </cell>
          <cell r="L729">
            <v>8.7760159885783722</v>
          </cell>
          <cell r="M729">
            <v>8.3027693177322064</v>
          </cell>
          <cell r="N729">
            <v>8.6403051303189908</v>
          </cell>
          <cell r="O729">
            <v>8.1038849843385066</v>
          </cell>
          <cell r="P729">
            <v>8.3074512717275759</v>
          </cell>
          <cell r="Q729">
            <v>8.4022114844290563</v>
          </cell>
          <cell r="R729">
            <v>8.4253442777415959</v>
          </cell>
        </row>
        <row r="730">
          <cell r="C730">
            <v>121300703</v>
          </cell>
          <cell r="D730" t="str">
            <v>معجون اسنان - سنسوداين- اميركا</v>
          </cell>
          <cell r="E730" t="str">
            <v>عبوة/75 مل</v>
          </cell>
          <cell r="F730">
            <v>17.537591187673268</v>
          </cell>
          <cell r="G730">
            <v>16.915672583624723</v>
          </cell>
          <cell r="H730">
            <v>17.341853298039798</v>
          </cell>
          <cell r="I730">
            <v>18.153999205849424</v>
          </cell>
          <cell r="J730">
            <v>16.865945674872421</v>
          </cell>
          <cell r="K730">
            <v>16.862853599520761</v>
          </cell>
          <cell r="L730">
            <v>17.58236326910842</v>
          </cell>
          <cell r="M730">
            <v>16.912829048700402</v>
          </cell>
          <cell r="N730">
            <v>17.138552207841659</v>
          </cell>
          <cell r="O730">
            <v>17.840431530577639</v>
          </cell>
          <cell r="P730">
            <v>16.524020320381531</v>
          </cell>
          <cell r="Q730">
            <v>16.807354185718189</v>
          </cell>
          <cell r="R730">
            <v>17.206955509325685</v>
          </cell>
        </row>
        <row r="731">
          <cell r="C731">
            <v>121300801</v>
          </cell>
          <cell r="D731" t="str">
            <v>عطر نسائي - لاكوست</v>
          </cell>
          <cell r="E731" t="str">
            <v>زجاجة /100 مل</v>
          </cell>
          <cell r="F731">
            <v>170.94363244681591</v>
          </cell>
          <cell r="G731">
            <v>167.18157979446161</v>
          </cell>
          <cell r="H731">
            <v>173.01872938696079</v>
          </cell>
          <cell r="I731">
            <v>173.64175950811983</v>
          </cell>
          <cell r="J731">
            <v>172.44845350775762</v>
          </cell>
          <cell r="K731">
            <v>170.06184150703319</v>
          </cell>
          <cell r="L731">
            <v>166.79343856652611</v>
          </cell>
          <cell r="M731">
            <v>170.68487162819224</v>
          </cell>
          <cell r="N731">
            <v>169.49156562783003</v>
          </cell>
          <cell r="O731">
            <v>170.68487162819224</v>
          </cell>
          <cell r="P731">
            <v>166.48192350594661</v>
          </cell>
          <cell r="Q731">
            <v>171.87817762855445</v>
          </cell>
          <cell r="R731">
            <v>170.27590372803255</v>
          </cell>
        </row>
        <row r="732">
          <cell r="C732">
            <v>121300802</v>
          </cell>
          <cell r="D732" t="str">
            <v>عطر رجالي - دنهل - فرنسا</v>
          </cell>
          <cell r="E732" t="str">
            <v>زجاجة /100مل</v>
          </cell>
          <cell r="F732">
            <v>192.4540612068522</v>
          </cell>
          <cell r="G732">
            <v>189.84370433105988</v>
          </cell>
          <cell r="H732">
            <v>184.96952158361051</v>
          </cell>
          <cell r="I732">
            <v>183.47788908315772</v>
          </cell>
          <cell r="J732">
            <v>194.27039732837341</v>
          </cell>
          <cell r="K732">
            <v>190.24298957715098</v>
          </cell>
          <cell r="L732">
            <v>191.74781063809269</v>
          </cell>
          <cell r="M732">
            <v>198.02585570048322</v>
          </cell>
          <cell r="N732">
            <v>197.72752920039267</v>
          </cell>
          <cell r="O732">
            <v>200.63621257627554</v>
          </cell>
          <cell r="P732">
            <v>198.37238670461852</v>
          </cell>
          <cell r="Q732">
            <v>205.18569170265644</v>
          </cell>
          <cell r="R732">
            <v>193.91283746939368</v>
          </cell>
        </row>
        <row r="733">
          <cell r="C733">
            <v>121300904</v>
          </cell>
          <cell r="D733" t="str">
            <v>مسكارا - جيد - اسرائيل</v>
          </cell>
          <cell r="E733" t="str">
            <v>قلم</v>
          </cell>
          <cell r="F733">
            <v>46.934042514523668</v>
          </cell>
          <cell r="G733">
            <v>47.033484681220514</v>
          </cell>
          <cell r="H733">
            <v>46.436831681039415</v>
          </cell>
          <cell r="I733">
            <v>45.783863317265414</v>
          </cell>
          <cell r="J733">
            <v>46.160068582500841</v>
          </cell>
          <cell r="K733">
            <v>46.778284984233906</v>
          </cell>
          <cell r="L733">
            <v>45.152458355043372</v>
          </cell>
          <cell r="M733">
            <v>46.224758787156752</v>
          </cell>
          <cell r="N733">
            <v>45.550227021830779</v>
          </cell>
          <cell r="O733">
            <v>45.152458355043372</v>
          </cell>
          <cell r="P733">
            <v>45.152458355043372</v>
          </cell>
          <cell r="Q733">
            <v>44.854131854952826</v>
          </cell>
          <cell r="R733">
            <v>45.934422374154529</v>
          </cell>
        </row>
        <row r="734">
          <cell r="C734">
            <v>121300905</v>
          </cell>
          <cell r="D734" t="str">
            <v>قلم كحل - J.D   اسرائيل</v>
          </cell>
          <cell r="E734" t="str">
            <v>قلم</v>
          </cell>
          <cell r="F734">
            <v>12.301872938696082</v>
          </cell>
          <cell r="G734">
            <v>12.301872938696082</v>
          </cell>
          <cell r="H734">
            <v>12.301872938696082</v>
          </cell>
          <cell r="I734">
            <v>12.15139083260191</v>
          </cell>
          <cell r="J734">
            <v>12.15139083260191</v>
          </cell>
          <cell r="K734">
            <v>12.301872938696082</v>
          </cell>
          <cell r="L734">
            <v>12.154028544699703</v>
          </cell>
          <cell r="M734">
            <v>12.301872938696082</v>
          </cell>
          <cell r="N734">
            <v>11.928305385558444</v>
          </cell>
          <cell r="O734">
            <v>12.301872938696082</v>
          </cell>
          <cell r="P734">
            <v>12.35027516599561</v>
          </cell>
          <cell r="Q734">
            <v>12.301872938696082</v>
          </cell>
          <cell r="R734">
            <v>12.237375111027511</v>
          </cell>
        </row>
        <row r="735">
          <cell r="C735">
            <v>121300906</v>
          </cell>
          <cell r="D735" t="str">
            <v>قلم حومرة - Mac</v>
          </cell>
          <cell r="E735" t="str">
            <v>قلم</v>
          </cell>
          <cell r="F735">
            <v>24.48808606184723</v>
          </cell>
          <cell r="G735">
            <v>24.48808606184723</v>
          </cell>
          <cell r="H735">
            <v>23.891433061666127</v>
          </cell>
          <cell r="I735">
            <v>23.891433061666127</v>
          </cell>
          <cell r="J735">
            <v>23.891433061666127</v>
          </cell>
          <cell r="K735">
            <v>24.48808606184723</v>
          </cell>
          <cell r="L735">
            <v>23.389826041352222</v>
          </cell>
          <cell r="M735">
            <v>23.294780061485024</v>
          </cell>
          <cell r="N735">
            <v>22.793173041171119</v>
          </cell>
          <cell r="O735">
            <v>23.294780061485024</v>
          </cell>
          <cell r="P735">
            <v>22.698127061303921</v>
          </cell>
          <cell r="Q735">
            <v>21.599867040808917</v>
          </cell>
          <cell r="R735">
            <v>23.517425889845526</v>
          </cell>
        </row>
        <row r="736">
          <cell r="C736">
            <v>121300907</v>
          </cell>
          <cell r="D736" t="str">
            <v>كريم يدوي - فنجال - اسرائيل</v>
          </cell>
          <cell r="E736" t="str">
            <v>علبة</v>
          </cell>
          <cell r="F736">
            <v>6.4908433586115599</v>
          </cell>
          <cell r="G736">
            <v>6.4691964505403279</v>
          </cell>
          <cell r="H736">
            <v>6.1492230423785452</v>
          </cell>
          <cell r="I736">
            <v>6.3688750464775463</v>
          </cell>
          <cell r="J736">
            <v>6.3688750464775463</v>
          </cell>
          <cell r="K736">
            <v>6.4583729965047123</v>
          </cell>
          <cell r="L736">
            <v>6.4691964505403279</v>
          </cell>
          <cell r="M736">
            <v>6.428540346495657</v>
          </cell>
          <cell r="N736">
            <v>6.4882056465137676</v>
          </cell>
          <cell r="O736">
            <v>6.7485137546574396</v>
          </cell>
          <cell r="P736">
            <v>6.6034134794144412</v>
          </cell>
          <cell r="Q736">
            <v>6.2427839672079886</v>
          </cell>
          <cell r="R736">
            <v>6.4405032988183217</v>
          </cell>
        </row>
        <row r="737">
          <cell r="C737">
            <v>121301003</v>
          </cell>
          <cell r="D737" t="str">
            <v>مناديل-فاين-الاردن - 3 ربطات</v>
          </cell>
          <cell r="E737" t="str">
            <v>كيس /820غم</v>
          </cell>
          <cell r="F737">
            <v>10.730899925221852</v>
          </cell>
          <cell r="G737">
            <v>10.671234625203741</v>
          </cell>
          <cell r="H737">
            <v>10.671234625203741</v>
          </cell>
          <cell r="I737">
            <v>10.671234625203741</v>
          </cell>
          <cell r="J737">
            <v>10.671234625203741</v>
          </cell>
          <cell r="K737">
            <v>10.596653000181103</v>
          </cell>
          <cell r="L737">
            <v>10.701067275212797</v>
          </cell>
          <cell r="M737">
            <v>10.730899925221852</v>
          </cell>
          <cell r="N737">
            <v>10.701067275212797</v>
          </cell>
          <cell r="O737">
            <v>10.730899925221852</v>
          </cell>
          <cell r="P737">
            <v>10.671234625203741</v>
          </cell>
          <cell r="Q737">
            <v>10.671234625203741</v>
          </cell>
          <cell r="R737">
            <v>10.684907923124557</v>
          </cell>
        </row>
        <row r="738">
          <cell r="C738">
            <v>121301004</v>
          </cell>
          <cell r="D738" t="str">
            <v xml:space="preserve">  ورق تواليت - حجم كبير - 48 لفة موليت - اسرائيل</v>
          </cell>
          <cell r="E738" t="str">
            <v>كيس /3.5 كغم</v>
          </cell>
          <cell r="F738">
            <v>33.341381458574297</v>
          </cell>
          <cell r="G738">
            <v>33.374004440179874</v>
          </cell>
          <cell r="H738">
            <v>33.26614040552721</v>
          </cell>
          <cell r="I738">
            <v>32.977808995272589</v>
          </cell>
          <cell r="J738">
            <v>32.710786620738723</v>
          </cell>
          <cell r="K738">
            <v>32.624231621806814</v>
          </cell>
          <cell r="L738">
            <v>32.452440479991878</v>
          </cell>
          <cell r="M738">
            <v>32.770757159754297</v>
          </cell>
          <cell r="N738">
            <v>32.644221801478665</v>
          </cell>
          <cell r="O738">
            <v>32.66553083719942</v>
          </cell>
          <cell r="P738">
            <v>32.558985658595653</v>
          </cell>
          <cell r="Q738">
            <v>32.537676622874898</v>
          </cell>
          <cell r="R738">
            <v>32.826997175166191</v>
          </cell>
        </row>
        <row r="739">
          <cell r="C739">
            <v>121301005</v>
          </cell>
          <cell r="D739" t="str">
            <v>فوط للسيدات - الويز - اسرائيل</v>
          </cell>
          <cell r="E739" t="str">
            <v>باكيت/ 10مناديل</v>
          </cell>
          <cell r="F739">
            <v>6.1799832870834672</v>
          </cell>
          <cell r="G739">
            <v>6.2484651756853431</v>
          </cell>
          <cell r="H739">
            <v>6.2314188905473555</v>
          </cell>
          <cell r="I739">
            <v>6.3683826677511073</v>
          </cell>
          <cell r="J739">
            <v>6.4060031942746498</v>
          </cell>
          <cell r="K739">
            <v>6.553254092171179</v>
          </cell>
          <cell r="L739">
            <v>6.4709571266289583</v>
          </cell>
          <cell r="M739">
            <v>6.6902178693749308</v>
          </cell>
          <cell r="N739">
            <v>6.5770595417543776</v>
          </cell>
          <cell r="O739">
            <v>6.5667724210615992</v>
          </cell>
          <cell r="P739">
            <v>6.5941058268923651</v>
          </cell>
          <cell r="Q739">
            <v>6.6593565072965983</v>
          </cell>
          <cell r="R739">
            <v>6.4621647167101601</v>
          </cell>
        </row>
        <row r="740">
          <cell r="C740">
            <v>121301007</v>
          </cell>
          <cell r="D740" t="str">
            <v xml:space="preserve">فوط اطفال بامبرز </v>
          </cell>
          <cell r="E740" t="str">
            <v>كيس / 22 قطعة</v>
          </cell>
          <cell r="F740">
            <v>21.394133860599926</v>
          </cell>
          <cell r="G740">
            <v>21.216510019922286</v>
          </cell>
          <cell r="H740">
            <v>21.471531253802208</v>
          </cell>
          <cell r="I740">
            <v>21.429598046968273</v>
          </cell>
          <cell r="J740">
            <v>21.30116071436867</v>
          </cell>
          <cell r="K740">
            <v>21.323205487863234</v>
          </cell>
          <cell r="L740">
            <v>21.299004374213474</v>
          </cell>
          <cell r="M740">
            <v>21.398446540910321</v>
          </cell>
          <cell r="N740">
            <v>21.416178634094493</v>
          </cell>
          <cell r="O740">
            <v>21.416178634094493</v>
          </cell>
          <cell r="P740">
            <v>21.49141968714158</v>
          </cell>
          <cell r="Q740">
            <v>21.473687593957404</v>
          </cell>
          <cell r="R740">
            <v>21.385921237328031</v>
          </cell>
        </row>
        <row r="741">
          <cell r="C741">
            <v>123100101</v>
          </cell>
          <cell r="D741" t="str">
            <v>ذهب عيار 21 مصنع محليا - محلي</v>
          </cell>
          <cell r="E741" t="str">
            <v>غم</v>
          </cell>
          <cell r="F741">
            <v>180.51110048319026</v>
          </cell>
          <cell r="G741">
            <v>179.37594228383105</v>
          </cell>
          <cell r="H741">
            <v>179.20820072207883</v>
          </cell>
          <cell r="I741">
            <v>181.20481664966485</v>
          </cell>
          <cell r="J741">
            <v>189.28462606773522</v>
          </cell>
          <cell r="K741">
            <v>183.81248986978977</v>
          </cell>
          <cell r="L741">
            <v>181.69510330651124</v>
          </cell>
          <cell r="M741">
            <v>173.65598042943543</v>
          </cell>
          <cell r="N741">
            <v>179.10690827156907</v>
          </cell>
          <cell r="O741">
            <v>172.04062453721667</v>
          </cell>
          <cell r="P741">
            <v>170.4466062855154</v>
          </cell>
          <cell r="Q741">
            <v>167.42475241776646</v>
          </cell>
          <cell r="R741">
            <v>178.14726261035869</v>
          </cell>
        </row>
        <row r="742">
          <cell r="C742">
            <v>123100102</v>
          </cell>
          <cell r="D742" t="str">
            <v>ذهب  عيار 24 مصنع محليا - محلي</v>
          </cell>
          <cell r="E742" t="str">
            <v>غم</v>
          </cell>
          <cell r="F742">
            <v>197.455407761478</v>
          </cell>
          <cell r="G742">
            <v>196.11131845004556</v>
          </cell>
          <cell r="H742">
            <v>195.05933519924656</v>
          </cell>
          <cell r="I742">
            <v>198.43861103729185</v>
          </cell>
          <cell r="J742">
            <v>202.35212307742995</v>
          </cell>
          <cell r="K742">
            <v>202.00636837302423</v>
          </cell>
          <cell r="L742">
            <v>202.24128648985661</v>
          </cell>
          <cell r="M742">
            <v>191.15250855770893</v>
          </cell>
          <cell r="N742">
            <v>197.87170497320668</v>
          </cell>
          <cell r="O742">
            <v>189.17776240095941</v>
          </cell>
          <cell r="P742">
            <v>189.39853580213247</v>
          </cell>
          <cell r="Q742">
            <v>187.24871715969576</v>
          </cell>
          <cell r="R742">
            <v>195.70947327350632</v>
          </cell>
        </row>
        <row r="743">
          <cell r="C743">
            <v>123200101</v>
          </cell>
          <cell r="D743" t="str">
            <v>شنطة سفر حجم وسط صيني</v>
          </cell>
          <cell r="E743" t="str">
            <v>شنطة</v>
          </cell>
          <cell r="F743">
            <v>90.413555398647716</v>
          </cell>
          <cell r="G743">
            <v>93.263232636851896</v>
          </cell>
          <cell r="H743">
            <v>89.369267723031882</v>
          </cell>
          <cell r="I743">
            <v>89.369267723031882</v>
          </cell>
          <cell r="J743">
            <v>96.918239501507315</v>
          </cell>
          <cell r="K743">
            <v>95.23232896350126</v>
          </cell>
          <cell r="L743">
            <v>93.143753612269592</v>
          </cell>
          <cell r="M743">
            <v>101.97597111552547</v>
          </cell>
          <cell r="N743">
            <v>96.515574688281703</v>
          </cell>
          <cell r="O743">
            <v>105.40953960210173</v>
          </cell>
          <cell r="P743">
            <v>109.54647836163232</v>
          </cell>
          <cell r="Q743">
            <v>111.23238889963838</v>
          </cell>
          <cell r="R743">
            <v>97.699133185501765</v>
          </cell>
        </row>
        <row r="744">
          <cell r="C744">
            <v>123200203</v>
          </cell>
          <cell r="D744" t="str">
            <v>أرجيلة حجم وسط - مصر</v>
          </cell>
          <cell r="E744" t="str">
            <v>ارجيلة</v>
          </cell>
          <cell r="F744">
            <v>66.515574688281703</v>
          </cell>
          <cell r="G744">
            <v>71.5787515950109</v>
          </cell>
          <cell r="H744">
            <v>65.9934308504738</v>
          </cell>
          <cell r="I744">
            <v>64.628331743662855</v>
          </cell>
          <cell r="J744">
            <v>67.963956673288223</v>
          </cell>
          <cell r="K744">
            <v>69.892841057004858</v>
          </cell>
          <cell r="L744">
            <v>71.78008400162372</v>
          </cell>
          <cell r="M744">
            <v>63.986708881272634</v>
          </cell>
          <cell r="N744">
            <v>69.892841057004858</v>
          </cell>
          <cell r="O744">
            <v>67.079359965187408</v>
          </cell>
          <cell r="P744">
            <v>69.530388186711974</v>
          </cell>
          <cell r="Q744">
            <v>71.257940163815789</v>
          </cell>
          <cell r="R744">
            <v>68.341684071944897</v>
          </cell>
        </row>
        <row r="745">
          <cell r="C745">
            <v>123200303</v>
          </cell>
          <cell r="D745" t="str">
            <v>ولاعه بلاستيك عادية</v>
          </cell>
          <cell r="E745" t="str">
            <v>ولاعة</v>
          </cell>
          <cell r="F745">
            <v>1.1406740545908727</v>
          </cell>
          <cell r="G745">
            <v>1.0985262911407214</v>
          </cell>
          <cell r="H745">
            <v>1.0985262911407214</v>
          </cell>
          <cell r="I745">
            <v>1.1406740545908727</v>
          </cell>
          <cell r="J745">
            <v>1.1406740545908727</v>
          </cell>
          <cell r="K745">
            <v>1.1406740545908727</v>
          </cell>
          <cell r="L745">
            <v>1.1406740545908727</v>
          </cell>
          <cell r="M745">
            <v>1.1406740545908727</v>
          </cell>
          <cell r="N745">
            <v>1.1406740545908727</v>
          </cell>
          <cell r="O745">
            <v>1.1406740545908727</v>
          </cell>
          <cell r="P745">
            <v>1.1406740545908727</v>
          </cell>
          <cell r="Q745">
            <v>1.1406740545908727</v>
          </cell>
          <cell r="R745">
            <v>1.1336494273491808</v>
          </cell>
        </row>
        <row r="746">
          <cell r="C746">
            <v>125300101</v>
          </cell>
          <cell r="D746" t="str">
            <v>تأمين صحي شامل لمدة سنة</v>
          </cell>
          <cell r="E746" t="str">
            <v>سنويا</v>
          </cell>
          <cell r="F746">
            <v>1222.976677646438</v>
          </cell>
          <cell r="G746">
            <v>1222.976677646438</v>
          </cell>
          <cell r="H746">
            <v>1239.9050106488644</v>
          </cell>
          <cell r="I746">
            <v>1239.9050106488644</v>
          </cell>
          <cell r="J746">
            <v>1239.9050106488644</v>
          </cell>
          <cell r="K746">
            <v>1256.8333436512905</v>
          </cell>
          <cell r="L746">
            <v>1256.8333436512905</v>
          </cell>
          <cell r="M746">
            <v>1256.8333436512905</v>
          </cell>
          <cell r="N746">
            <v>1256.8333436512905</v>
          </cell>
          <cell r="O746">
            <v>1256.8333436512905</v>
          </cell>
          <cell r="P746">
            <v>1256.8333436512905</v>
          </cell>
          <cell r="Q746">
            <v>1266.667404260837</v>
          </cell>
          <cell r="R746">
            <v>1247.7779877840044</v>
          </cell>
        </row>
        <row r="747">
          <cell r="C747">
            <v>125300102</v>
          </cell>
          <cell r="D747" t="str">
            <v>تأمين حكومي صحي فردي</v>
          </cell>
          <cell r="E747" t="str">
            <v>سنوي</v>
          </cell>
          <cell r="F747">
            <v>900</v>
          </cell>
          <cell r="G747">
            <v>900</v>
          </cell>
          <cell r="H747">
            <v>900</v>
          </cell>
          <cell r="I747">
            <v>900</v>
          </cell>
          <cell r="J747">
            <v>900</v>
          </cell>
          <cell r="K747">
            <v>900</v>
          </cell>
          <cell r="L747">
            <v>900</v>
          </cell>
          <cell r="M747">
            <v>900</v>
          </cell>
          <cell r="N747">
            <v>900</v>
          </cell>
          <cell r="O747">
            <v>900</v>
          </cell>
          <cell r="P747">
            <v>900</v>
          </cell>
          <cell r="Q747">
            <v>900</v>
          </cell>
          <cell r="R747">
            <v>900</v>
          </cell>
        </row>
        <row r="748">
          <cell r="C748">
            <v>125400104</v>
          </cell>
          <cell r="D748" t="str">
            <v>تأمين الزامي لسيارة خصوصي , قوة ماتور أكثر من  2000 سي سي</v>
          </cell>
          <cell r="E748" t="str">
            <v>سنويا</v>
          </cell>
          <cell r="F748">
            <v>1784.9713789306275</v>
          </cell>
          <cell r="G748">
            <v>1784.9713789306275</v>
          </cell>
          <cell r="H748">
            <v>1784.9713789306275</v>
          </cell>
          <cell r="I748">
            <v>1784.9713789306275</v>
          </cell>
          <cell r="J748">
            <v>1784.9713789306275</v>
          </cell>
          <cell r="K748">
            <v>1801.1331670487987</v>
          </cell>
          <cell r="L748">
            <v>1801.1331670487987</v>
          </cell>
          <cell r="M748">
            <v>1784.9713789306275</v>
          </cell>
          <cell r="N748">
            <v>1801.1331670487987</v>
          </cell>
          <cell r="O748">
            <v>1784.9713789306275</v>
          </cell>
          <cell r="P748">
            <v>1784.9713789306275</v>
          </cell>
          <cell r="Q748">
            <v>1784.9713789306275</v>
          </cell>
          <cell r="R748">
            <v>1789.0118259601697</v>
          </cell>
        </row>
        <row r="749">
          <cell r="C749">
            <v>125400105</v>
          </cell>
          <cell r="D749" t="str">
            <v xml:space="preserve">تأمين الزامي لسيارة خصوصي , قوة ماتور من 1501 -  2000 سي سي </v>
          </cell>
          <cell r="E749" t="str">
            <v>سنويا</v>
          </cell>
          <cell r="F749">
            <v>1584.7808831685095</v>
          </cell>
          <cell r="G749">
            <v>1584.7808831685095</v>
          </cell>
          <cell r="H749">
            <v>1584.7808831685095</v>
          </cell>
          <cell r="I749">
            <v>1584.7808831685095</v>
          </cell>
          <cell r="J749">
            <v>1584.7808831685095</v>
          </cell>
          <cell r="K749">
            <v>1600.9426712866807</v>
          </cell>
          <cell r="L749">
            <v>1600.9426712866807</v>
          </cell>
          <cell r="M749">
            <v>1584.7808831685095</v>
          </cell>
          <cell r="N749">
            <v>1600.9426712866807</v>
          </cell>
          <cell r="O749">
            <v>1584.7808831685095</v>
          </cell>
          <cell r="P749">
            <v>1584.7808831685095</v>
          </cell>
          <cell r="Q749">
            <v>1584.7808831685095</v>
          </cell>
          <cell r="R749">
            <v>1588.8213301980522</v>
          </cell>
        </row>
        <row r="750">
          <cell r="C750">
            <v>125400106</v>
          </cell>
          <cell r="D750" t="str">
            <v>تأمين الزامي لسيارة خصوصي , قوة ماتور لغاية 1000 سي سي</v>
          </cell>
          <cell r="E750" t="str">
            <v>سنويا</v>
          </cell>
          <cell r="F750">
            <v>976.01901221216792</v>
          </cell>
          <cell r="G750">
            <v>976.01901221216792</v>
          </cell>
          <cell r="H750">
            <v>976.01901221216792</v>
          </cell>
          <cell r="I750">
            <v>976.01901221216792</v>
          </cell>
          <cell r="J750">
            <v>976.01901221216792</v>
          </cell>
          <cell r="K750">
            <v>989.06185876367454</v>
          </cell>
          <cell r="L750">
            <v>989.06185876367454</v>
          </cell>
          <cell r="M750">
            <v>976.01901221216792</v>
          </cell>
          <cell r="N750">
            <v>989.06185876367454</v>
          </cell>
          <cell r="O750">
            <v>976.01901221216792</v>
          </cell>
          <cell r="P750">
            <v>976.01901221216792</v>
          </cell>
          <cell r="Q750">
            <v>976.01901221216792</v>
          </cell>
          <cell r="R750">
            <v>979.27972385004443</v>
          </cell>
        </row>
        <row r="751">
          <cell r="C751">
            <v>126200101</v>
          </cell>
          <cell r="D751" t="str">
            <v>رسوم ومصاريف استخراج دفتر شيكات</v>
          </cell>
          <cell r="E751" t="str">
            <v>دفتر</v>
          </cell>
          <cell r="F751">
            <v>25.885660142537603</v>
          </cell>
          <cell r="G751">
            <v>25.885660142537603</v>
          </cell>
          <cell r="H751">
            <v>26.112978251176852</v>
          </cell>
          <cell r="I751">
            <v>26.112978251176852</v>
          </cell>
          <cell r="J751">
            <v>26.112978251176852</v>
          </cell>
          <cell r="K751">
            <v>25.788893373764331</v>
          </cell>
          <cell r="L751">
            <v>25.788893373764331</v>
          </cell>
          <cell r="M751">
            <v>26.061675104131435</v>
          </cell>
          <cell r="N751">
            <v>25.788893373764331</v>
          </cell>
          <cell r="O751">
            <v>26.061675104131435</v>
          </cell>
          <cell r="P751">
            <v>26.061675104131435</v>
          </cell>
          <cell r="Q751">
            <v>25.879820617220034</v>
          </cell>
          <cell r="R751">
            <v>25.961815090792758</v>
          </cell>
        </row>
        <row r="752">
          <cell r="C752">
            <v>127000201</v>
          </cell>
          <cell r="D752" t="str">
            <v>رسوم شهادة ميلاد</v>
          </cell>
          <cell r="E752" t="str">
            <v>شهادة</v>
          </cell>
          <cell r="F752">
            <v>15.921460336361648</v>
          </cell>
          <cell r="G752">
            <v>15.921460336361648</v>
          </cell>
          <cell r="H752">
            <v>16.062482624166805</v>
          </cell>
          <cell r="I752">
            <v>16.062482624166805</v>
          </cell>
          <cell r="J752">
            <v>16.062482624166805</v>
          </cell>
          <cell r="K752">
            <v>16.370183505488537</v>
          </cell>
          <cell r="L752">
            <v>16.370183505488537</v>
          </cell>
          <cell r="M752">
            <v>17.205147219575512</v>
          </cell>
          <cell r="N752">
            <v>16.370183505488537</v>
          </cell>
          <cell r="O752">
            <v>17.205147219575512</v>
          </cell>
          <cell r="P752">
            <v>17.205147219575512</v>
          </cell>
          <cell r="Q752">
            <v>17.629435839672876</v>
          </cell>
          <cell r="R752">
            <v>16.532149713340729</v>
          </cell>
        </row>
        <row r="753">
          <cell r="C753">
            <v>127000202</v>
          </cell>
          <cell r="D753" t="str">
            <v>رسوم استخراج تصريح للاردن</v>
          </cell>
          <cell r="E753" t="str">
            <v>تصريح</v>
          </cell>
          <cell r="F753">
            <v>46.657196228438806</v>
          </cell>
          <cell r="G753">
            <v>46.657196228438806</v>
          </cell>
          <cell r="H753">
            <v>46.657196228438806</v>
          </cell>
          <cell r="I753">
            <v>46.657196228438806</v>
          </cell>
          <cell r="J753">
            <v>46.657196228438806</v>
          </cell>
          <cell r="K753">
            <v>44.529527186966973</v>
          </cell>
          <cell r="L753">
            <v>44.529527186966973</v>
          </cell>
          <cell r="M753">
            <v>45.873318160528136</v>
          </cell>
          <cell r="N753">
            <v>44.529527186966973</v>
          </cell>
          <cell r="O753">
            <v>45.873318160528136</v>
          </cell>
          <cell r="P753">
            <v>45.873318160528136</v>
          </cell>
          <cell r="Q753">
            <v>46.993143971829099</v>
          </cell>
          <cell r="R753">
            <v>45.957305096375698</v>
          </cell>
        </row>
        <row r="754">
          <cell r="C754">
            <v>127000203</v>
          </cell>
          <cell r="D754" t="str">
            <v>رسوم استخراج جواز سفر</v>
          </cell>
          <cell r="E754" t="str">
            <v>جواز سفر</v>
          </cell>
          <cell r="F754">
            <v>221.29386948257383</v>
          </cell>
          <cell r="G754">
            <v>221.29386948257383</v>
          </cell>
          <cell r="H754">
            <v>219.89481509854943</v>
          </cell>
          <cell r="I754">
            <v>219.89481509854943</v>
          </cell>
          <cell r="J754">
            <v>219.89481509854943</v>
          </cell>
          <cell r="K754">
            <v>218.61501417134835</v>
          </cell>
          <cell r="L754">
            <v>218.61501417134835</v>
          </cell>
          <cell r="M754">
            <v>222.63329713818655</v>
          </cell>
          <cell r="N754">
            <v>218.61501417134835</v>
          </cell>
          <cell r="O754">
            <v>222.63329713818655</v>
          </cell>
          <cell r="P754">
            <v>222.63329713818655</v>
          </cell>
          <cell r="Q754">
            <v>222.51404368136326</v>
          </cell>
          <cell r="R754">
            <v>220.71093015589699</v>
          </cell>
        </row>
        <row r="755">
          <cell r="C755">
            <v>127000204</v>
          </cell>
          <cell r="D755" t="str">
            <v>رسوم تصديق  شهادة دراسية جامعية</v>
          </cell>
          <cell r="E755" t="str">
            <v xml:space="preserve">تصديق شهادة جامعية </v>
          </cell>
          <cell r="F755">
            <v>11.920449736708086</v>
          </cell>
          <cell r="G755">
            <v>11.920449736708086</v>
          </cell>
          <cell r="H755">
            <v>11.657464097648633</v>
          </cell>
          <cell r="I755">
            <v>11.657464097648633</v>
          </cell>
          <cell r="J755">
            <v>11.657464097648633</v>
          </cell>
          <cell r="K755">
            <v>11.54359906409455</v>
          </cell>
          <cell r="L755">
            <v>11.54359906409455</v>
          </cell>
          <cell r="M755">
            <v>11.42973403054047</v>
          </cell>
          <cell r="N755">
            <v>11.54359906409455</v>
          </cell>
          <cell r="O755">
            <v>11.42973403054047</v>
          </cell>
          <cell r="P755">
            <v>11.42973403054047</v>
          </cell>
          <cell r="Q755">
            <v>11.42973403054047</v>
          </cell>
          <cell r="R755">
            <v>11.596918756733968</v>
          </cell>
        </row>
        <row r="756">
          <cell r="C756">
            <v>127000205</v>
          </cell>
          <cell r="D756" t="str">
            <v>رسوم استخراج رخصة قيادة لمدة 5 سنوات - يضاف اليها رسوم ختم الرخصة في البنك التابع للمديرية</v>
          </cell>
          <cell r="E756" t="str">
            <v>رخصة قيادة لمدة خمس سنوات</v>
          </cell>
          <cell r="F756">
            <v>203.26464211608047</v>
          </cell>
          <cell r="G756">
            <v>203.26464211608047</v>
          </cell>
          <cell r="H756">
            <v>203.19166524073177</v>
          </cell>
          <cell r="I756">
            <v>203.19166524073177</v>
          </cell>
          <cell r="J756">
            <v>203.19166524073177</v>
          </cell>
          <cell r="K756">
            <v>203.26464211608047</v>
          </cell>
          <cell r="L756">
            <v>203.26464211608047</v>
          </cell>
          <cell r="M756">
            <v>203.84488683129001</v>
          </cell>
          <cell r="N756">
            <v>203.26464211608047</v>
          </cell>
          <cell r="O756">
            <v>203.84488683129001</v>
          </cell>
          <cell r="P756">
            <v>203.84488683129001</v>
          </cell>
          <cell r="Q756">
            <v>203.2281536784061</v>
          </cell>
          <cell r="R756">
            <v>203.38841837290616</v>
          </cell>
        </row>
        <row r="757">
          <cell r="C757">
            <v>127000206</v>
          </cell>
          <cell r="D757" t="str">
            <v>رسوم استخراج رخصة قيادة دراجة نارية حتى 500 سم3 لمدة عامين</v>
          </cell>
          <cell r="E757" t="str">
            <v>رخصة قيادة لمدة عامين</v>
          </cell>
          <cell r="F757">
            <v>80</v>
          </cell>
          <cell r="G757">
            <v>80</v>
          </cell>
          <cell r="H757">
            <v>80</v>
          </cell>
          <cell r="I757">
            <v>80</v>
          </cell>
          <cell r="J757">
            <v>80</v>
          </cell>
          <cell r="K757">
            <v>80</v>
          </cell>
          <cell r="L757">
            <v>80</v>
          </cell>
          <cell r="M757">
            <v>80</v>
          </cell>
          <cell r="N757">
            <v>80</v>
          </cell>
          <cell r="O757">
            <v>80</v>
          </cell>
          <cell r="P757">
            <v>80</v>
          </cell>
          <cell r="Q757">
            <v>80</v>
          </cell>
          <cell r="R757">
            <v>80</v>
          </cell>
        </row>
        <row r="758">
          <cell r="C758">
            <v>127000207</v>
          </cell>
          <cell r="D758" t="str">
            <v>رسوم استخراج رخصة قيادة مركبة نقل عمومية (تاكسي)</v>
          </cell>
          <cell r="E758" t="str">
            <v>رخصة قيادة مركبة نقل عمومية (تاكسي)</v>
          </cell>
          <cell r="F758">
            <v>300</v>
          </cell>
          <cell r="G758">
            <v>300</v>
          </cell>
          <cell r="H758">
            <v>300</v>
          </cell>
          <cell r="I758">
            <v>300</v>
          </cell>
          <cell r="J758">
            <v>300</v>
          </cell>
          <cell r="K758">
            <v>300</v>
          </cell>
          <cell r="L758">
            <v>300</v>
          </cell>
          <cell r="M758">
            <v>300</v>
          </cell>
          <cell r="N758">
            <v>300</v>
          </cell>
          <cell r="O758">
            <v>300</v>
          </cell>
          <cell r="P758">
            <v>300</v>
          </cell>
          <cell r="Q758">
            <v>300</v>
          </cell>
          <cell r="R758">
            <v>300</v>
          </cell>
        </row>
        <row r="759">
          <cell r="C759">
            <v>127000208</v>
          </cell>
          <cell r="D759" t="str">
            <v>رسوم نقل ملكية لمركبات تعمل بالبنزين</v>
          </cell>
          <cell r="E759" t="str">
            <v>رسوم نقل ملكية</v>
          </cell>
          <cell r="F759">
            <v>100</v>
          </cell>
          <cell r="G759">
            <v>100</v>
          </cell>
          <cell r="H759">
            <v>100</v>
          </cell>
          <cell r="I759">
            <v>100</v>
          </cell>
          <cell r="J759">
            <v>100</v>
          </cell>
          <cell r="K759">
            <v>100</v>
          </cell>
          <cell r="L759">
            <v>100</v>
          </cell>
          <cell r="M759">
            <v>100</v>
          </cell>
          <cell r="N759">
            <v>100</v>
          </cell>
          <cell r="O759">
            <v>100</v>
          </cell>
          <cell r="P759">
            <v>100</v>
          </cell>
          <cell r="Q759">
            <v>100</v>
          </cell>
          <cell r="R759">
            <v>100</v>
          </cell>
        </row>
        <row r="760">
          <cell r="C760">
            <v>127000209</v>
          </cell>
          <cell r="D760" t="str">
            <v>رسوم ترخيص مركبة - قوة محركها أقل من 1000cc عمرها حتى 3 سنوات</v>
          </cell>
          <cell r="E760" t="str">
            <v>رسوم ترخيص السنوي</v>
          </cell>
          <cell r="F760">
            <v>480</v>
          </cell>
          <cell r="G760">
            <v>480</v>
          </cell>
          <cell r="H760">
            <v>480</v>
          </cell>
          <cell r="I760">
            <v>480</v>
          </cell>
          <cell r="J760">
            <v>480</v>
          </cell>
          <cell r="K760">
            <v>480</v>
          </cell>
          <cell r="L760">
            <v>480</v>
          </cell>
          <cell r="M760">
            <v>480</v>
          </cell>
          <cell r="N760">
            <v>480</v>
          </cell>
          <cell r="O760">
            <v>480</v>
          </cell>
          <cell r="P760">
            <v>480</v>
          </cell>
          <cell r="Q760">
            <v>480</v>
          </cell>
          <cell r="R760">
            <v>480</v>
          </cell>
        </row>
        <row r="761">
          <cell r="C761">
            <v>127000210</v>
          </cell>
          <cell r="D761" t="str">
            <v>رسوم ترخيص مركبة - قوة محركها أقل من 1000cc عمرها حتى 3 - 8 سنوات</v>
          </cell>
          <cell r="E761" t="str">
            <v>رسوم ترخيص السنوي</v>
          </cell>
          <cell r="F761">
            <v>450</v>
          </cell>
          <cell r="G761">
            <v>450</v>
          </cell>
          <cell r="H761">
            <v>450</v>
          </cell>
          <cell r="I761">
            <v>450</v>
          </cell>
          <cell r="J761">
            <v>450</v>
          </cell>
          <cell r="K761">
            <v>450</v>
          </cell>
          <cell r="L761">
            <v>450</v>
          </cell>
          <cell r="M761">
            <v>450</v>
          </cell>
          <cell r="N761">
            <v>450</v>
          </cell>
          <cell r="O761">
            <v>450</v>
          </cell>
          <cell r="P761">
            <v>450</v>
          </cell>
          <cell r="Q761">
            <v>450</v>
          </cell>
          <cell r="R761">
            <v>450</v>
          </cell>
        </row>
        <row r="762">
          <cell r="C762">
            <v>127000211</v>
          </cell>
          <cell r="D762" t="str">
            <v>رسوم ترخيص مركبة - قوة محركها من 2000cc - 1000ccعمرها حتى 3 سنوات</v>
          </cell>
          <cell r="E762" t="str">
            <v>رسوم ترخيص السنوي</v>
          </cell>
          <cell r="F762">
            <v>720</v>
          </cell>
          <cell r="G762">
            <v>720</v>
          </cell>
          <cell r="H762">
            <v>720</v>
          </cell>
          <cell r="I762">
            <v>720</v>
          </cell>
          <cell r="J762">
            <v>720</v>
          </cell>
          <cell r="K762">
            <v>720</v>
          </cell>
          <cell r="L762">
            <v>720</v>
          </cell>
          <cell r="M762">
            <v>720</v>
          </cell>
          <cell r="N762">
            <v>720</v>
          </cell>
          <cell r="O762">
            <v>720</v>
          </cell>
          <cell r="P762">
            <v>720</v>
          </cell>
          <cell r="Q762">
            <v>720</v>
          </cell>
          <cell r="R762">
            <v>720</v>
          </cell>
        </row>
        <row r="763">
          <cell r="C763">
            <v>127000212</v>
          </cell>
          <cell r="D763" t="str">
            <v>رسوم ترخيص مركبة - قوة محركها من 2000cc - 1000cc عمرها حتى 3 - 8 سنوات</v>
          </cell>
          <cell r="E763" t="str">
            <v>رسوم ترخيص السنوي</v>
          </cell>
          <cell r="F763">
            <v>690</v>
          </cell>
          <cell r="G763">
            <v>690</v>
          </cell>
          <cell r="H763">
            <v>690</v>
          </cell>
          <cell r="I763">
            <v>690</v>
          </cell>
          <cell r="J763">
            <v>690</v>
          </cell>
          <cell r="K763">
            <v>690</v>
          </cell>
          <cell r="L763">
            <v>690</v>
          </cell>
          <cell r="M763">
            <v>690</v>
          </cell>
          <cell r="N763">
            <v>690</v>
          </cell>
          <cell r="O763">
            <v>690</v>
          </cell>
          <cell r="P763">
            <v>690</v>
          </cell>
          <cell r="Q763">
            <v>690</v>
          </cell>
          <cell r="R763">
            <v>690</v>
          </cell>
        </row>
        <row r="764">
          <cell r="C764">
            <v>127000213</v>
          </cell>
          <cell r="D764" t="str">
            <v>رسوم ترخيص مركبة - قوة محركها من 3000cc - 2000ccعمرها حتى 3 سنوات</v>
          </cell>
          <cell r="E764" t="str">
            <v>رسوم ترخيص السنوي</v>
          </cell>
          <cell r="F764">
            <v>1440</v>
          </cell>
          <cell r="G764">
            <v>1440</v>
          </cell>
          <cell r="H764">
            <v>1440</v>
          </cell>
          <cell r="I764">
            <v>1440</v>
          </cell>
          <cell r="J764">
            <v>1440</v>
          </cell>
          <cell r="K764">
            <v>1440</v>
          </cell>
          <cell r="L764">
            <v>1440</v>
          </cell>
          <cell r="M764">
            <v>1440</v>
          </cell>
          <cell r="N764">
            <v>1440</v>
          </cell>
          <cell r="O764">
            <v>1440</v>
          </cell>
          <cell r="P764">
            <v>1440</v>
          </cell>
          <cell r="Q764">
            <v>1440</v>
          </cell>
          <cell r="R764">
            <v>1440</v>
          </cell>
        </row>
        <row r="765">
          <cell r="C765">
            <v>127000214</v>
          </cell>
          <cell r="D765" t="str">
            <v>رسوم ترخيص مركبة - قوة محركها من 3000cc - 2000cc عمرها حتى 3 - 8 سنوات</v>
          </cell>
          <cell r="E765" t="str">
            <v>رسوم ترخيص السنوي</v>
          </cell>
          <cell r="F765">
            <v>1320</v>
          </cell>
          <cell r="G765">
            <v>1320</v>
          </cell>
          <cell r="H765">
            <v>1320</v>
          </cell>
          <cell r="I765">
            <v>1320</v>
          </cell>
          <cell r="J765">
            <v>1320</v>
          </cell>
          <cell r="K765">
            <v>1320</v>
          </cell>
          <cell r="L765">
            <v>1320</v>
          </cell>
          <cell r="M765">
            <v>1320</v>
          </cell>
          <cell r="N765">
            <v>1320</v>
          </cell>
          <cell r="O765">
            <v>1320</v>
          </cell>
          <cell r="P765">
            <v>1320</v>
          </cell>
          <cell r="Q765">
            <v>1320</v>
          </cell>
          <cell r="R765">
            <v>1320</v>
          </cell>
        </row>
        <row r="766">
          <cell r="C766">
            <v>127000215</v>
          </cell>
          <cell r="D766" t="str">
            <v>رسوم اختبار القيادة لاول مرة "تست السواقة" - سيارة خصوصي</v>
          </cell>
          <cell r="E766" t="str">
            <v>رسم الاختبار</v>
          </cell>
          <cell r="F766">
            <v>285</v>
          </cell>
          <cell r="G766">
            <v>285</v>
          </cell>
          <cell r="H766">
            <v>285</v>
          </cell>
          <cell r="I766">
            <v>285</v>
          </cell>
          <cell r="J766">
            <v>285</v>
          </cell>
          <cell r="K766">
            <v>285</v>
          </cell>
          <cell r="L766">
            <v>285</v>
          </cell>
          <cell r="M766">
            <v>285</v>
          </cell>
          <cell r="N766">
            <v>285</v>
          </cell>
          <cell r="O766">
            <v>285</v>
          </cell>
          <cell r="P766">
            <v>285</v>
          </cell>
          <cell r="Q766">
            <v>285</v>
          </cell>
          <cell r="R766">
            <v>285</v>
          </cell>
        </row>
        <row r="767">
          <cell r="C767">
            <v>127000216</v>
          </cell>
          <cell r="D767" t="str">
            <v>رسوم اختبار تؤريا، شامل فحص النظر - سيارة خصوصي</v>
          </cell>
          <cell r="E767" t="str">
            <v>الرسم</v>
          </cell>
          <cell r="F767">
            <v>200</v>
          </cell>
          <cell r="G767">
            <v>200</v>
          </cell>
          <cell r="H767">
            <v>200</v>
          </cell>
          <cell r="I767">
            <v>200</v>
          </cell>
          <cell r="J767">
            <v>200</v>
          </cell>
          <cell r="K767">
            <v>200</v>
          </cell>
          <cell r="L767">
            <v>200</v>
          </cell>
          <cell r="M767">
            <v>200</v>
          </cell>
          <cell r="N767">
            <v>200</v>
          </cell>
          <cell r="O767">
            <v>200</v>
          </cell>
          <cell r="P767">
            <v>200</v>
          </cell>
          <cell r="Q767">
            <v>200</v>
          </cell>
          <cell r="R767">
            <v>200</v>
          </cell>
        </row>
        <row r="768">
          <cell r="C768">
            <v>127000217</v>
          </cell>
          <cell r="D768" t="str">
            <v>رسوم استخراج تأشيرة سياحة وسفر الى تركيا</v>
          </cell>
          <cell r="E768" t="str">
            <v>الرسم</v>
          </cell>
          <cell r="F768">
            <v>387.61320000000012</v>
          </cell>
          <cell r="G768">
            <v>392.67347368421065</v>
          </cell>
          <cell r="H768">
            <v>397.6368571428572</v>
          </cell>
          <cell r="I768">
            <v>393.78657142857151</v>
          </cell>
          <cell r="J768">
            <v>390.73694117647068</v>
          </cell>
          <cell r="K768">
            <v>390.40963636363648</v>
          </cell>
          <cell r="L768">
            <v>392.41552941176474</v>
          </cell>
          <cell r="M768">
            <v>384.74809090909088</v>
          </cell>
          <cell r="N768">
            <v>386.93481818181817</v>
          </cell>
          <cell r="O768">
            <v>385.93650000000002</v>
          </cell>
          <cell r="P768">
            <v>374.76085714285722</v>
          </cell>
          <cell r="Q768">
            <v>376.34536363636369</v>
          </cell>
          <cell r="R768">
            <v>387.8331532564701</v>
          </cell>
        </row>
        <row r="769">
          <cell r="C769">
            <v>127000218</v>
          </cell>
          <cell r="D769" t="str">
            <v>رسوم عبور حدود - جسر اللنبي - اسرائيل</v>
          </cell>
          <cell r="E769" t="str">
            <v>رسم العبور</v>
          </cell>
          <cell r="F769">
            <v>158.76004263794363</v>
          </cell>
          <cell r="G769">
            <v>158.76004263794363</v>
          </cell>
          <cell r="H769">
            <v>158.76004263794363</v>
          </cell>
          <cell r="I769">
            <v>158.76004263794363</v>
          </cell>
          <cell r="J769">
            <v>158.76004263794363</v>
          </cell>
          <cell r="K769">
            <v>158.76004263794363</v>
          </cell>
          <cell r="L769">
            <v>158.76004263794363</v>
          </cell>
          <cell r="M769">
            <v>158.76004263794363</v>
          </cell>
          <cell r="N769">
            <v>158.76004263794363</v>
          </cell>
          <cell r="O769">
            <v>158.76004263794363</v>
          </cell>
          <cell r="P769">
            <v>158.76004263794363</v>
          </cell>
          <cell r="Q769">
            <v>158.76004263794363</v>
          </cell>
          <cell r="R769">
            <v>158.7600426379436</v>
          </cell>
        </row>
        <row r="770">
          <cell r="C770">
            <v>127000219</v>
          </cell>
          <cell r="D770" t="str">
            <v>رسوم عبور حدود - جسر الملك حسين - الاردن</v>
          </cell>
          <cell r="E770" t="str">
            <v>رسم العبور</v>
          </cell>
          <cell r="F770">
            <v>45.55882500000002</v>
          </cell>
          <cell r="G770">
            <v>46.153552631578954</v>
          </cell>
          <cell r="H770">
            <v>46.736976190476206</v>
          </cell>
          <cell r="I770">
            <v>45.962261904761917</v>
          </cell>
          <cell r="J770">
            <v>45.925999999999995</v>
          </cell>
          <cell r="K770">
            <v>45.887431818181817</v>
          </cell>
          <cell r="L770">
            <v>45.730764705882365</v>
          </cell>
          <cell r="M770">
            <v>45.222090909090916</v>
          </cell>
          <cell r="N770">
            <v>45.478022727272752</v>
          </cell>
          <cell r="O770">
            <v>45.361699999999992</v>
          </cell>
          <cell r="P770">
            <v>44.047523809523831</v>
          </cell>
          <cell r="Q770">
            <v>44.234363636363646</v>
          </cell>
          <cell r="R770">
            <v>45.524959444427708</v>
          </cell>
        </row>
        <row r="771">
          <cell r="C771">
            <v>127000220</v>
          </cell>
          <cell r="D771" t="str">
            <v>حوالات صادرة الى فروع المصارف الاخرى خارج فلسطين لغاية 3000 دولار</v>
          </cell>
          <cell r="E771" t="str">
            <v>رسوم</v>
          </cell>
          <cell r="F771">
            <v>16.150550000000003</v>
          </cell>
          <cell r="G771">
            <v>16.361394736842108</v>
          </cell>
          <cell r="H771">
            <v>16.568202380952382</v>
          </cell>
          <cell r="I771">
            <v>16.407773809523814</v>
          </cell>
          <cell r="J771">
            <v>16.280705882352947</v>
          </cell>
          <cell r="K771">
            <v>16.267068181818182</v>
          </cell>
          <cell r="L771">
            <v>16.35064705882353</v>
          </cell>
          <cell r="M771">
            <v>16.031170454545453</v>
          </cell>
          <cell r="N771">
            <v>16.122284090909091</v>
          </cell>
          <cell r="O771">
            <v>16.080687500000003</v>
          </cell>
          <cell r="P771">
            <v>15.615035714285714</v>
          </cell>
          <cell r="Q771">
            <v>15.681056818181819</v>
          </cell>
          <cell r="R771">
            <v>16.159714719019586</v>
          </cell>
        </row>
        <row r="772">
          <cell r="C772">
            <v>127000221</v>
          </cell>
          <cell r="D772" t="str">
            <v>حوالات واردة من خارج فلسطين لغاية 5000 دولار</v>
          </cell>
          <cell r="E772" t="str">
            <v>الرسم</v>
          </cell>
          <cell r="F772">
            <v>6.4602200000000014</v>
          </cell>
          <cell r="G772">
            <v>6.5445578947368439</v>
          </cell>
          <cell r="H772">
            <v>6.6272809523809535</v>
          </cell>
          <cell r="I772">
            <v>6.5631095238095263</v>
          </cell>
          <cell r="J772">
            <v>6.5122823529411775</v>
          </cell>
          <cell r="K772">
            <v>6.5068272727272731</v>
          </cell>
          <cell r="L772">
            <v>6.5402588235294115</v>
          </cell>
          <cell r="M772">
            <v>6.4124681818181806</v>
          </cell>
          <cell r="N772">
            <v>6.4489136363636366</v>
          </cell>
          <cell r="O772">
            <v>6.4322750000000006</v>
          </cell>
          <cell r="P772">
            <v>6.2460142857142849</v>
          </cell>
          <cell r="Q772">
            <v>6.272422727272728</v>
          </cell>
          <cell r="R772">
            <v>6.4638858876078338</v>
          </cell>
        </row>
        <row r="773">
          <cell r="C773">
            <v>127000222</v>
          </cell>
          <cell r="D773" t="str">
            <v>تحويل اموال لغاية 1000 دينار باستخدام نظام western union</v>
          </cell>
          <cell r="E773" t="str">
            <v>الرسوم</v>
          </cell>
          <cell r="F773">
            <v>15.945588750000002</v>
          </cell>
          <cell r="G773">
            <v>16.153743421052631</v>
          </cell>
          <cell r="H773">
            <v>16.357941666666669</v>
          </cell>
          <cell r="I773">
            <v>16.08679166666667</v>
          </cell>
          <cell r="J773">
            <v>16.074099999999998</v>
          </cell>
          <cell r="K773">
            <v>16.060601136363633</v>
          </cell>
          <cell r="L773">
            <v>16.005767647058832</v>
          </cell>
          <cell r="M773">
            <v>15.827731818181817</v>
          </cell>
          <cell r="N773">
            <v>15.917307954545457</v>
          </cell>
          <cell r="O773">
            <v>15.876594999999995</v>
          </cell>
          <cell r="P773">
            <v>15.416633333333337</v>
          </cell>
          <cell r="Q773">
            <v>15.482027272727278</v>
          </cell>
          <cell r="R773">
            <v>15.93373580554969</v>
          </cell>
        </row>
        <row r="774">
          <cell r="C774">
            <v>127000223</v>
          </cell>
          <cell r="D774" t="str">
            <v>أسعار الفائدة على القروض - دينار</v>
          </cell>
          <cell r="E774" t="str">
            <v>سعر الفائدة</v>
          </cell>
          <cell r="F774">
            <v>6.9016384042602592</v>
          </cell>
          <cell r="G774">
            <v>6.9016384042602592</v>
          </cell>
          <cell r="H774">
            <v>6.7798400114015376</v>
          </cell>
          <cell r="I774">
            <v>6.7798400114015376</v>
          </cell>
          <cell r="J774">
            <v>6.7798400114015376</v>
          </cell>
          <cell r="K774">
            <v>6.4558104690735352</v>
          </cell>
          <cell r="L774">
            <v>6.4558104690735352</v>
          </cell>
          <cell r="M774">
            <v>6.4534544152199249</v>
          </cell>
          <cell r="N774">
            <v>6.4558104690735352</v>
          </cell>
          <cell r="O774">
            <v>6.4534544152199249</v>
          </cell>
          <cell r="P774">
            <v>6.3887070443080471</v>
          </cell>
          <cell r="Q774">
            <v>6.3887070443080471</v>
          </cell>
          <cell r="R774">
            <v>6.5995459307501401</v>
          </cell>
        </row>
        <row r="775">
          <cell r="C775">
            <v>127000224</v>
          </cell>
          <cell r="D775" t="str">
            <v>أسعار الفائدة على القروض - دولار</v>
          </cell>
          <cell r="E775" t="str">
            <v>سعر الفائدة</v>
          </cell>
          <cell r="F775">
            <v>5.3615989741082259</v>
          </cell>
          <cell r="G775">
            <v>5.3615989741082259</v>
          </cell>
          <cell r="H775">
            <v>5.3376273209707117</v>
          </cell>
          <cell r="I775">
            <v>5.3376273209707117</v>
          </cell>
          <cell r="J775">
            <v>5.3376273209707117</v>
          </cell>
          <cell r="K775">
            <v>5.5918109920481633</v>
          </cell>
          <cell r="L775">
            <v>5.5918109920481633</v>
          </cell>
          <cell r="M775">
            <v>5.6505999108088591</v>
          </cell>
          <cell r="N775">
            <v>5.5918109920481633</v>
          </cell>
          <cell r="O775">
            <v>5.6505999108088591</v>
          </cell>
          <cell r="P775">
            <v>5.5943084207006386</v>
          </cell>
          <cell r="Q775">
            <v>5.5943084207006386</v>
          </cell>
          <cell r="R775">
            <v>5.5001107958576725</v>
          </cell>
        </row>
        <row r="776">
          <cell r="C776">
            <v>127000225</v>
          </cell>
          <cell r="D776" t="str">
            <v>أسعار الفائدة على القروض - شيقل</v>
          </cell>
          <cell r="E776" t="str">
            <v>سعر الفائدة</v>
          </cell>
          <cell r="F776">
            <v>6.7503434374094304</v>
          </cell>
          <cell r="G776">
            <v>6.7503434374094304</v>
          </cell>
          <cell r="H776">
            <v>6.8166038307809522</v>
          </cell>
          <cell r="I776">
            <v>6.8166038307809522</v>
          </cell>
          <cell r="J776">
            <v>6.8166038307809522</v>
          </cell>
          <cell r="K776">
            <v>6.6574628654051784</v>
          </cell>
          <cell r="L776">
            <v>6.6574628654051784</v>
          </cell>
          <cell r="M776">
            <v>6.7843295771428345</v>
          </cell>
          <cell r="N776">
            <v>6.6574628654051784</v>
          </cell>
          <cell r="O776">
            <v>6.7843295771428345</v>
          </cell>
          <cell r="P776">
            <v>6.8641951041042883</v>
          </cell>
          <cell r="Q776">
            <v>6.8641951041042883</v>
          </cell>
          <cell r="R776">
            <v>6.7683280271559569</v>
          </cell>
        </row>
        <row r="777">
          <cell r="C777">
            <v>127000230</v>
          </cell>
          <cell r="D777"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777" t="str">
            <v>رسوم</v>
          </cell>
          <cell r="F777">
            <v>2203.3948003805699</v>
          </cell>
          <cell r="G777">
            <v>2229.2763823510095</v>
          </cell>
          <cell r="H777">
            <v>2259.1302677992589</v>
          </cell>
          <cell r="I777">
            <v>2239.6305328803214</v>
          </cell>
          <cell r="J777">
            <v>2355.2461312204682</v>
          </cell>
          <cell r="K777">
            <v>2360.3669957006823</v>
          </cell>
          <cell r="L777">
            <v>2230.095881613343</v>
          </cell>
          <cell r="M777">
            <v>2193.3971313186325</v>
          </cell>
          <cell r="N777">
            <v>2143.2133164500506</v>
          </cell>
          <cell r="O777">
            <v>2108.7624530257863</v>
          </cell>
          <cell r="P777">
            <v>2086.5286862915154</v>
          </cell>
          <cell r="Q777">
            <v>2312.3600752974903</v>
          </cell>
          <cell r="R777">
            <v>2226.7835545274274</v>
          </cell>
        </row>
        <row r="778">
          <cell r="C778">
            <v>127000231</v>
          </cell>
          <cell r="D778"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778" t="str">
            <v>رسوم</v>
          </cell>
          <cell r="F778">
            <v>1986.5109124939736</v>
          </cell>
          <cell r="G778">
            <v>1987.4556040291573</v>
          </cell>
          <cell r="H778">
            <v>2044.3895269602858</v>
          </cell>
          <cell r="I778">
            <v>2006.4715785617955</v>
          </cell>
          <cell r="J778">
            <v>2139.2794217446431</v>
          </cell>
          <cell r="K778">
            <v>2124.5736304593252</v>
          </cell>
          <cell r="L778">
            <v>2011.8614041068065</v>
          </cell>
          <cell r="M778">
            <v>1910.6965254013267</v>
          </cell>
          <cell r="N778">
            <v>1934.2924357462225</v>
          </cell>
          <cell r="O778">
            <v>1865.7312826079919</v>
          </cell>
          <cell r="P778">
            <v>1813.9892744985909</v>
          </cell>
          <cell r="Q778">
            <v>1933.2109991476227</v>
          </cell>
          <cell r="R778">
            <v>1979.8718829798115</v>
          </cell>
        </row>
        <row r="779">
          <cell r="C779">
            <v>127000232</v>
          </cell>
          <cell r="D779"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779" t="str">
            <v>رسوم</v>
          </cell>
          <cell r="F779">
            <v>1823.9740475760498</v>
          </cell>
          <cell r="G779">
            <v>1820.1938042328784</v>
          </cell>
          <cell r="H779">
            <v>1841.495466379349</v>
          </cell>
          <cell r="I779">
            <v>1876.5034096703914</v>
          </cell>
          <cell r="J779">
            <v>1858.3988175360528</v>
          </cell>
          <cell r="K779">
            <v>1839.0326942597358</v>
          </cell>
          <cell r="L779">
            <v>1793.2548662885092</v>
          </cell>
          <cell r="M779">
            <v>1719.4700669732872</v>
          </cell>
          <cell r="N779">
            <v>1753.0375800283657</v>
          </cell>
          <cell r="O779">
            <v>1797.8172720296552</v>
          </cell>
          <cell r="P779">
            <v>1715.9434618377641</v>
          </cell>
          <cell r="Q779">
            <v>1846.8279839094259</v>
          </cell>
          <cell r="R779">
            <v>1807.1624558934552</v>
          </cell>
        </row>
        <row r="780">
          <cell r="C780">
            <v>127000233</v>
          </cell>
          <cell r="D780" t="str">
            <v>تنظيم رحلة عمرة - بر "حافلة عادية" لمدة 12 يوم - التكلفة لشخص واحد، غرفة مزدوجة "فندق امجاد الضيافة في مكة، فندق في المركزية في المدينة"</v>
          </cell>
          <cell r="E780" t="str">
            <v>رسوم</v>
          </cell>
          <cell r="F780">
            <v>1396.8825352027748</v>
          </cell>
          <cell r="G780">
            <v>1399.7374966083789</v>
          </cell>
          <cell r="H780">
            <v>1406.9864413714758</v>
          </cell>
          <cell r="I780">
            <v>1405.6636891792282</v>
          </cell>
          <cell r="J780">
            <v>1419.3439120398048</v>
          </cell>
          <cell r="K780">
            <v>1410.134914327889</v>
          </cell>
          <cell r="L780">
            <v>1391.4432423543165</v>
          </cell>
          <cell r="M780">
            <v>1390.9379908604212</v>
          </cell>
          <cell r="N780">
            <v>1381.5978782471161</v>
          </cell>
          <cell r="O780">
            <v>1386.9506040776603</v>
          </cell>
          <cell r="P780">
            <v>1376.8816843690927</v>
          </cell>
          <cell r="Q780">
            <v>1402.8388405606393</v>
          </cell>
          <cell r="R780">
            <v>1397.4499357665663</v>
          </cell>
        </row>
        <row r="781">
          <cell r="C781">
            <v>127000234</v>
          </cell>
          <cell r="D781" t="str">
            <v>رسوم الحج السنوية</v>
          </cell>
          <cell r="E781" t="str">
            <v>الرسم السنوي</v>
          </cell>
          <cell r="F781">
            <v>13159.999999999998</v>
          </cell>
          <cell r="G781">
            <v>13159.999999999998</v>
          </cell>
          <cell r="H781">
            <v>13159.999999999998</v>
          </cell>
          <cell r="I781">
            <v>13159.999999999998</v>
          </cell>
          <cell r="J781">
            <v>13159.999999999998</v>
          </cell>
          <cell r="K781">
            <v>13159.999999999998</v>
          </cell>
          <cell r="L781">
            <v>13159.999999999998</v>
          </cell>
          <cell r="M781">
            <v>13159.999999999998</v>
          </cell>
          <cell r="N781">
            <v>13159.999999999998</v>
          </cell>
          <cell r="O781">
            <v>13159.999999999998</v>
          </cell>
          <cell r="P781">
            <v>13159.999999999998</v>
          </cell>
          <cell r="Q781">
            <v>13159.999999999998</v>
          </cell>
          <cell r="R781">
            <v>13159.999999999998</v>
          </cell>
        </row>
        <row r="782">
          <cell r="C782">
            <v>127000302</v>
          </cell>
          <cell r="D782" t="str">
            <v>رسوم ضريبة الاملاك</v>
          </cell>
          <cell r="E782" t="str">
            <v>النسبة السنوية</v>
          </cell>
          <cell r="F782">
            <v>0.17</v>
          </cell>
          <cell r="G782">
            <v>0.17</v>
          </cell>
          <cell r="H782">
            <v>0.17</v>
          </cell>
          <cell r="I782">
            <v>0.17</v>
          </cell>
          <cell r="J782">
            <v>0.17</v>
          </cell>
          <cell r="K782">
            <v>0.17</v>
          </cell>
          <cell r="L782">
            <v>0.17</v>
          </cell>
          <cell r="M782">
            <v>0.17</v>
          </cell>
          <cell r="N782">
            <v>0.17</v>
          </cell>
          <cell r="O782">
            <v>0.17</v>
          </cell>
          <cell r="P782">
            <v>0.17</v>
          </cell>
          <cell r="Q782">
            <v>0.17</v>
          </cell>
          <cell r="R782">
            <v>0.16999999999999996</v>
          </cell>
        </row>
        <row r="783">
          <cell r="C783">
            <v>127002035</v>
          </cell>
          <cell r="D783" t="str">
            <v>زكاة الفطر</v>
          </cell>
          <cell r="E783" t="str">
            <v>رسوم</v>
          </cell>
          <cell r="F783">
            <v>9</v>
          </cell>
          <cell r="G783">
            <v>9</v>
          </cell>
          <cell r="H783">
            <v>9</v>
          </cell>
          <cell r="I783">
            <v>9</v>
          </cell>
          <cell r="J783">
            <v>9</v>
          </cell>
          <cell r="K783">
            <v>9</v>
          </cell>
          <cell r="L783">
            <v>9</v>
          </cell>
          <cell r="M783">
            <v>9</v>
          </cell>
          <cell r="N783">
            <v>9</v>
          </cell>
          <cell r="O783">
            <v>9</v>
          </cell>
          <cell r="P783">
            <v>9</v>
          </cell>
          <cell r="Q783">
            <v>9</v>
          </cell>
          <cell r="R783">
            <v>9</v>
          </cell>
        </row>
      </sheetData>
      <sheetData sheetId="1">
        <row r="5">
          <cell r="C5">
            <v>11100101</v>
          </cell>
          <cell r="D5" t="str">
            <v>أرز حبة طويلة انكل بنز الولايات المتحدة الامريكية "مغلف عبوة أو كيس"</v>
          </cell>
          <cell r="E5" t="str">
            <v>1 كغم</v>
          </cell>
          <cell r="F5">
            <v>15.558823529411764</v>
          </cell>
          <cell r="G5">
            <v>15.558823529411764</v>
          </cell>
          <cell r="H5">
            <v>15.514285714285714</v>
          </cell>
          <cell r="I5">
            <v>15.514285714285714</v>
          </cell>
          <cell r="J5">
            <v>15.428571428571429</v>
          </cell>
          <cell r="K5">
            <v>15.428571428571429</v>
          </cell>
          <cell r="L5">
            <v>15.371428571428572</v>
          </cell>
          <cell r="M5">
            <v>15.371428571428572</v>
          </cell>
          <cell r="N5">
            <v>15.371428571428572</v>
          </cell>
          <cell r="O5">
            <v>15.371428571428572</v>
          </cell>
          <cell r="P5">
            <v>15.457142857142857</v>
          </cell>
          <cell r="Q5">
            <v>15.457142857142857</v>
          </cell>
          <cell r="R5">
            <v>15.450280112044815</v>
          </cell>
        </row>
        <row r="6">
          <cell r="C6">
            <v>11100102</v>
          </cell>
          <cell r="D6" t="str">
            <v>أرز حبة طويلة الياسمين تايلند - 1 كغم</v>
          </cell>
          <cell r="E6" t="str">
            <v>1 كغم</v>
          </cell>
          <cell r="F6">
            <v>8.3369565217391308</v>
          </cell>
          <cell r="G6">
            <v>8.2826086956521738</v>
          </cell>
          <cell r="H6">
            <v>8.236559139784946</v>
          </cell>
          <cell r="I6">
            <v>8.220430107526882</v>
          </cell>
          <cell r="J6">
            <v>8.2258064516129039</v>
          </cell>
          <cell r="K6">
            <v>8.279569892473118</v>
          </cell>
          <cell r="L6">
            <v>8.21505376344086</v>
          </cell>
          <cell r="M6">
            <v>8.2741935483870961</v>
          </cell>
          <cell r="N6">
            <v>8.2688172043010759</v>
          </cell>
          <cell r="O6">
            <v>8.2741935483870961</v>
          </cell>
          <cell r="P6">
            <v>8.3172043010752681</v>
          </cell>
          <cell r="Q6">
            <v>8.344086021505376</v>
          </cell>
          <cell r="R6">
            <v>8.2729565996571583</v>
          </cell>
        </row>
        <row r="7">
          <cell r="C7">
            <v>11100103</v>
          </cell>
          <cell r="D7" t="str">
            <v>أرز حبة قصيرة شقحة صن وايت استراليا - 25 كغم</v>
          </cell>
          <cell r="E7" t="str">
            <v>25 كغم</v>
          </cell>
          <cell r="F7">
            <v>133.25</v>
          </cell>
          <cell r="G7">
            <v>131.91666666666666</v>
          </cell>
          <cell r="H7">
            <v>132.2876712328767</v>
          </cell>
          <cell r="I7">
            <v>131.41095890410958</v>
          </cell>
          <cell r="J7">
            <v>129.86301369863014</v>
          </cell>
          <cell r="K7">
            <v>129.32876712328766</v>
          </cell>
          <cell r="L7">
            <v>128.67123287671234</v>
          </cell>
          <cell r="M7">
            <v>129.2876712328767</v>
          </cell>
          <cell r="N7">
            <v>131.04109589041096</v>
          </cell>
          <cell r="O7">
            <v>131.84931506849315</v>
          </cell>
          <cell r="P7">
            <v>134.27397260273972</v>
          </cell>
          <cell r="Q7">
            <v>133.35616438356163</v>
          </cell>
          <cell r="R7">
            <v>131.37804414003043</v>
          </cell>
        </row>
        <row r="8">
          <cell r="C8">
            <v>11100104</v>
          </cell>
          <cell r="D8" t="str">
            <v>أرز حبة قصيرة  شقحة صن وايت استراليا</v>
          </cell>
          <cell r="E8" t="str">
            <v>1 كغم</v>
          </cell>
          <cell r="F8">
            <v>8.0467289719626169</v>
          </cell>
          <cell r="G8">
            <v>8.0140186915887845</v>
          </cell>
          <cell r="H8">
            <v>8.0324074074074066</v>
          </cell>
          <cell r="I8">
            <v>8</v>
          </cell>
          <cell r="J8">
            <v>8.0648148148148149</v>
          </cell>
          <cell r="K8">
            <v>8.0462962962962958</v>
          </cell>
          <cell r="L8">
            <v>8.0277777777777786</v>
          </cell>
          <cell r="M8">
            <v>8.0046296296296298</v>
          </cell>
          <cell r="N8">
            <v>8.0046296296296298</v>
          </cell>
          <cell r="O8">
            <v>8.0231481481481488</v>
          </cell>
          <cell r="P8">
            <v>8.0231481481481488</v>
          </cell>
          <cell r="Q8">
            <v>8.0370370370370363</v>
          </cell>
          <cell r="R8">
            <v>8.0270530460366931</v>
          </cell>
        </row>
        <row r="9">
          <cell r="C9">
            <v>11100106</v>
          </cell>
          <cell r="D9" t="str">
            <v>أرز حبة طويلة مزة بسمتي الوليمة انتاج الهند "مغلف عبوة أو كيس"</v>
          </cell>
          <cell r="E9" t="str">
            <v>5 كغم</v>
          </cell>
          <cell r="F9">
            <v>35.083333333333336</v>
          </cell>
          <cell r="G9">
            <v>35.270833333333336</v>
          </cell>
          <cell r="H9">
            <v>35.061224489795919</v>
          </cell>
          <cell r="I9">
            <v>35.122448979591837</v>
          </cell>
          <cell r="J9">
            <v>35.571428571428569</v>
          </cell>
          <cell r="K9">
            <v>35.346938775510203</v>
          </cell>
          <cell r="L9">
            <v>35.591836734693878</v>
          </cell>
          <cell r="M9">
            <v>35.489795918367349</v>
          </cell>
          <cell r="N9">
            <v>35.469387755102041</v>
          </cell>
          <cell r="O9">
            <v>35.224489795918366</v>
          </cell>
          <cell r="P9">
            <v>35.755102040816325</v>
          </cell>
          <cell r="Q9">
            <v>35.061224489795919</v>
          </cell>
          <cell r="R9">
            <v>35.337337018140595</v>
          </cell>
        </row>
        <row r="10">
          <cell r="C10">
            <v>11100107</v>
          </cell>
          <cell r="D10" t="str">
            <v>أرز حبة طويلة الياسمين تايلند - 5 كغم</v>
          </cell>
          <cell r="E10" t="str">
            <v>5 كغم</v>
          </cell>
          <cell r="F10">
            <v>33.536363636363639</v>
          </cell>
          <cell r="G10">
            <v>33.690909090909088</v>
          </cell>
          <cell r="H10">
            <v>33.642857142857146</v>
          </cell>
          <cell r="I10">
            <v>33.875</v>
          </cell>
          <cell r="J10">
            <v>33.678571428571431</v>
          </cell>
          <cell r="K10">
            <v>33.446428571428569</v>
          </cell>
          <cell r="L10">
            <v>33.267857142857146</v>
          </cell>
          <cell r="M10">
            <v>33.571428571428569</v>
          </cell>
          <cell r="N10">
            <v>33.821428571428569</v>
          </cell>
          <cell r="O10">
            <v>33.839285714285715</v>
          </cell>
          <cell r="P10">
            <v>33.964285714285715</v>
          </cell>
          <cell r="Q10">
            <v>33.875</v>
          </cell>
          <cell r="R10">
            <v>33.684117965367967</v>
          </cell>
        </row>
        <row r="11">
          <cell r="C11">
            <v>11100201</v>
          </cell>
          <cell r="D11" t="str">
            <v>طحين حيفا - ابيض فاخر- اسرائيلي</v>
          </cell>
          <cell r="E11" t="str">
            <v>باكيت / 1 كغم</v>
          </cell>
          <cell r="F11">
            <v>3.7402597402597402</v>
          </cell>
          <cell r="G11">
            <v>3.7467532467532467</v>
          </cell>
          <cell r="H11">
            <v>3.7307692307692308</v>
          </cell>
          <cell r="I11">
            <v>3.7243589743589745</v>
          </cell>
          <cell r="J11">
            <v>3.6858974358974357</v>
          </cell>
          <cell r="K11">
            <v>3.7307692307692308</v>
          </cell>
          <cell r="L11">
            <v>3.6858974358974357</v>
          </cell>
          <cell r="M11">
            <v>3.7115384615384617</v>
          </cell>
          <cell r="N11">
            <v>3.7051282051282053</v>
          </cell>
          <cell r="O11">
            <v>3.7051282051282053</v>
          </cell>
          <cell r="P11">
            <v>3.7948717948717947</v>
          </cell>
          <cell r="Q11">
            <v>3.8076923076923075</v>
          </cell>
          <cell r="R11">
            <v>3.7307553557553557</v>
          </cell>
        </row>
        <row r="12">
          <cell r="C12">
            <v>11100202</v>
          </cell>
          <cell r="D12" t="str">
            <v>طحين أبيض حيفا-زيرو-إسرائيل</v>
          </cell>
          <cell r="E12" t="str">
            <v>كيس 60 كغم</v>
          </cell>
          <cell r="F12">
            <v>132.22222222222223</v>
          </cell>
          <cell r="G12">
            <v>131.22222222222223</v>
          </cell>
          <cell r="H12">
            <v>133.44444444444446</v>
          </cell>
          <cell r="I12">
            <v>132.88888888888889</v>
          </cell>
          <cell r="J12">
            <v>132.88888888888889</v>
          </cell>
          <cell r="K12">
            <v>130.55555555555554</v>
          </cell>
          <cell r="L12">
            <v>129.44444444444446</v>
          </cell>
          <cell r="M12">
            <v>131.11111111111111</v>
          </cell>
          <cell r="N12">
            <v>132.77777777777777</v>
          </cell>
          <cell r="O12">
            <v>132.77777777777777</v>
          </cell>
          <cell r="P12">
            <v>136.11111111111111</v>
          </cell>
          <cell r="Q12">
            <v>137.22222222222223</v>
          </cell>
          <cell r="R12">
            <v>132.72222222222223</v>
          </cell>
        </row>
        <row r="13">
          <cell r="C13">
            <v>11100203</v>
          </cell>
          <cell r="D13" t="str">
            <v>طحين قمح بلدي</v>
          </cell>
          <cell r="E13" t="str">
            <v>3 كغم</v>
          </cell>
          <cell r="F13">
            <v>11.428571428571429</v>
          </cell>
          <cell r="G13">
            <v>11.428571428571429</v>
          </cell>
          <cell r="H13">
            <v>11.428571428571429</v>
          </cell>
          <cell r="I13">
            <v>11.428571428571429</v>
          </cell>
          <cell r="J13">
            <v>11.428571428571429</v>
          </cell>
          <cell r="K13">
            <v>11.428571428571429</v>
          </cell>
          <cell r="L13">
            <v>11.428571428571429</v>
          </cell>
          <cell r="M13">
            <v>11.428571428571429</v>
          </cell>
          <cell r="N13">
            <v>11.285714285714286</v>
          </cell>
          <cell r="O13">
            <v>11.285714285714286</v>
          </cell>
          <cell r="P13">
            <v>11.428571428571429</v>
          </cell>
          <cell r="Q13">
            <v>11.285714285714286</v>
          </cell>
          <cell r="R13">
            <v>11.392857142857144</v>
          </cell>
        </row>
        <row r="14">
          <cell r="C14">
            <v>11100204</v>
          </cell>
          <cell r="D14" t="str">
            <v>طحين أبيض اكسترا - حيفا - طحين قمح - اسرائيلي</v>
          </cell>
          <cell r="E14" t="str">
            <v xml:space="preserve">كيس 50 كغم </v>
          </cell>
          <cell r="F14">
            <v>107.5</v>
          </cell>
          <cell r="G14">
            <v>112.5</v>
          </cell>
          <cell r="H14">
            <v>110</v>
          </cell>
          <cell r="I14">
            <v>111.66666666666667</v>
          </cell>
          <cell r="J14">
            <v>110.83333333333333</v>
          </cell>
          <cell r="K14">
            <v>110</v>
          </cell>
          <cell r="L14">
            <v>107.5</v>
          </cell>
          <cell r="M14">
            <v>109.16666666666667</v>
          </cell>
          <cell r="N14">
            <v>106.66666666666667</v>
          </cell>
          <cell r="O14">
            <v>117.5</v>
          </cell>
          <cell r="P14">
            <v>116.66666666666667</v>
          </cell>
          <cell r="Q14">
            <v>115.83333333333333</v>
          </cell>
          <cell r="R14">
            <v>111.31944444444444</v>
          </cell>
        </row>
        <row r="15">
          <cell r="C15">
            <v>11100205</v>
          </cell>
          <cell r="D15" t="str">
            <v xml:space="preserve">طحين أبيض  - نخب أول - تركي </v>
          </cell>
          <cell r="E15" t="str">
            <v>كيس 50 كغم</v>
          </cell>
          <cell r="F15">
            <v>91.428571428571431</v>
          </cell>
          <cell r="G15">
            <v>92.857142857142861</v>
          </cell>
          <cell r="H15">
            <v>94.375</v>
          </cell>
          <cell r="I15">
            <v>94.375</v>
          </cell>
          <cell r="J15">
            <v>93.75</v>
          </cell>
          <cell r="K15">
            <v>94.5</v>
          </cell>
          <cell r="L15">
            <v>95.625</v>
          </cell>
          <cell r="M15">
            <v>95.625</v>
          </cell>
          <cell r="N15">
            <v>99.5</v>
          </cell>
          <cell r="O15">
            <v>106.875</v>
          </cell>
          <cell r="P15">
            <v>104.125</v>
          </cell>
          <cell r="Q15">
            <v>103</v>
          </cell>
          <cell r="R15">
            <v>97.169642857142847</v>
          </cell>
        </row>
        <row r="16">
          <cell r="C16">
            <v>11100206</v>
          </cell>
          <cell r="D16" t="str">
            <v>طحين أبيض - مطاحن السلام - محلي</v>
          </cell>
          <cell r="E16" t="str">
            <v>50 كغم</v>
          </cell>
          <cell r="F16">
            <v>0</v>
          </cell>
          <cell r="G16">
            <v>0</v>
          </cell>
          <cell r="H16">
            <v>0</v>
          </cell>
          <cell r="I16">
            <v>0</v>
          </cell>
          <cell r="J16">
            <v>0</v>
          </cell>
          <cell r="K16">
            <v>0</v>
          </cell>
          <cell r="L16">
            <v>0</v>
          </cell>
          <cell r="M16">
            <v>0</v>
          </cell>
          <cell r="N16">
            <v>0</v>
          </cell>
          <cell r="O16">
            <v>0</v>
          </cell>
          <cell r="P16">
            <v>0</v>
          </cell>
          <cell r="Q16">
            <v>0</v>
          </cell>
          <cell r="R16">
            <v>0</v>
          </cell>
        </row>
        <row r="17">
          <cell r="C17">
            <v>11100301</v>
          </cell>
          <cell r="D17" t="str">
            <v>خبز ابيض كماج- محلي</v>
          </cell>
          <cell r="E17" t="str">
            <v>1 كغم</v>
          </cell>
          <cell r="F17">
            <v>3.9539473684210527</v>
          </cell>
          <cell r="G17">
            <v>3.9473684210526314</v>
          </cell>
          <cell r="H17">
            <v>3.9545454545454546</v>
          </cell>
          <cell r="I17">
            <v>3.9545454545454546</v>
          </cell>
          <cell r="J17">
            <v>3.9415584415584415</v>
          </cell>
          <cell r="K17">
            <v>3.948051948051948</v>
          </cell>
          <cell r="L17">
            <v>3.948051948051948</v>
          </cell>
          <cell r="M17">
            <v>3.948051948051948</v>
          </cell>
          <cell r="N17">
            <v>3.9545454545454546</v>
          </cell>
          <cell r="O17">
            <v>3.9545454545454546</v>
          </cell>
          <cell r="P17">
            <v>3.9740259740259742</v>
          </cell>
          <cell r="Q17">
            <v>3.9675324675324677</v>
          </cell>
          <cell r="R17">
            <v>3.9538975279106854</v>
          </cell>
        </row>
        <row r="18">
          <cell r="C18">
            <v>11100302</v>
          </cell>
          <cell r="D18" t="str">
            <v>خبز توست أبيض / أسمر مقطع الى شرائح "مغلف"</v>
          </cell>
          <cell r="E18" t="str">
            <v xml:space="preserve">كيس 750 غم  </v>
          </cell>
          <cell r="F18">
            <v>6.3863636363636367</v>
          </cell>
          <cell r="G18">
            <v>6.5</v>
          </cell>
          <cell r="H18">
            <v>6.4888888888888889</v>
          </cell>
          <cell r="I18">
            <v>6.4</v>
          </cell>
          <cell r="J18">
            <v>6.4444444444444446</v>
          </cell>
          <cell r="K18">
            <v>6.4444444444444446</v>
          </cell>
          <cell r="L18">
            <v>6.4222222222222225</v>
          </cell>
          <cell r="M18">
            <v>6.4222222222222225</v>
          </cell>
          <cell r="N18">
            <v>6.4222222222222225</v>
          </cell>
          <cell r="O18">
            <v>6.3777777777777782</v>
          </cell>
          <cell r="P18">
            <v>6.3777777777777782</v>
          </cell>
          <cell r="Q18">
            <v>6.4888888888888889</v>
          </cell>
          <cell r="R18">
            <v>6.4312710437710443</v>
          </cell>
        </row>
        <row r="19">
          <cell r="C19">
            <v>11100303</v>
          </cell>
          <cell r="D19" t="str">
            <v>رغيف خبز عربي - مفرود</v>
          </cell>
          <cell r="E19" t="str">
            <v>رغيف</v>
          </cell>
          <cell r="F19">
            <v>1.1363636363636365</v>
          </cell>
          <cell r="G19">
            <v>1.1363636363636365</v>
          </cell>
          <cell r="H19">
            <v>1.125</v>
          </cell>
          <cell r="I19">
            <v>1.125</v>
          </cell>
          <cell r="J19">
            <v>1.125</v>
          </cell>
          <cell r="K19">
            <v>1.125</v>
          </cell>
          <cell r="L19">
            <v>1.125</v>
          </cell>
          <cell r="M19">
            <v>1.125</v>
          </cell>
          <cell r="N19">
            <v>1.125</v>
          </cell>
          <cell r="O19">
            <v>1.125</v>
          </cell>
          <cell r="P19">
            <v>1.125</v>
          </cell>
          <cell r="Q19">
            <v>1.125</v>
          </cell>
          <cell r="R19">
            <v>1.1268939393939394</v>
          </cell>
        </row>
        <row r="20">
          <cell r="C20">
            <v>11100304</v>
          </cell>
          <cell r="D20" t="str">
            <v>خبز حمام "بجيت" بسمسم مطاول - محلي</v>
          </cell>
          <cell r="E20" t="str">
            <v>10 حبات</v>
          </cell>
          <cell r="F20">
            <v>6.629032258064516</v>
          </cell>
          <cell r="G20">
            <v>6.629032258064516</v>
          </cell>
          <cell r="H20">
            <v>6.6363636363636367</v>
          </cell>
          <cell r="I20">
            <v>6.5454545454545459</v>
          </cell>
          <cell r="J20">
            <v>6.6060606060606064</v>
          </cell>
          <cell r="K20">
            <v>6.6212121212121211</v>
          </cell>
          <cell r="L20">
            <v>6.6212121212121211</v>
          </cell>
          <cell r="M20">
            <v>6.5909090909090908</v>
          </cell>
          <cell r="N20">
            <v>6.5303030303030303</v>
          </cell>
          <cell r="O20">
            <v>6.5757575757575761</v>
          </cell>
          <cell r="P20">
            <v>6.5454545454545459</v>
          </cell>
          <cell r="Q20">
            <v>6.5</v>
          </cell>
          <cell r="R20">
            <v>6.5858993157380263</v>
          </cell>
        </row>
        <row r="21">
          <cell r="C21">
            <v>11100306</v>
          </cell>
          <cell r="D21" t="str">
            <v>خبز كعك بسمسم مطاول "كعك الفلالفل" - محلي</v>
          </cell>
          <cell r="E21" t="str">
            <v>كعكة</v>
          </cell>
          <cell r="F21">
            <v>2.1875</v>
          </cell>
          <cell r="G21">
            <v>2.1875</v>
          </cell>
          <cell r="H21">
            <v>2.1470588235294117</v>
          </cell>
          <cell r="I21">
            <v>2.1470588235294117</v>
          </cell>
          <cell r="J21">
            <v>2.1470588235294117</v>
          </cell>
          <cell r="K21">
            <v>2.1470588235294117</v>
          </cell>
          <cell r="L21">
            <v>2.1470588235294117</v>
          </cell>
          <cell r="M21">
            <v>2.1764705882352939</v>
          </cell>
          <cell r="N21">
            <v>2.1470588235294117</v>
          </cell>
          <cell r="O21">
            <v>2.1470588235294117</v>
          </cell>
          <cell r="P21">
            <v>2.1764705882352939</v>
          </cell>
          <cell r="Q21">
            <v>2.1470588235294117</v>
          </cell>
          <cell r="R21">
            <v>2.1587009803921569</v>
          </cell>
        </row>
        <row r="22">
          <cell r="C22">
            <v>11100307</v>
          </cell>
          <cell r="D22" t="str">
            <v>خبز شراك - محلي</v>
          </cell>
          <cell r="E22" t="str">
            <v>5 شراكات</v>
          </cell>
          <cell r="F22">
            <v>5.4130434782608692</v>
          </cell>
          <cell r="G22">
            <v>5.4347826086956523</v>
          </cell>
          <cell r="H22">
            <v>5.416666666666667</v>
          </cell>
          <cell r="I22">
            <v>5.416666666666667</v>
          </cell>
          <cell r="J22">
            <v>5.395833333333333</v>
          </cell>
          <cell r="K22">
            <v>5.416666666666667</v>
          </cell>
          <cell r="L22">
            <v>5.416666666666667</v>
          </cell>
          <cell r="M22">
            <v>5.395833333333333</v>
          </cell>
          <cell r="N22">
            <v>5.416666666666667</v>
          </cell>
          <cell r="O22">
            <v>5.416666666666667</v>
          </cell>
          <cell r="P22">
            <v>5.375</v>
          </cell>
          <cell r="Q22">
            <v>5.395833333333333</v>
          </cell>
          <cell r="R22">
            <v>5.40919384057971</v>
          </cell>
        </row>
        <row r="23">
          <cell r="C23">
            <v>11100401</v>
          </cell>
          <cell r="D23" t="str">
            <v>قرشلة بسمسم اصابع-محلي</v>
          </cell>
          <cell r="E23" t="str">
            <v>1كغم</v>
          </cell>
          <cell r="F23">
            <v>9.8510638297872344</v>
          </cell>
          <cell r="G23">
            <v>9.7659574468085104</v>
          </cell>
          <cell r="H23">
            <v>9.7291666666666661</v>
          </cell>
          <cell r="I23">
            <v>9.7708333333333339</v>
          </cell>
          <cell r="J23">
            <v>9.8333333333333339</v>
          </cell>
          <cell r="K23">
            <v>9.8541666666666661</v>
          </cell>
          <cell r="L23">
            <v>9.8125</v>
          </cell>
          <cell r="M23">
            <v>9.8125</v>
          </cell>
          <cell r="N23">
            <v>9.8541666666666661</v>
          </cell>
          <cell r="O23">
            <v>9.8541666666666661</v>
          </cell>
          <cell r="P23">
            <v>9.9375</v>
          </cell>
          <cell r="Q23">
            <v>9.9166666666666661</v>
          </cell>
          <cell r="R23">
            <v>9.8326684397163131</v>
          </cell>
        </row>
        <row r="24">
          <cell r="C24">
            <v>11100501</v>
          </cell>
          <cell r="D24" t="str">
            <v>كعك محشي بعجوة مضاف له السمسم "قطع مستطيلة" - محلي</v>
          </cell>
          <cell r="E24" t="str">
            <v>1كغم</v>
          </cell>
          <cell r="F24">
            <v>23.205882352941178</v>
          </cell>
          <cell r="G24">
            <v>23.058823529411764</v>
          </cell>
          <cell r="H24">
            <v>23.205882352941178</v>
          </cell>
          <cell r="I24">
            <v>23.411764705882351</v>
          </cell>
          <cell r="J24">
            <v>23.235294117647058</v>
          </cell>
          <cell r="K24">
            <v>23.382352941176471</v>
          </cell>
          <cell r="L24">
            <v>23.5</v>
          </cell>
          <cell r="M24">
            <v>23.382352941176471</v>
          </cell>
          <cell r="N24">
            <v>23.558823529411764</v>
          </cell>
          <cell r="O24">
            <v>23.470588235294116</v>
          </cell>
          <cell r="P24">
            <v>23.176470588235293</v>
          </cell>
          <cell r="Q24">
            <v>23.352941176470587</v>
          </cell>
          <cell r="R24">
            <v>23.328431372549019</v>
          </cell>
        </row>
        <row r="25">
          <cell r="C25">
            <v>11100502</v>
          </cell>
          <cell r="D25" t="str">
            <v>بيتفور مشكل - محلي</v>
          </cell>
          <cell r="E25" t="str">
            <v>1 كغم</v>
          </cell>
          <cell r="F25">
            <v>23.580645161290324</v>
          </cell>
          <cell r="G25">
            <v>23.548387096774192</v>
          </cell>
          <cell r="H25">
            <v>23.258064516129032</v>
          </cell>
          <cell r="I25">
            <v>23.64516129032258</v>
          </cell>
          <cell r="J25">
            <v>23.774193548387096</v>
          </cell>
          <cell r="K25">
            <v>23.806451612903224</v>
          </cell>
          <cell r="L25">
            <v>23.677419354838708</v>
          </cell>
          <cell r="M25">
            <v>23.548387096774192</v>
          </cell>
          <cell r="N25">
            <v>23.64516129032258</v>
          </cell>
          <cell r="O25">
            <v>23.70967741935484</v>
          </cell>
          <cell r="P25">
            <v>23.419354838709676</v>
          </cell>
          <cell r="Q25">
            <v>23.806451612903224</v>
          </cell>
          <cell r="R25">
            <v>23.618279569892476</v>
          </cell>
        </row>
        <row r="26">
          <cell r="C26">
            <v>11100601</v>
          </cell>
          <cell r="D26" t="str">
            <v>كنافة ناعمة نابلسية-محلي</v>
          </cell>
          <cell r="E26" t="str">
            <v>1كغم</v>
          </cell>
          <cell r="F26">
            <v>33.810810810810814</v>
          </cell>
          <cell r="G26">
            <v>33.864864864864863</v>
          </cell>
          <cell r="H26">
            <v>33.756756756756758</v>
          </cell>
          <cell r="I26">
            <v>33.810810810810814</v>
          </cell>
          <cell r="J26">
            <v>33.756756756756758</v>
          </cell>
          <cell r="K26">
            <v>33.45945945945946</v>
          </cell>
          <cell r="L26">
            <v>33.621621621621621</v>
          </cell>
          <cell r="M26">
            <v>33.810810810810814</v>
          </cell>
          <cell r="N26">
            <v>33.756756756756758</v>
          </cell>
          <cell r="O26">
            <v>33.918918918918919</v>
          </cell>
          <cell r="P26">
            <v>34.162162162162161</v>
          </cell>
          <cell r="Q26">
            <v>34.054054054054056</v>
          </cell>
          <cell r="R26">
            <v>33.81531531531531</v>
          </cell>
        </row>
        <row r="27">
          <cell r="C27">
            <v>11100602</v>
          </cell>
          <cell r="D27" t="str">
            <v>بقلاوة محشية بفستق حلبي-محلي</v>
          </cell>
          <cell r="E27" t="str">
            <v>1كغم</v>
          </cell>
          <cell r="F27">
            <v>70.13513513513513</v>
          </cell>
          <cell r="G27">
            <v>70</v>
          </cell>
          <cell r="H27">
            <v>69.86486486486487</v>
          </cell>
          <cell r="I27">
            <v>70.405405405405403</v>
          </cell>
          <cell r="J27">
            <v>70.405405405405403</v>
          </cell>
          <cell r="K27">
            <v>70.945945945945951</v>
          </cell>
          <cell r="L27">
            <v>70.405405405405403</v>
          </cell>
          <cell r="M27">
            <v>70.675675675675677</v>
          </cell>
          <cell r="N27">
            <v>70.675675675675677</v>
          </cell>
          <cell r="O27">
            <v>70.945945945945951</v>
          </cell>
          <cell r="P27">
            <v>71.486486486486484</v>
          </cell>
          <cell r="Q27">
            <v>71.351351351351354</v>
          </cell>
          <cell r="R27">
            <v>70.608108108108112</v>
          </cell>
        </row>
        <row r="28">
          <cell r="C28">
            <v>11100701</v>
          </cell>
          <cell r="D28" t="str">
            <v>جاتوه BLACK FOREST مطلي بالكريم والشوكولاته "1000 غم" - محلي</v>
          </cell>
          <cell r="E28" t="str">
            <v>قالب</v>
          </cell>
          <cell r="F28">
            <v>45.384615384615387</v>
          </cell>
          <cell r="G28">
            <v>45.384615384615387</v>
          </cell>
          <cell r="H28">
            <v>45</v>
          </cell>
          <cell r="I28">
            <v>45</v>
          </cell>
          <cell r="J28">
            <v>45.357142857142854</v>
          </cell>
          <cell r="K28">
            <v>45.178571428571431</v>
          </cell>
          <cell r="L28">
            <v>45.714285714285715</v>
          </cell>
          <cell r="M28">
            <v>45.714285714285715</v>
          </cell>
          <cell r="N28">
            <v>45</v>
          </cell>
          <cell r="O28">
            <v>45.535714285714285</v>
          </cell>
          <cell r="P28">
            <v>45.892857142857146</v>
          </cell>
          <cell r="Q28">
            <v>46.785714285714285</v>
          </cell>
          <cell r="R28">
            <v>45.49565018315019</v>
          </cell>
        </row>
        <row r="29">
          <cell r="C29">
            <v>11100801</v>
          </cell>
          <cell r="D29" t="str">
            <v>بسكويت ويفر بالشوكولاتة والحليب - علي بابا محلي 24 قطعة</v>
          </cell>
          <cell r="E29" t="str">
            <v>علبة/ 24 قطعة / 500 غم</v>
          </cell>
          <cell r="F29">
            <v>10.197916666666666</v>
          </cell>
          <cell r="G29">
            <v>10.177083333333334</v>
          </cell>
          <cell r="H29">
            <v>10.177083333333334</v>
          </cell>
          <cell r="I29">
            <v>10.229166666666666</v>
          </cell>
          <cell r="J29">
            <v>10.229166666666666</v>
          </cell>
          <cell r="K29">
            <v>10.229166666666666</v>
          </cell>
          <cell r="L29">
            <v>10.197916666666666</v>
          </cell>
          <cell r="M29">
            <v>10.161458333333334</v>
          </cell>
          <cell r="N29">
            <v>10.234375</v>
          </cell>
          <cell r="O29">
            <v>10.244791666666666</v>
          </cell>
          <cell r="P29">
            <v>10.244791666666666</v>
          </cell>
          <cell r="Q29">
            <v>10.182291666666666</v>
          </cell>
          <cell r="R29">
            <v>10.208767361111112</v>
          </cell>
        </row>
        <row r="30">
          <cell r="C30">
            <v>11100802</v>
          </cell>
          <cell r="D30" t="str">
            <v>بسكويت ويفر محشي بالشكولاه - كلاسيك - ألما - اسرائيلي</v>
          </cell>
          <cell r="E30" t="str">
            <v>باكيت/ 200 غم</v>
          </cell>
          <cell r="F30">
            <v>2.8988095238095237</v>
          </cell>
          <cell r="G30">
            <v>2.9226190476190474</v>
          </cell>
          <cell r="H30">
            <v>2.8988095238095237</v>
          </cell>
          <cell r="I30">
            <v>2.9047619047619047</v>
          </cell>
          <cell r="J30">
            <v>2.8928571428571428</v>
          </cell>
          <cell r="K30">
            <v>2.8928571428571428</v>
          </cell>
          <cell r="L30">
            <v>2.9226190476190474</v>
          </cell>
          <cell r="M30">
            <v>2.9226190476190474</v>
          </cell>
          <cell r="N30">
            <v>2.9285714285714284</v>
          </cell>
          <cell r="O30">
            <v>2.9404761904761907</v>
          </cell>
          <cell r="P30">
            <v>2.9166666666666665</v>
          </cell>
          <cell r="Q30">
            <v>2.9404761904761907</v>
          </cell>
          <cell r="R30">
            <v>2.9151785714285712</v>
          </cell>
        </row>
        <row r="31">
          <cell r="C31">
            <v>11100804</v>
          </cell>
          <cell r="D31" t="str">
            <v>كيت كات أربع أصابع - بسكويت وشكولاه - نستله - بريطانيا</v>
          </cell>
          <cell r="E31" t="str">
            <v>حبة - أربع أصابع</v>
          </cell>
          <cell r="F31">
            <v>2.0265957446808511</v>
          </cell>
          <cell r="G31">
            <v>2.0265957446808511</v>
          </cell>
          <cell r="H31">
            <v>2.0265957446808511</v>
          </cell>
          <cell r="I31">
            <v>2.0319148936170213</v>
          </cell>
          <cell r="J31">
            <v>2.0159574468085109</v>
          </cell>
          <cell r="K31">
            <v>2.0265957446808511</v>
          </cell>
          <cell r="L31">
            <v>2.0159574468085109</v>
          </cell>
          <cell r="M31">
            <v>2.0265957446808511</v>
          </cell>
          <cell r="N31">
            <v>2.0372340425531914</v>
          </cell>
          <cell r="O31">
            <v>2.0319148936170213</v>
          </cell>
          <cell r="P31">
            <v>2.0531914893617023</v>
          </cell>
          <cell r="Q31">
            <v>2.0265957446808511</v>
          </cell>
          <cell r="R31">
            <v>2.0288120567375887</v>
          </cell>
        </row>
        <row r="32">
          <cell r="C32">
            <v>11100806</v>
          </cell>
          <cell r="D32" t="str">
            <v>بسكويت ويفر محشي بالشكولاه - سنقرط - محلي</v>
          </cell>
          <cell r="E32" t="str">
            <v>باكيت/ 180غم</v>
          </cell>
          <cell r="F32">
            <v>2.4322033898305087</v>
          </cell>
          <cell r="G32">
            <v>2.4491525423728815</v>
          </cell>
          <cell r="H32">
            <v>2.4406779661016951</v>
          </cell>
          <cell r="I32">
            <v>2.4745762711864407</v>
          </cell>
          <cell r="J32">
            <v>2.4576271186440679</v>
          </cell>
          <cell r="K32">
            <v>2.4152542372881354</v>
          </cell>
          <cell r="L32">
            <v>2.4915254237288136</v>
          </cell>
          <cell r="M32">
            <v>2.5</v>
          </cell>
          <cell r="N32">
            <v>2.5</v>
          </cell>
          <cell r="O32">
            <v>2.4745762711864407</v>
          </cell>
          <cell r="P32">
            <v>2.5254237288135593</v>
          </cell>
          <cell r="Q32">
            <v>2.5338983050847457</v>
          </cell>
          <cell r="R32">
            <v>2.4745762711864407</v>
          </cell>
        </row>
        <row r="33">
          <cell r="C33">
            <v>11100807</v>
          </cell>
          <cell r="D33" t="str">
            <v>بسكويت للشاي والحلويات - اوسيم - اسرائيلي</v>
          </cell>
          <cell r="E33" t="str">
            <v>علبة / 1.75 كغم</v>
          </cell>
          <cell r="F33">
            <v>22.4</v>
          </cell>
          <cell r="G33">
            <v>22.324999999999999</v>
          </cell>
          <cell r="H33">
            <v>22.38095238095238</v>
          </cell>
          <cell r="I33">
            <v>22.38095238095238</v>
          </cell>
          <cell r="J33">
            <v>22.452380952380953</v>
          </cell>
          <cell r="K33">
            <v>22.452380952380953</v>
          </cell>
          <cell r="L33">
            <v>22.38095238095238</v>
          </cell>
          <cell r="M33">
            <v>22.476190476190474</v>
          </cell>
          <cell r="N33">
            <v>22.547619047619047</v>
          </cell>
          <cell r="O33">
            <v>22.595238095238095</v>
          </cell>
          <cell r="P33">
            <v>22.571428571428573</v>
          </cell>
          <cell r="Q33">
            <v>22.595238095238095</v>
          </cell>
          <cell r="R33">
            <v>22.463194444444444</v>
          </cell>
        </row>
        <row r="34">
          <cell r="C34">
            <v>11100809</v>
          </cell>
          <cell r="D34" t="str">
            <v>بيتي كروكر - خليط كيك</v>
          </cell>
          <cell r="E34" t="str">
            <v>باكيت / 500 غم</v>
          </cell>
          <cell r="F34">
            <v>11.971153846153847</v>
          </cell>
          <cell r="G34">
            <v>11.89423076923077</v>
          </cell>
          <cell r="H34">
            <v>11.898148148148149</v>
          </cell>
          <cell r="I34">
            <v>11.962962962962964</v>
          </cell>
          <cell r="J34">
            <v>11.842592592592593</v>
          </cell>
          <cell r="K34">
            <v>11.824074074074074</v>
          </cell>
          <cell r="L34">
            <v>11.87037037037037</v>
          </cell>
          <cell r="M34">
            <v>11.925925925925926</v>
          </cell>
          <cell r="N34">
            <v>11.87962962962963</v>
          </cell>
          <cell r="O34">
            <v>11.833333333333334</v>
          </cell>
          <cell r="P34">
            <v>11.87962962962963</v>
          </cell>
          <cell r="Q34">
            <v>11.842592592592593</v>
          </cell>
          <cell r="R34">
            <v>11.885386989553654</v>
          </cell>
        </row>
        <row r="35">
          <cell r="C35">
            <v>11100810</v>
          </cell>
          <cell r="D35" t="str">
            <v>سفن دايز - كروسان - محشي بكريمة الشكولاته</v>
          </cell>
          <cell r="E35" t="str">
            <v>قطعة 75 غم</v>
          </cell>
          <cell r="F35">
            <v>2.3305084745762712</v>
          </cell>
          <cell r="G35">
            <v>2.3559322033898304</v>
          </cell>
          <cell r="H35">
            <v>2.3333333333333335</v>
          </cell>
          <cell r="I35">
            <v>2.2833333333333332</v>
          </cell>
          <cell r="J35">
            <v>2.2749999999999999</v>
          </cell>
          <cell r="K35">
            <v>2.2416666666666667</v>
          </cell>
          <cell r="L35">
            <v>2.2666666666666666</v>
          </cell>
          <cell r="M35">
            <v>2.2583333333333333</v>
          </cell>
          <cell r="N35">
            <v>2.2833333333333332</v>
          </cell>
          <cell r="O35">
            <v>2.2916666666666665</v>
          </cell>
          <cell r="P35">
            <v>2.2749999999999999</v>
          </cell>
          <cell r="Q35">
            <v>2.25</v>
          </cell>
          <cell r="R35">
            <v>2.2870645009416193</v>
          </cell>
        </row>
        <row r="36">
          <cell r="C36">
            <v>11100901</v>
          </cell>
          <cell r="D36" t="str">
            <v>معكرونة رفيعة نمرة3 - اوسم - اسرائيل</v>
          </cell>
          <cell r="E36" t="str">
            <v>باكيت/250غم</v>
          </cell>
          <cell r="F36">
            <v>3.9489795918367347</v>
          </cell>
          <cell r="G36">
            <v>3.9489795918367347</v>
          </cell>
          <cell r="H36">
            <v>3.989795918367347</v>
          </cell>
          <cell r="I36">
            <v>3.9591836734693877</v>
          </cell>
          <cell r="J36">
            <v>3.9387755102040818</v>
          </cell>
          <cell r="K36">
            <v>3.8775510204081631</v>
          </cell>
          <cell r="L36">
            <v>3.9591836734693877</v>
          </cell>
          <cell r="M36">
            <v>3.989795918367347</v>
          </cell>
          <cell r="N36">
            <v>3.9489795918367347</v>
          </cell>
          <cell r="O36">
            <v>3.8775510204081631</v>
          </cell>
          <cell r="P36">
            <v>3.8571428571428572</v>
          </cell>
          <cell r="Q36">
            <v>3.8877551020408165</v>
          </cell>
          <cell r="R36">
            <v>3.9319727891156457</v>
          </cell>
        </row>
        <row r="37">
          <cell r="C37">
            <v>11100902</v>
          </cell>
          <cell r="D37" t="str">
            <v>معكرونة طويلة - الأرنب - ابو عيطة - نمرة 2 - محلي</v>
          </cell>
          <cell r="E37" t="str">
            <v>باكيت/350 غم</v>
          </cell>
          <cell r="F37">
            <v>2.306122448979592</v>
          </cell>
          <cell r="G37">
            <v>2.2806122448979593</v>
          </cell>
          <cell r="H37">
            <v>2.3112244897959182</v>
          </cell>
          <cell r="I37">
            <v>2.295918367346939</v>
          </cell>
          <cell r="J37">
            <v>2.2908163265306123</v>
          </cell>
          <cell r="K37">
            <v>2.3010204081632653</v>
          </cell>
          <cell r="L37">
            <v>2.3010204081632653</v>
          </cell>
          <cell r="M37">
            <v>2.295918367346939</v>
          </cell>
          <cell r="N37">
            <v>2.3214285714285716</v>
          </cell>
          <cell r="O37">
            <v>2.3112244897959182</v>
          </cell>
          <cell r="P37">
            <v>2.3265306122448979</v>
          </cell>
          <cell r="Q37">
            <v>2.306122448979592</v>
          </cell>
          <cell r="R37">
            <v>2.3039965986394559</v>
          </cell>
        </row>
        <row r="38">
          <cell r="C38">
            <v>11100903</v>
          </cell>
          <cell r="D38" t="str">
            <v>معكرونة لازانيا - باريلا  Barilla  قطعة "20"</v>
          </cell>
          <cell r="E38" t="str">
            <v>علبة 500 غم</v>
          </cell>
          <cell r="F38">
            <v>12.5625</v>
          </cell>
          <cell r="G38">
            <v>12.5625</v>
          </cell>
          <cell r="H38">
            <v>12.54</v>
          </cell>
          <cell r="I38">
            <v>12.58</v>
          </cell>
          <cell r="J38">
            <v>12.46</v>
          </cell>
          <cell r="K38">
            <v>12.32</v>
          </cell>
          <cell r="L38">
            <v>12.16</v>
          </cell>
          <cell r="M38">
            <v>12.34</v>
          </cell>
          <cell r="N38">
            <v>12.34</v>
          </cell>
          <cell r="O38">
            <v>12.36</v>
          </cell>
          <cell r="P38">
            <v>12.3</v>
          </cell>
          <cell r="Q38">
            <v>12.16</v>
          </cell>
          <cell r="R38">
            <v>12.390416666666667</v>
          </cell>
        </row>
        <row r="39">
          <cell r="C39">
            <v>11100905</v>
          </cell>
          <cell r="D39" t="str">
            <v>معكرونة سباغتي - الأرنب أبو عيطة نمرة 1 - محلي</v>
          </cell>
          <cell r="E39" t="str">
            <v>باكيت/350غم</v>
          </cell>
          <cell r="F39">
            <v>2.4230769230769229</v>
          </cell>
          <cell r="G39">
            <v>2.4326923076923075</v>
          </cell>
          <cell r="H39">
            <v>2.4444444444444446</v>
          </cell>
          <cell r="I39">
            <v>2.4351851851851851</v>
          </cell>
          <cell r="J39">
            <v>2.4351851851851851</v>
          </cell>
          <cell r="K39">
            <v>2.4351851851851851</v>
          </cell>
          <cell r="L39">
            <v>2.4444444444444446</v>
          </cell>
          <cell r="M39">
            <v>2.4537037037037037</v>
          </cell>
          <cell r="N39">
            <v>2.4537037037037037</v>
          </cell>
          <cell r="O39">
            <v>2.4444444444444446</v>
          </cell>
          <cell r="P39">
            <v>2.4537037037037037</v>
          </cell>
          <cell r="Q39">
            <v>2.4351851851851851</v>
          </cell>
          <cell r="R39">
            <v>2.4409128679962007</v>
          </cell>
        </row>
        <row r="40">
          <cell r="C40">
            <v>11101001</v>
          </cell>
          <cell r="D40" t="str">
            <v>شعيرية رفيعة - الأرنب نمرة 0 - ابو عيطة - محلي</v>
          </cell>
          <cell r="E40" t="str">
            <v>باكيت /350 غم</v>
          </cell>
          <cell r="F40">
            <v>2.2990196078431371</v>
          </cell>
          <cell r="G40">
            <v>2.2892156862745097</v>
          </cell>
          <cell r="H40">
            <v>2.3039215686274508</v>
          </cell>
          <cell r="I40">
            <v>2.2941176470588234</v>
          </cell>
          <cell r="J40">
            <v>2.2598039215686274</v>
          </cell>
          <cell r="K40">
            <v>2.2647058823529411</v>
          </cell>
          <cell r="L40">
            <v>2.2941176470588234</v>
          </cell>
          <cell r="M40">
            <v>2.2941176470588234</v>
          </cell>
          <cell r="N40">
            <v>2.3186274509803924</v>
          </cell>
          <cell r="O40">
            <v>2.3088235294117645</v>
          </cell>
          <cell r="P40">
            <v>2.3382352941176472</v>
          </cell>
          <cell r="Q40">
            <v>2.3137254901960786</v>
          </cell>
          <cell r="R40">
            <v>2.2982026143790848</v>
          </cell>
        </row>
        <row r="41">
          <cell r="C41">
            <v>11101002</v>
          </cell>
          <cell r="D41" t="str">
            <v>شعيرية رفيعة - اوسم - اسرائيل</v>
          </cell>
          <cell r="E41" t="str">
            <v>باكيت/250غم</v>
          </cell>
          <cell r="F41">
            <v>4.5181818181818185</v>
          </cell>
          <cell r="G41">
            <v>4.6090909090909093</v>
          </cell>
          <cell r="H41">
            <v>4.6363636363636367</v>
          </cell>
          <cell r="I41">
            <v>4.627272727272727</v>
          </cell>
          <cell r="J41">
            <v>4.6090909090909093</v>
          </cell>
          <cell r="K41">
            <v>4.5636363636363635</v>
          </cell>
          <cell r="L41">
            <v>4.5</v>
          </cell>
          <cell r="M41">
            <v>4.5272727272727273</v>
          </cell>
          <cell r="N41">
            <v>4.4909090909090912</v>
          </cell>
          <cell r="O41">
            <v>4.418181818181818</v>
          </cell>
          <cell r="P41">
            <v>4.5</v>
          </cell>
          <cell r="Q41">
            <v>4.5727272727272723</v>
          </cell>
          <cell r="R41">
            <v>4.5477272727272728</v>
          </cell>
        </row>
        <row r="42">
          <cell r="C42">
            <v>11101101</v>
          </cell>
          <cell r="D42" t="str">
            <v>سميد خشن نوع"أ"-سميد حيفا - اسرائيل</v>
          </cell>
          <cell r="E42" t="str">
            <v>باكيت/1كغم</v>
          </cell>
          <cell r="F42">
            <v>4.2021276595744679</v>
          </cell>
          <cell r="G42">
            <v>4.2180851063829783</v>
          </cell>
          <cell r="H42">
            <v>4.2234042553191493</v>
          </cell>
          <cell r="I42">
            <v>4.2021276595744679</v>
          </cell>
          <cell r="J42">
            <v>4.0904255319148932</v>
          </cell>
          <cell r="K42">
            <v>4.0159574468085104</v>
          </cell>
          <cell r="L42">
            <v>4.0319148936170217</v>
          </cell>
          <cell r="M42">
            <v>4.0478723404255321</v>
          </cell>
          <cell r="N42">
            <v>4.0638297872340425</v>
          </cell>
          <cell r="O42">
            <v>4.0638297872340425</v>
          </cell>
          <cell r="P42">
            <v>4.1063829787234045</v>
          </cell>
          <cell r="Q42">
            <v>4.1117021276595747</v>
          </cell>
          <cell r="R42">
            <v>4.1148049645390072</v>
          </cell>
        </row>
        <row r="43">
          <cell r="C43">
            <v>11101102</v>
          </cell>
          <cell r="D43" t="str">
            <v>سميد حنطة - مطاحن قمح مفراتس</v>
          </cell>
          <cell r="E43" t="str">
            <v>باكيت/1كغم</v>
          </cell>
          <cell r="F43">
            <v>4.2692307692307692</v>
          </cell>
          <cell r="G43">
            <v>4.2923076923076922</v>
          </cell>
          <cell r="H43">
            <v>4.2461538461538462</v>
          </cell>
          <cell r="I43">
            <v>4.2846153846153845</v>
          </cell>
          <cell r="J43">
            <v>4.2076923076923078</v>
          </cell>
          <cell r="K43">
            <v>4.1461538461538465</v>
          </cell>
          <cell r="L43">
            <v>4.2615384615384615</v>
          </cell>
          <cell r="M43">
            <v>4.2076923076923078</v>
          </cell>
          <cell r="N43">
            <v>4.2153846153846155</v>
          </cell>
          <cell r="O43">
            <v>4.2230769230769232</v>
          </cell>
          <cell r="P43">
            <v>4.2769230769230768</v>
          </cell>
          <cell r="Q43">
            <v>4.2769230769230768</v>
          </cell>
          <cell r="R43">
            <v>4.2423076923076923</v>
          </cell>
        </row>
        <row r="44">
          <cell r="C44">
            <v>11101201</v>
          </cell>
          <cell r="D44" t="str">
            <v>برغل مجروش - ناعم سائب "حلل" - محلي</v>
          </cell>
          <cell r="E44" t="str">
            <v>1كغم</v>
          </cell>
          <cell r="F44">
            <v>5.5751879699248121</v>
          </cell>
          <cell r="G44">
            <v>5.5488721804511281</v>
          </cell>
          <cell r="H44">
            <v>5.5714285714285712</v>
          </cell>
          <cell r="I44">
            <v>5.5902255639097742</v>
          </cell>
          <cell r="J44">
            <v>5.507518796992481</v>
          </cell>
          <cell r="K44">
            <v>5.5263157894736841</v>
          </cell>
          <cell r="L44">
            <v>5.5263157894736841</v>
          </cell>
          <cell r="M44">
            <v>5.530075187969925</v>
          </cell>
          <cell r="N44">
            <v>5.5902255639097742</v>
          </cell>
          <cell r="O44">
            <v>5.6842105263157894</v>
          </cell>
          <cell r="P44">
            <v>5.6917293233082704</v>
          </cell>
          <cell r="Q44">
            <v>5.5902255639097742</v>
          </cell>
          <cell r="R44">
            <v>5.5776942355889725</v>
          </cell>
        </row>
        <row r="45">
          <cell r="C45">
            <v>11101301</v>
          </cell>
          <cell r="D45" t="str">
            <v>فريكة ناشفة مجروشة "حلل" - محلي</v>
          </cell>
          <cell r="E45" t="str">
            <v xml:space="preserve">1 كغم </v>
          </cell>
          <cell r="F45">
            <v>9.8473282442748094</v>
          </cell>
          <cell r="G45">
            <v>9.8015267175572518</v>
          </cell>
          <cell r="H45">
            <v>9.778625954198473</v>
          </cell>
          <cell r="I45">
            <v>9.7480916030534353</v>
          </cell>
          <cell r="J45">
            <v>9.763358778625955</v>
          </cell>
          <cell r="K45">
            <v>9.8167938931297716</v>
          </cell>
          <cell r="L45">
            <v>9.8244274809160306</v>
          </cell>
          <cell r="M45">
            <v>9.7251908396946565</v>
          </cell>
          <cell r="N45">
            <v>9.713740458015268</v>
          </cell>
          <cell r="O45">
            <v>9.778625954198473</v>
          </cell>
          <cell r="P45">
            <v>9.8053435114503813</v>
          </cell>
          <cell r="Q45">
            <v>9.8396946564885504</v>
          </cell>
          <cell r="R45">
            <v>9.7868956743002542</v>
          </cell>
        </row>
        <row r="46">
          <cell r="C46">
            <v>11101401</v>
          </cell>
          <cell r="D46" t="str">
            <v>نشا ناعم ابيض "حلل"</v>
          </cell>
          <cell r="E46" t="str">
            <v>1كغم</v>
          </cell>
          <cell r="F46">
            <v>5.7297297297297298</v>
          </cell>
          <cell r="G46">
            <v>5.711711711711712</v>
          </cell>
          <cell r="H46">
            <v>5.7321428571428568</v>
          </cell>
          <cell r="I46">
            <v>5.75</v>
          </cell>
          <cell r="J46">
            <v>5.6607142857142856</v>
          </cell>
          <cell r="K46">
            <v>5.6875</v>
          </cell>
          <cell r="L46">
            <v>5.7053571428571432</v>
          </cell>
          <cell r="M46">
            <v>5.7857142857142856</v>
          </cell>
          <cell r="N46">
            <v>5.8973214285714288</v>
          </cell>
          <cell r="O46">
            <v>5.9776785714285712</v>
          </cell>
          <cell r="P46">
            <v>6.0491071428571432</v>
          </cell>
          <cell r="Q46">
            <v>5.9910714285714288</v>
          </cell>
          <cell r="R46">
            <v>5.806504048691548</v>
          </cell>
        </row>
        <row r="47">
          <cell r="C47">
            <v>11101501</v>
          </cell>
          <cell r="D47" t="str">
            <v>حبوب أطفال بالقمح والحليب - سيرلاك - نستله - بريطانيا</v>
          </cell>
          <cell r="E47" t="str">
            <v>علبة/400غم</v>
          </cell>
          <cell r="F47">
            <v>22.061224489795919</v>
          </cell>
          <cell r="G47">
            <v>22.183673469387756</v>
          </cell>
          <cell r="H47">
            <v>22.04</v>
          </cell>
          <cell r="I47">
            <v>21.88</v>
          </cell>
          <cell r="J47">
            <v>21.72</v>
          </cell>
          <cell r="K47">
            <v>21.7</v>
          </cell>
          <cell r="L47">
            <v>21.76</v>
          </cell>
          <cell r="M47">
            <v>21.78</v>
          </cell>
          <cell r="N47">
            <v>21.54</v>
          </cell>
          <cell r="O47">
            <v>21.6</v>
          </cell>
          <cell r="P47">
            <v>21.68</v>
          </cell>
          <cell r="Q47">
            <v>21.48</v>
          </cell>
          <cell r="R47">
            <v>21.785408163265302</v>
          </cell>
        </row>
        <row r="48">
          <cell r="C48">
            <v>11101502</v>
          </cell>
          <cell r="D48" t="str">
            <v>حبوب للرضع - عصيدة " للرضع" - ماتيرنا - اسرائيل</v>
          </cell>
          <cell r="E48" t="str">
            <v>علبة/200غم</v>
          </cell>
          <cell r="F48">
            <v>15.631578947368421</v>
          </cell>
          <cell r="G48">
            <v>15.842105263157896</v>
          </cell>
          <cell r="H48">
            <v>15.631578947368421</v>
          </cell>
          <cell r="I48">
            <v>15.789473684210526</v>
          </cell>
          <cell r="J48">
            <v>15.421052631578947</v>
          </cell>
          <cell r="K48">
            <v>15.473684210526315</v>
          </cell>
          <cell r="L48">
            <v>15.684210526315789</v>
          </cell>
          <cell r="M48">
            <v>15.684210526315789</v>
          </cell>
          <cell r="N48">
            <v>15.684210526315789</v>
          </cell>
          <cell r="O48">
            <v>15.631578947368421</v>
          </cell>
          <cell r="P48">
            <v>15.789473684210526</v>
          </cell>
          <cell r="Q48">
            <v>15.789473684210526</v>
          </cell>
          <cell r="R48">
            <v>15.671052631578947</v>
          </cell>
        </row>
        <row r="49">
          <cell r="C49">
            <v>11101601</v>
          </cell>
          <cell r="D49" t="str">
            <v>حبوب الافطار كورن فليكس الديك بسكويت- رقائق الذرة المحمصة - كلوقز - المملكة المتحدة</v>
          </cell>
          <cell r="E49" t="str">
            <v>علبة / 750 غم</v>
          </cell>
          <cell r="F49">
            <v>14.36</v>
          </cell>
          <cell r="G49">
            <v>14.16</v>
          </cell>
          <cell r="H49">
            <v>14.25925925925926</v>
          </cell>
          <cell r="I49">
            <v>13.962962962962964</v>
          </cell>
          <cell r="J49">
            <v>14.037037037037036</v>
          </cell>
          <cell r="K49">
            <v>13.74074074074074</v>
          </cell>
          <cell r="L49">
            <v>13.481481481481481</v>
          </cell>
          <cell r="M49">
            <v>13.851851851851851</v>
          </cell>
          <cell r="N49">
            <v>13.888888888888889</v>
          </cell>
          <cell r="O49">
            <v>14.074074074074074</v>
          </cell>
          <cell r="P49">
            <v>13.777777777777779</v>
          </cell>
          <cell r="Q49">
            <v>13.814814814814815</v>
          </cell>
          <cell r="R49">
            <v>13.95074074074074</v>
          </cell>
        </row>
        <row r="50">
          <cell r="C50">
            <v>11101603</v>
          </cell>
          <cell r="D50" t="str">
            <v>حبوب الافطار كورن فليكس نستله NESTLA  كونتري - رقائق الذرة - بولندا</v>
          </cell>
          <cell r="E50" t="str">
            <v>باكيت / 375 غم</v>
          </cell>
          <cell r="F50">
            <v>15.814814814814815</v>
          </cell>
          <cell r="G50">
            <v>15.666666666666666</v>
          </cell>
          <cell r="H50">
            <v>15.946428571428571</v>
          </cell>
          <cell r="I50">
            <v>15.767857142857142</v>
          </cell>
          <cell r="J50">
            <v>15.642857142857142</v>
          </cell>
          <cell r="K50">
            <v>15.839285714285714</v>
          </cell>
          <cell r="L50">
            <v>15.357142857142858</v>
          </cell>
          <cell r="M50">
            <v>15.178571428571429</v>
          </cell>
          <cell r="N50">
            <v>15.142857142857142</v>
          </cell>
          <cell r="O50">
            <v>15.321428571428571</v>
          </cell>
          <cell r="P50">
            <v>15.392857142857142</v>
          </cell>
          <cell r="Q50">
            <v>15.339285714285714</v>
          </cell>
          <cell r="R50">
            <v>15.534171075837742</v>
          </cell>
        </row>
        <row r="51">
          <cell r="C51">
            <v>11101604</v>
          </cell>
          <cell r="D51" t="str">
            <v>نسكويك للاطفال - نستله - بريطانيا</v>
          </cell>
          <cell r="E51" t="str">
            <v>علبة / 650 غم</v>
          </cell>
          <cell r="F51">
            <v>14.704081632653061</v>
          </cell>
          <cell r="G51">
            <v>14.663265306122449</v>
          </cell>
          <cell r="H51">
            <v>14.37</v>
          </cell>
          <cell r="I51">
            <v>14.61</v>
          </cell>
          <cell r="J51">
            <v>14.55</v>
          </cell>
          <cell r="K51">
            <v>14.65</v>
          </cell>
          <cell r="L51">
            <v>14.35</v>
          </cell>
          <cell r="M51">
            <v>14.65</v>
          </cell>
          <cell r="N51">
            <v>14.35</v>
          </cell>
          <cell r="O51">
            <v>14.09</v>
          </cell>
          <cell r="P51">
            <v>13.75</v>
          </cell>
          <cell r="Q51">
            <v>13.45</v>
          </cell>
          <cell r="R51">
            <v>14.348945578231293</v>
          </cell>
        </row>
        <row r="52">
          <cell r="C52">
            <v>11101701</v>
          </cell>
          <cell r="D52" t="str">
            <v>شبس بطعم الفستق رزان</v>
          </cell>
          <cell r="E52" t="str">
            <v>باكيت - 45 غم</v>
          </cell>
          <cell r="F52">
            <v>1</v>
          </cell>
          <cell r="G52">
            <v>1</v>
          </cell>
          <cell r="H52">
            <v>1</v>
          </cell>
          <cell r="I52">
            <v>1</v>
          </cell>
          <cell r="J52">
            <v>1</v>
          </cell>
          <cell r="K52">
            <v>1</v>
          </cell>
          <cell r="L52">
            <v>1</v>
          </cell>
          <cell r="M52">
            <v>1</v>
          </cell>
          <cell r="N52">
            <v>1</v>
          </cell>
          <cell r="O52">
            <v>1</v>
          </cell>
          <cell r="P52">
            <v>1</v>
          </cell>
          <cell r="Q52">
            <v>1</v>
          </cell>
          <cell r="R52">
            <v>1</v>
          </cell>
        </row>
        <row r="53">
          <cell r="C53">
            <v>11101702</v>
          </cell>
          <cell r="D53" t="str">
            <v>بمبينو - طعامة - محلي</v>
          </cell>
          <cell r="E53" t="str">
            <v>باكيت - 25 غم</v>
          </cell>
          <cell r="F53">
            <v>0</v>
          </cell>
          <cell r="G53">
            <v>0</v>
          </cell>
          <cell r="H53">
            <v>0</v>
          </cell>
          <cell r="I53">
            <v>0</v>
          </cell>
          <cell r="J53">
            <v>0</v>
          </cell>
          <cell r="K53">
            <v>0</v>
          </cell>
          <cell r="L53">
            <v>0</v>
          </cell>
          <cell r="M53">
            <v>0</v>
          </cell>
          <cell r="N53">
            <v>0</v>
          </cell>
          <cell r="O53">
            <v>0</v>
          </cell>
          <cell r="P53">
            <v>0</v>
          </cell>
          <cell r="Q53">
            <v>0</v>
          </cell>
          <cell r="R53">
            <v>0</v>
          </cell>
        </row>
        <row r="54">
          <cell r="C54">
            <v>11101703</v>
          </cell>
          <cell r="D54" t="str">
            <v>شبس مستر شيبس Mr.Chips</v>
          </cell>
          <cell r="E54" t="str">
            <v>كيس / 50 غم</v>
          </cell>
          <cell r="F54">
            <v>1.819672131147541</v>
          </cell>
          <cell r="G54">
            <v>1.778688524590164</v>
          </cell>
          <cell r="H54">
            <v>1.782258064516129</v>
          </cell>
          <cell r="I54">
            <v>1.782258064516129</v>
          </cell>
          <cell r="J54">
            <v>1.814516129032258</v>
          </cell>
          <cell r="K54">
            <v>1.846774193548387</v>
          </cell>
          <cell r="L54">
            <v>1.8064516129032258</v>
          </cell>
          <cell r="M54">
            <v>1.7903225806451613</v>
          </cell>
          <cell r="N54">
            <v>1.8225806451612903</v>
          </cell>
          <cell r="O54">
            <v>1.8709677419354838</v>
          </cell>
          <cell r="P54">
            <v>1.8225806451612903</v>
          </cell>
          <cell r="Q54">
            <v>1.8548387096774193</v>
          </cell>
          <cell r="R54">
            <v>1.815992420236207</v>
          </cell>
        </row>
        <row r="55">
          <cell r="C55">
            <v>11101704</v>
          </cell>
          <cell r="D55" t="str">
            <v>شبس سناك ميكس Snack Mix</v>
          </cell>
          <cell r="E55" t="str">
            <v>كيس / 130 غم</v>
          </cell>
          <cell r="F55">
            <v>4.6923076923076925</v>
          </cell>
          <cell r="G55">
            <v>4.6538461538461542</v>
          </cell>
          <cell r="H55">
            <v>4.7264150943396226</v>
          </cell>
          <cell r="I55">
            <v>4.783018867924528</v>
          </cell>
          <cell r="J55">
            <v>4.7075471698113205</v>
          </cell>
          <cell r="K55">
            <v>4.6981132075471699</v>
          </cell>
          <cell r="L55">
            <v>4.7547169811320753</v>
          </cell>
          <cell r="M55">
            <v>4.6981132075471699</v>
          </cell>
          <cell r="N55">
            <v>4.716981132075472</v>
          </cell>
          <cell r="O55">
            <v>4.716981132075472</v>
          </cell>
          <cell r="P55">
            <v>4.7358490566037732</v>
          </cell>
          <cell r="Q55">
            <v>4.7358490566037732</v>
          </cell>
          <cell r="R55">
            <v>4.7183115626511869</v>
          </cell>
        </row>
        <row r="56">
          <cell r="C56">
            <v>11101706</v>
          </cell>
          <cell r="D56" t="str">
            <v>شبس رقائق بطاطا برنجلز Pringles</v>
          </cell>
          <cell r="E56" t="str">
            <v>علبة / 165 غم</v>
          </cell>
          <cell r="F56">
            <v>7.1</v>
          </cell>
          <cell r="G56">
            <v>7.0866666666666669</v>
          </cell>
          <cell r="H56">
            <v>7.0789473684210522</v>
          </cell>
          <cell r="I56">
            <v>7.0460526315789478</v>
          </cell>
          <cell r="J56">
            <v>7.0657894736842106</v>
          </cell>
          <cell r="K56">
            <v>7.0460526315789478</v>
          </cell>
          <cell r="L56">
            <v>7.0263157894736841</v>
          </cell>
          <cell r="M56">
            <v>7.0789473684210522</v>
          </cell>
          <cell r="N56">
            <v>7.0328947368421053</v>
          </cell>
          <cell r="O56">
            <v>7</v>
          </cell>
          <cell r="P56">
            <v>7.0460526315789478</v>
          </cell>
          <cell r="Q56">
            <v>7.0065789473684212</v>
          </cell>
          <cell r="R56">
            <v>7.0511915204678361</v>
          </cell>
        </row>
        <row r="57">
          <cell r="C57">
            <v>11210101</v>
          </cell>
          <cell r="D57" t="str">
            <v>لحم غنم مع العظم طازج -محلي</v>
          </cell>
          <cell r="E57" t="str">
            <v>1 كغم</v>
          </cell>
          <cell r="F57">
            <v>74.522388059701498</v>
          </cell>
          <cell r="G57">
            <v>76.268656716417908</v>
          </cell>
          <cell r="H57">
            <v>79.371428571428567</v>
          </cell>
          <cell r="I57">
            <v>83.257142857142853</v>
          </cell>
          <cell r="J57">
            <v>84.271428571428572</v>
          </cell>
          <cell r="K57">
            <v>84.642857142857139</v>
          </cell>
          <cell r="L57">
            <v>84.9</v>
          </cell>
          <cell r="M57">
            <v>84.114285714285714</v>
          </cell>
          <cell r="N57">
            <v>79.971428571428575</v>
          </cell>
          <cell r="O57">
            <v>78.385714285714286</v>
          </cell>
          <cell r="P57">
            <v>77.5</v>
          </cell>
          <cell r="Q57">
            <v>78.214285714285708</v>
          </cell>
          <cell r="R57">
            <v>80.451634683724222</v>
          </cell>
        </row>
        <row r="58">
          <cell r="C58">
            <v>11210102</v>
          </cell>
          <cell r="D58" t="str">
            <v>لحم عجل طازج - محلي</v>
          </cell>
          <cell r="E58" t="str">
            <v>1 كغم</v>
          </cell>
          <cell r="F58">
            <v>49.394366197183096</v>
          </cell>
          <cell r="G58">
            <v>49.507042253521128</v>
          </cell>
          <cell r="H58">
            <v>49.256756756756758</v>
          </cell>
          <cell r="I58">
            <v>50.094594594594597</v>
          </cell>
          <cell r="J58">
            <v>49.810810810810814</v>
          </cell>
          <cell r="K58">
            <v>49.594594594594597</v>
          </cell>
          <cell r="L58">
            <v>49.675675675675677</v>
          </cell>
          <cell r="M58">
            <v>49.364864864864863</v>
          </cell>
          <cell r="N58">
            <v>49.067567567567565</v>
          </cell>
          <cell r="O58">
            <v>49.108108108108105</v>
          </cell>
          <cell r="P58">
            <v>48.864864864864863</v>
          </cell>
          <cell r="Q58">
            <v>49.135135135135137</v>
          </cell>
          <cell r="R58">
            <v>49.406198451973097</v>
          </cell>
        </row>
        <row r="59">
          <cell r="C59">
            <v>11210104</v>
          </cell>
          <cell r="D59" t="str">
            <v>لحم عجل طازج مفروم خشنة</v>
          </cell>
          <cell r="E59" t="str">
            <v>1 كغم</v>
          </cell>
          <cell r="F59">
            <v>48.557692307692307</v>
          </cell>
          <cell r="G59">
            <v>49.32692307692308</v>
          </cell>
          <cell r="H59">
            <v>48.679245283018865</v>
          </cell>
          <cell r="I59">
            <v>49.547169811320757</v>
          </cell>
          <cell r="J59">
            <v>49.415094339622641</v>
          </cell>
          <cell r="K59">
            <v>48.943396226415096</v>
          </cell>
          <cell r="L59">
            <v>49.320754716981135</v>
          </cell>
          <cell r="M59">
            <v>49.075471698113205</v>
          </cell>
          <cell r="N59">
            <v>48.811320754716981</v>
          </cell>
          <cell r="O59">
            <v>48.811320754716981</v>
          </cell>
          <cell r="P59">
            <v>48.283018867924525</v>
          </cell>
          <cell r="Q59">
            <v>48.849056603773583</v>
          </cell>
          <cell r="R59">
            <v>48.968372036768251</v>
          </cell>
        </row>
        <row r="60">
          <cell r="C60">
            <v>11210105</v>
          </cell>
          <cell r="D60" t="str">
            <v>لحم عجل طازج مكعبات "لسان عصفور"</v>
          </cell>
          <cell r="E60" t="str">
            <v>1 كغم</v>
          </cell>
          <cell r="F60">
            <v>49.173913043478258</v>
          </cell>
          <cell r="G60">
            <v>49.456521739130437</v>
          </cell>
          <cell r="H60">
            <v>48.723404255319146</v>
          </cell>
          <cell r="I60">
            <v>49.744680851063826</v>
          </cell>
          <cell r="J60">
            <v>49.531914893617021</v>
          </cell>
          <cell r="K60">
            <v>49.170212765957444</v>
          </cell>
          <cell r="L60">
            <v>49.680851063829785</v>
          </cell>
          <cell r="M60">
            <v>49.212765957446805</v>
          </cell>
          <cell r="N60">
            <v>49.148936170212764</v>
          </cell>
          <cell r="O60">
            <v>48.723404255319146</v>
          </cell>
          <cell r="P60">
            <v>48.531914893617021</v>
          </cell>
          <cell r="Q60">
            <v>48.957446808510639</v>
          </cell>
          <cell r="R60">
            <v>49.171330558125199</v>
          </cell>
        </row>
        <row r="61">
          <cell r="C61">
            <v>11210106</v>
          </cell>
          <cell r="D61" t="str">
            <v>برغر لحم بقري طازج</v>
          </cell>
          <cell r="E61" t="str">
            <v>1 كغم</v>
          </cell>
          <cell r="F61">
            <v>49.230769230769234</v>
          </cell>
          <cell r="G61">
            <v>50.384615384615387</v>
          </cell>
          <cell r="H61">
            <v>47.857142857142854</v>
          </cell>
          <cell r="I61">
            <v>49.142857142857146</v>
          </cell>
          <cell r="J61">
            <v>47.714285714285715</v>
          </cell>
          <cell r="K61">
            <v>47.857142857142854</v>
          </cell>
          <cell r="L61">
            <v>49.285714285714285</v>
          </cell>
          <cell r="M61">
            <v>48.785714285714285</v>
          </cell>
          <cell r="N61">
            <v>48.928571428571431</v>
          </cell>
          <cell r="O61">
            <v>48.571428571428569</v>
          </cell>
          <cell r="P61">
            <v>48.071428571428569</v>
          </cell>
          <cell r="Q61">
            <v>48.571428571428569</v>
          </cell>
          <cell r="R61">
            <v>48.700091575091569</v>
          </cell>
        </row>
        <row r="62">
          <cell r="C62">
            <v>11210201</v>
          </cell>
          <cell r="D62" t="str">
            <v>لحم عجل مجمد - مستورد</v>
          </cell>
          <cell r="E62" t="str">
            <v>باكيت/1 كغم</v>
          </cell>
          <cell r="F62">
            <v>23.54054054054054</v>
          </cell>
          <cell r="G62">
            <v>23.486486486486488</v>
          </cell>
          <cell r="H62">
            <v>23.657894736842106</v>
          </cell>
          <cell r="I62">
            <v>24</v>
          </cell>
          <cell r="J62">
            <v>24.105263157894736</v>
          </cell>
          <cell r="K62">
            <v>23.973684210526315</v>
          </cell>
          <cell r="L62">
            <v>24.368421052631579</v>
          </cell>
          <cell r="M62">
            <v>24.236842105263158</v>
          </cell>
          <cell r="N62">
            <v>24.631578947368421</v>
          </cell>
          <cell r="O62">
            <v>24.789473684210527</v>
          </cell>
          <cell r="P62">
            <v>24.868421052631579</v>
          </cell>
          <cell r="Q62">
            <v>25</v>
          </cell>
          <cell r="R62">
            <v>24.221550497866289</v>
          </cell>
        </row>
        <row r="63">
          <cell r="C63">
            <v>11210302</v>
          </cell>
          <cell r="D63" t="str">
            <v>لانشون بقري - سنيورة - محلي</v>
          </cell>
          <cell r="E63" t="str">
            <v>علبة 310 غم</v>
          </cell>
          <cell r="F63">
            <v>7.0051020408163263</v>
          </cell>
          <cell r="G63">
            <v>6.9897959183673466</v>
          </cell>
          <cell r="H63">
            <v>6.9898989898989896</v>
          </cell>
          <cell r="I63">
            <v>7</v>
          </cell>
          <cell r="J63">
            <v>7.0050505050505052</v>
          </cell>
          <cell r="K63">
            <v>7.0050505050505052</v>
          </cell>
          <cell r="L63">
            <v>6.9898989898989896</v>
          </cell>
          <cell r="M63">
            <v>7.0202020202020199</v>
          </cell>
          <cell r="N63">
            <v>7.0404040404040407</v>
          </cell>
          <cell r="O63">
            <v>7.0101010101010104</v>
          </cell>
          <cell r="P63">
            <v>7.0404040404040407</v>
          </cell>
          <cell r="Q63">
            <v>7.0707070707070709</v>
          </cell>
          <cell r="R63">
            <v>7.0138845942417376</v>
          </cell>
        </row>
        <row r="64">
          <cell r="C64">
            <v>11210303</v>
          </cell>
          <cell r="D64" t="str">
            <v>لانشون بقري - سنيورة بالزيتون - محلي</v>
          </cell>
          <cell r="E64" t="str">
            <v>علبة 800 غم</v>
          </cell>
          <cell r="F64">
            <v>14.06140350877193</v>
          </cell>
          <cell r="G64">
            <v>14.131578947368421</v>
          </cell>
          <cell r="H64">
            <v>14.163793103448276</v>
          </cell>
          <cell r="I64">
            <v>14.112068965517242</v>
          </cell>
          <cell r="J64">
            <v>14.103448275862069</v>
          </cell>
          <cell r="K64">
            <v>14.094827586206897</v>
          </cell>
          <cell r="L64">
            <v>14.043103448275861</v>
          </cell>
          <cell r="M64">
            <v>14.008620689655173</v>
          </cell>
          <cell r="N64">
            <v>14.008620689655173</v>
          </cell>
          <cell r="O64">
            <v>14.043103448275861</v>
          </cell>
          <cell r="P64">
            <v>14.112068965517242</v>
          </cell>
          <cell r="Q64">
            <v>14.060344827586206</v>
          </cell>
          <cell r="R64">
            <v>14.078581871345028</v>
          </cell>
        </row>
        <row r="65">
          <cell r="C65">
            <v>11210304</v>
          </cell>
          <cell r="D65" t="str">
            <v>مرتديلا سنيورة بقري سادة</v>
          </cell>
          <cell r="E65" t="str">
            <v>باكيت  500 غم</v>
          </cell>
          <cell r="F65">
            <v>7.2236842105263159</v>
          </cell>
          <cell r="G65">
            <v>7.2236842105263159</v>
          </cell>
          <cell r="H65">
            <v>7.2337662337662341</v>
          </cell>
          <cell r="I65">
            <v>7.2142857142857144</v>
          </cell>
          <cell r="J65">
            <v>7.2142857142857144</v>
          </cell>
          <cell r="K65">
            <v>7.2337662337662341</v>
          </cell>
          <cell r="L65">
            <v>7.2597402597402594</v>
          </cell>
          <cell r="M65">
            <v>7.2727272727272725</v>
          </cell>
          <cell r="N65">
            <v>7.3051948051948052</v>
          </cell>
          <cell r="O65">
            <v>7.3181818181818183</v>
          </cell>
          <cell r="P65">
            <v>7.3311688311688314</v>
          </cell>
          <cell r="Q65">
            <v>7.4610389610389607</v>
          </cell>
          <cell r="R65">
            <v>7.274293688767373</v>
          </cell>
        </row>
        <row r="66">
          <cell r="C66">
            <v>11210305</v>
          </cell>
          <cell r="D66" t="str">
            <v>نقانق الاسلامية</v>
          </cell>
          <cell r="E66" t="str">
            <v>باكيت 1 كغم</v>
          </cell>
          <cell r="F66">
            <v>12.956790123456789</v>
          </cell>
          <cell r="G66">
            <v>12.919753086419753</v>
          </cell>
          <cell r="H66">
            <v>12.932926829268293</v>
          </cell>
          <cell r="I66">
            <v>12.829268292682928</v>
          </cell>
          <cell r="J66">
            <v>12.926829268292684</v>
          </cell>
          <cell r="K66">
            <v>12.969512195121951</v>
          </cell>
          <cell r="L66">
            <v>12.99390243902439</v>
          </cell>
          <cell r="M66">
            <v>12.951219512195122</v>
          </cell>
          <cell r="N66">
            <v>13.060975609756097</v>
          </cell>
          <cell r="O66">
            <v>13.079268292682928</v>
          </cell>
          <cell r="P66">
            <v>13.012195121951219</v>
          </cell>
          <cell r="Q66">
            <v>13.554878048780488</v>
          </cell>
          <cell r="R66">
            <v>13.015626568302721</v>
          </cell>
        </row>
        <row r="67">
          <cell r="C67">
            <v>11210401</v>
          </cell>
          <cell r="D67" t="str">
            <v>كبدة خاروف طازجة</v>
          </cell>
          <cell r="E67" t="str">
            <v xml:space="preserve"> 1 كغم</v>
          </cell>
          <cell r="F67">
            <v>36.322033898305087</v>
          </cell>
          <cell r="G67">
            <v>37.16949152542373</v>
          </cell>
          <cell r="H67">
            <v>37.225806451612904</v>
          </cell>
          <cell r="I67">
            <v>37.306451612903224</v>
          </cell>
          <cell r="J67">
            <v>37.467741935483872</v>
          </cell>
          <cell r="K67">
            <v>37.354838709677416</v>
          </cell>
          <cell r="L67">
            <v>37.177419354838712</v>
          </cell>
          <cell r="M67">
            <v>37.193548387096776</v>
          </cell>
          <cell r="N67">
            <v>36.661290322580648</v>
          </cell>
          <cell r="O67">
            <v>36.016129032258064</v>
          </cell>
          <cell r="P67">
            <v>36.177419354838712</v>
          </cell>
          <cell r="Q67">
            <v>36.177419354838712</v>
          </cell>
          <cell r="R67">
            <v>36.854132494988157</v>
          </cell>
        </row>
        <row r="68">
          <cell r="C68">
            <v>11210403</v>
          </cell>
          <cell r="D68" t="str">
            <v>كبدة عجل طازج - محلي</v>
          </cell>
          <cell r="E68" t="str">
            <v>1 كغم</v>
          </cell>
          <cell r="F68">
            <v>17</v>
          </cell>
          <cell r="G68">
            <v>17.34</v>
          </cell>
          <cell r="H68">
            <v>16.777777777777779</v>
          </cell>
          <cell r="I68">
            <v>16.388888888888889</v>
          </cell>
          <cell r="J68">
            <v>16.87037037037037</v>
          </cell>
          <cell r="K68">
            <v>16.648148148148149</v>
          </cell>
          <cell r="L68">
            <v>16.296296296296298</v>
          </cell>
          <cell r="M68">
            <v>16.37037037037037</v>
          </cell>
          <cell r="N68">
            <v>16.407407407407408</v>
          </cell>
          <cell r="O68">
            <v>16.833333333333332</v>
          </cell>
          <cell r="P68">
            <v>16.074074074074073</v>
          </cell>
          <cell r="Q68">
            <v>16.166666666666668</v>
          </cell>
          <cell r="R68">
            <v>16.597777777777782</v>
          </cell>
        </row>
        <row r="69">
          <cell r="C69">
            <v>11220101</v>
          </cell>
          <cell r="D69" t="str">
            <v>دجاج طازج مع الريش - محلي</v>
          </cell>
          <cell r="E69" t="str">
            <v>1 كغم</v>
          </cell>
          <cell r="F69">
            <v>8.9423076923076916</v>
          </cell>
          <cell r="G69">
            <v>10.23076923076923</v>
          </cell>
          <cell r="H69">
            <v>9.2884615384615383</v>
          </cell>
          <cell r="I69">
            <v>11.326923076923077</v>
          </cell>
          <cell r="J69">
            <v>11.923076923076923</v>
          </cell>
          <cell r="K69">
            <v>10.576923076923077</v>
          </cell>
          <cell r="L69">
            <v>10.384615384615385</v>
          </cell>
          <cell r="M69">
            <v>9.7692307692307701</v>
          </cell>
          <cell r="N69">
            <v>10.384615384615385</v>
          </cell>
          <cell r="O69">
            <v>11.365384615384615</v>
          </cell>
          <cell r="P69">
            <v>12.134615384615385</v>
          </cell>
          <cell r="Q69">
            <v>10.865384615384615</v>
          </cell>
          <cell r="R69">
            <v>10.599358974358974</v>
          </cell>
        </row>
        <row r="70">
          <cell r="C70">
            <v>11220102</v>
          </cell>
          <cell r="D70" t="str">
            <v>دجاج طازج دون الريش - محلي</v>
          </cell>
          <cell r="E70" t="str">
            <v>1 كغم</v>
          </cell>
          <cell r="F70">
            <v>12.015873015873016</v>
          </cell>
          <cell r="G70">
            <v>13.452380952380953</v>
          </cell>
          <cell r="H70">
            <v>12.477272727272727</v>
          </cell>
          <cell r="I70">
            <v>14.969696969696969</v>
          </cell>
          <cell r="J70">
            <v>15.280303030303031</v>
          </cell>
          <cell r="K70">
            <v>13.931818181818182</v>
          </cell>
          <cell r="L70">
            <v>13.431818181818182</v>
          </cell>
          <cell r="M70">
            <v>12.75</v>
          </cell>
          <cell r="N70">
            <v>13.515151515151516</v>
          </cell>
          <cell r="O70">
            <v>14.787878787878787</v>
          </cell>
          <cell r="P70">
            <v>15.522727272727273</v>
          </cell>
          <cell r="Q70">
            <v>14.106060606060606</v>
          </cell>
          <cell r="R70">
            <v>13.853415103415104</v>
          </cell>
        </row>
        <row r="71">
          <cell r="C71">
            <v>11220103</v>
          </cell>
          <cell r="D71" t="str">
            <v>صدر حبش طازج مشفي - محلي</v>
          </cell>
          <cell r="E71" t="str">
            <v>1 كغم</v>
          </cell>
          <cell r="F71">
            <v>22.888888888888889</v>
          </cell>
          <cell r="G71">
            <v>22.888888888888889</v>
          </cell>
          <cell r="H71">
            <v>23.344827586206897</v>
          </cell>
          <cell r="I71">
            <v>24.275862068965516</v>
          </cell>
          <cell r="J71">
            <v>24.862068965517242</v>
          </cell>
          <cell r="K71">
            <v>24.931034482758619</v>
          </cell>
          <cell r="L71">
            <v>24.517241379310345</v>
          </cell>
          <cell r="M71">
            <v>23.862068965517242</v>
          </cell>
          <cell r="N71">
            <v>24.448275862068964</v>
          </cell>
          <cell r="O71">
            <v>24.96551724137931</v>
          </cell>
          <cell r="P71">
            <v>25.241379310344829</v>
          </cell>
          <cell r="Q71">
            <v>25.068965517241381</v>
          </cell>
          <cell r="R71">
            <v>24.274584929757342</v>
          </cell>
        </row>
        <row r="72">
          <cell r="C72">
            <v>11220104</v>
          </cell>
          <cell r="D72" t="str">
            <v>صدر دجاج طازج  دون عظم أو جلد - محلي</v>
          </cell>
          <cell r="E72" t="str">
            <v>1 كغم</v>
          </cell>
          <cell r="F72">
            <v>22.516129032258064</v>
          </cell>
          <cell r="G72">
            <v>23.516129032258064</v>
          </cell>
          <cell r="H72">
            <v>23.220588235294116</v>
          </cell>
          <cell r="I72">
            <v>25.323529411764707</v>
          </cell>
          <cell r="J72">
            <v>25.470588235294116</v>
          </cell>
          <cell r="K72">
            <v>24.882352941176471</v>
          </cell>
          <cell r="L72">
            <v>24.808823529411764</v>
          </cell>
          <cell r="M72">
            <v>24.279411764705884</v>
          </cell>
          <cell r="N72">
            <v>24.588235294117649</v>
          </cell>
          <cell r="O72">
            <v>26.147058823529413</v>
          </cell>
          <cell r="P72">
            <v>27.161764705882351</v>
          </cell>
          <cell r="Q72">
            <v>25.691176470588236</v>
          </cell>
          <cell r="R72">
            <v>24.80048228969007</v>
          </cell>
        </row>
        <row r="73">
          <cell r="C73">
            <v>11220105</v>
          </cell>
          <cell r="D73" t="str">
            <v>فخدة دجاج طازجة</v>
          </cell>
          <cell r="E73" t="str">
            <v>1 كغم</v>
          </cell>
          <cell r="F73">
            <v>12.926470588235293</v>
          </cell>
          <cell r="G73">
            <v>14.029411764705882</v>
          </cell>
          <cell r="H73">
            <v>13.378378378378379</v>
          </cell>
          <cell r="I73">
            <v>15.918918918918919</v>
          </cell>
          <cell r="J73">
            <v>16.121621621621621</v>
          </cell>
          <cell r="K73">
            <v>15.135135135135135</v>
          </cell>
          <cell r="L73">
            <v>14.77027027027027</v>
          </cell>
          <cell r="M73">
            <v>14.067567567567568</v>
          </cell>
          <cell r="N73">
            <v>14.581081081081081</v>
          </cell>
          <cell r="O73">
            <v>15.567567567567568</v>
          </cell>
          <cell r="P73">
            <v>16.648648648648649</v>
          </cell>
          <cell r="Q73">
            <v>15.45945945945946</v>
          </cell>
          <cell r="R73">
            <v>14.883710916799151</v>
          </cell>
        </row>
        <row r="74">
          <cell r="C74">
            <v>11220106</v>
          </cell>
          <cell r="D74" t="str">
            <v>جوانح دجاج طازجة</v>
          </cell>
          <cell r="E74" t="str">
            <v>1 كغم</v>
          </cell>
          <cell r="F74">
            <v>11.53225806451613</v>
          </cell>
          <cell r="G74">
            <v>11.935483870967742</v>
          </cell>
          <cell r="H74">
            <v>11.823529411764707</v>
          </cell>
          <cell r="I74">
            <v>13.308823529411764</v>
          </cell>
          <cell r="J74">
            <v>13.264705882352942</v>
          </cell>
          <cell r="K74">
            <v>12.75</v>
          </cell>
          <cell r="L74">
            <v>12.632352941176471</v>
          </cell>
          <cell r="M74">
            <v>12.073529411764707</v>
          </cell>
          <cell r="N74">
            <v>12.514705882352942</v>
          </cell>
          <cell r="O74">
            <v>13.426470588235293</v>
          </cell>
          <cell r="P74">
            <v>13.779411764705882</v>
          </cell>
          <cell r="Q74">
            <v>12.897058823529411</v>
          </cell>
          <cell r="R74">
            <v>12.6615275142315</v>
          </cell>
        </row>
        <row r="75">
          <cell r="C75">
            <v>11220201</v>
          </cell>
          <cell r="D75" t="str">
            <v>فخدة حبش طازج - محلي</v>
          </cell>
          <cell r="E75" t="str">
            <v>1 كغم</v>
          </cell>
          <cell r="F75">
            <v>25.454545454545453</v>
          </cell>
          <cell r="G75">
            <v>25.90909090909091</v>
          </cell>
          <cell r="H75">
            <v>26.958333333333332</v>
          </cell>
          <cell r="I75">
            <v>28.916666666666668</v>
          </cell>
          <cell r="J75">
            <v>30.791666666666668</v>
          </cell>
          <cell r="K75">
            <v>31.708333333333332</v>
          </cell>
          <cell r="L75">
            <v>31.25</v>
          </cell>
          <cell r="M75">
            <v>30.5</v>
          </cell>
          <cell r="N75">
            <v>30.125</v>
          </cell>
          <cell r="O75">
            <v>30.375</v>
          </cell>
          <cell r="P75">
            <v>30</v>
          </cell>
          <cell r="Q75">
            <v>29.916666666666668</v>
          </cell>
          <cell r="R75">
            <v>29.32544191919192</v>
          </cell>
        </row>
        <row r="76">
          <cell r="C76">
            <v>11220301</v>
          </cell>
          <cell r="D76" t="str">
            <v>كبدة حبش طازجة -محلي</v>
          </cell>
          <cell r="E76" t="str">
            <v>1 كغم</v>
          </cell>
          <cell r="F76">
            <v>13.526315789473685</v>
          </cell>
          <cell r="G76">
            <v>14</v>
          </cell>
          <cell r="H76">
            <v>14.210526315789474</v>
          </cell>
          <cell r="I76">
            <v>14.394736842105264</v>
          </cell>
          <cell r="J76">
            <v>14.631578947368421</v>
          </cell>
          <cell r="K76">
            <v>14.473684210526315</v>
          </cell>
          <cell r="L76">
            <v>14.315789473684211</v>
          </cell>
          <cell r="M76">
            <v>13.789473684210526</v>
          </cell>
          <cell r="N76">
            <v>13.736842105263158</v>
          </cell>
          <cell r="O76">
            <v>14.315789473684211</v>
          </cell>
          <cell r="P76">
            <v>14</v>
          </cell>
          <cell r="Q76">
            <v>14.105263157894736</v>
          </cell>
          <cell r="R76">
            <v>14.125</v>
          </cell>
        </row>
        <row r="77">
          <cell r="C77">
            <v>11220303</v>
          </cell>
          <cell r="D77" t="str">
            <v>سنيتشل -دجاج -اميريكان-اسرائيل</v>
          </cell>
          <cell r="E77" t="str">
            <v>900 غم</v>
          </cell>
          <cell r="F77">
            <v>12.245762711864407</v>
          </cell>
          <cell r="G77">
            <v>12.347457627118644</v>
          </cell>
          <cell r="H77">
            <v>12.185483870967742</v>
          </cell>
          <cell r="I77">
            <v>12.03225806451613</v>
          </cell>
          <cell r="J77">
            <v>12.048387096774194</v>
          </cell>
          <cell r="K77">
            <v>12.03225806451613</v>
          </cell>
          <cell r="L77">
            <v>12.048387096774194</v>
          </cell>
          <cell r="M77">
            <v>11.919354838709678</v>
          </cell>
          <cell r="N77">
            <v>11.85483870967742</v>
          </cell>
          <cell r="O77">
            <v>11.82258064516129</v>
          </cell>
          <cell r="P77">
            <v>11.838709677419354</v>
          </cell>
          <cell r="Q77">
            <v>12.258064516129032</v>
          </cell>
          <cell r="R77">
            <v>12.05279524330235</v>
          </cell>
        </row>
        <row r="78">
          <cell r="C78">
            <v>11220304</v>
          </cell>
          <cell r="D78" t="str">
            <v>كبدة دجاج طازجة - محلي</v>
          </cell>
          <cell r="E78" t="str">
            <v>1 كغم</v>
          </cell>
          <cell r="F78">
            <v>14.375</v>
          </cell>
          <cell r="G78">
            <v>14.520833333333334</v>
          </cell>
          <cell r="H78">
            <v>13.58</v>
          </cell>
          <cell r="I78">
            <v>15.1</v>
          </cell>
          <cell r="J78">
            <v>14.62</v>
          </cell>
          <cell r="K78">
            <v>14.08</v>
          </cell>
          <cell r="L78">
            <v>13.8</v>
          </cell>
          <cell r="M78">
            <v>13.24</v>
          </cell>
          <cell r="N78">
            <v>13.7</v>
          </cell>
          <cell r="O78">
            <v>14.52</v>
          </cell>
          <cell r="P78">
            <v>14.84</v>
          </cell>
          <cell r="Q78">
            <v>14.24</v>
          </cell>
          <cell r="R78">
            <v>14.217986111111111</v>
          </cell>
        </row>
        <row r="79">
          <cell r="C79">
            <v>11300104</v>
          </cell>
          <cell r="D79" t="str">
            <v>سمك مليطة طازج - متوسط الحجم</v>
          </cell>
          <cell r="E79" t="str">
            <v>1 كغم</v>
          </cell>
          <cell r="F79">
            <v>49.75</v>
          </cell>
          <cell r="G79">
            <v>49.25</v>
          </cell>
          <cell r="H79">
            <v>49</v>
          </cell>
          <cell r="I79">
            <v>52</v>
          </cell>
          <cell r="J79">
            <v>49.5</v>
          </cell>
          <cell r="K79">
            <v>46.5</v>
          </cell>
          <cell r="L79">
            <v>46.25</v>
          </cell>
          <cell r="M79">
            <v>46</v>
          </cell>
          <cell r="N79">
            <v>46.25</v>
          </cell>
          <cell r="O79">
            <v>46.15</v>
          </cell>
          <cell r="P79">
            <v>47.75</v>
          </cell>
          <cell r="Q79">
            <v>48</v>
          </cell>
          <cell r="R79">
            <v>48.033333333333331</v>
          </cell>
        </row>
        <row r="80">
          <cell r="C80">
            <v>11300105</v>
          </cell>
          <cell r="D80" t="str">
            <v>سمك السلطان ابراهيم - كبير الحجم</v>
          </cell>
          <cell r="E80" t="str">
            <v>1 كغم</v>
          </cell>
          <cell r="F80">
            <v>72</v>
          </cell>
          <cell r="G80">
            <v>69.333333333333329</v>
          </cell>
          <cell r="H80">
            <v>64.666666666666671</v>
          </cell>
          <cell r="I80">
            <v>62</v>
          </cell>
          <cell r="J80">
            <v>62.333333333333336</v>
          </cell>
          <cell r="K80">
            <v>67.666666666666671</v>
          </cell>
          <cell r="L80">
            <v>64</v>
          </cell>
          <cell r="M80">
            <v>64.333333333333329</v>
          </cell>
          <cell r="N80">
            <v>63</v>
          </cell>
          <cell r="O80">
            <v>65</v>
          </cell>
          <cell r="P80">
            <v>65.666666666666671</v>
          </cell>
          <cell r="Q80">
            <v>62.666666666666664</v>
          </cell>
          <cell r="R80">
            <v>65.222222222222214</v>
          </cell>
        </row>
        <row r="81">
          <cell r="C81">
            <v>11300108</v>
          </cell>
          <cell r="D81" t="str">
            <v>سمك بوري طازج - كبير الحجم</v>
          </cell>
          <cell r="E81" t="str">
            <v>1 كغم</v>
          </cell>
          <cell r="F81">
            <v>32.1</v>
          </cell>
          <cell r="G81">
            <v>32.700000000000003</v>
          </cell>
          <cell r="H81">
            <v>31.95</v>
          </cell>
          <cell r="I81">
            <v>32.25</v>
          </cell>
          <cell r="J81">
            <v>31.55</v>
          </cell>
          <cell r="K81">
            <v>32.200000000000003</v>
          </cell>
          <cell r="L81">
            <v>32.9</v>
          </cell>
          <cell r="M81">
            <v>31.95</v>
          </cell>
          <cell r="N81">
            <v>32.5</v>
          </cell>
          <cell r="O81">
            <v>33.1</v>
          </cell>
          <cell r="P81">
            <v>33.65</v>
          </cell>
          <cell r="Q81">
            <v>32.5</v>
          </cell>
          <cell r="R81">
            <v>32.445833333333333</v>
          </cell>
        </row>
        <row r="82">
          <cell r="C82">
            <v>11300109</v>
          </cell>
          <cell r="D82" t="str">
            <v>سمك دنيس طازج - كبير الحجم</v>
          </cell>
          <cell r="E82" t="str">
            <v>1 كغم</v>
          </cell>
          <cell r="F82">
            <v>52.647058823529413</v>
          </cell>
          <cell r="G82">
            <v>52.058823529411768</v>
          </cell>
          <cell r="H82">
            <v>51.647058823529413</v>
          </cell>
          <cell r="I82">
            <v>51.764705882352942</v>
          </cell>
          <cell r="J82">
            <v>51.823529411764703</v>
          </cell>
          <cell r="K82">
            <v>52.352941176470587</v>
          </cell>
          <cell r="L82">
            <v>52.823529411764703</v>
          </cell>
          <cell r="M82">
            <v>51</v>
          </cell>
          <cell r="N82">
            <v>51.705882352941174</v>
          </cell>
          <cell r="O82">
            <v>51.941176470588232</v>
          </cell>
          <cell r="P82">
            <v>51.823529411764703</v>
          </cell>
          <cell r="Q82">
            <v>51.176470588235297</v>
          </cell>
          <cell r="R82">
            <v>51.897058823529413</v>
          </cell>
        </row>
        <row r="83">
          <cell r="C83">
            <v>11300110</v>
          </cell>
          <cell r="D83" t="str">
            <v>سمك سلمون طازج "شرائح متوسطة الحجم"</v>
          </cell>
          <cell r="E83" t="str">
            <v>1 كغم</v>
          </cell>
          <cell r="F83">
            <v>68</v>
          </cell>
          <cell r="G83">
            <v>68.75</v>
          </cell>
          <cell r="H83">
            <v>68.400000000000006</v>
          </cell>
          <cell r="I83">
            <v>71.5</v>
          </cell>
          <cell r="J83">
            <v>71.5</v>
          </cell>
          <cell r="K83">
            <v>72.400000000000006</v>
          </cell>
          <cell r="L83">
            <v>71.75</v>
          </cell>
          <cell r="M83">
            <v>71</v>
          </cell>
          <cell r="N83">
            <v>71</v>
          </cell>
          <cell r="O83">
            <v>71.5</v>
          </cell>
          <cell r="P83">
            <v>72.5</v>
          </cell>
          <cell r="Q83">
            <v>72.25</v>
          </cell>
          <cell r="R83">
            <v>70.879166666666663</v>
          </cell>
        </row>
        <row r="84">
          <cell r="C84">
            <v>11300111</v>
          </cell>
          <cell r="D84" t="str">
            <v>جمبري روبيان مجمد - متوسط الحجم</v>
          </cell>
          <cell r="E84" t="str">
            <v>500 غم</v>
          </cell>
          <cell r="F84">
            <v>34.1875</v>
          </cell>
          <cell r="G84">
            <v>33.25</v>
          </cell>
          <cell r="H84">
            <v>34.6875</v>
          </cell>
          <cell r="I84">
            <v>33.9375</v>
          </cell>
          <cell r="J84">
            <v>34.75</v>
          </cell>
          <cell r="K84">
            <v>34.6875</v>
          </cell>
          <cell r="L84">
            <v>34.3125</v>
          </cell>
          <cell r="M84">
            <v>33.8125</v>
          </cell>
          <cell r="N84">
            <v>33.75</v>
          </cell>
          <cell r="O84">
            <v>34.5625</v>
          </cell>
          <cell r="P84">
            <v>33.8125</v>
          </cell>
          <cell r="Q84">
            <v>34.5625</v>
          </cell>
          <cell r="R84">
            <v>34.192708333333336</v>
          </cell>
        </row>
        <row r="85">
          <cell r="C85">
            <v>11300112</v>
          </cell>
          <cell r="D85" t="str">
            <v>جمبري طازج - كبير الحجم</v>
          </cell>
          <cell r="E85" t="str">
            <v>1كغم</v>
          </cell>
          <cell r="F85">
            <v>94.6875</v>
          </cell>
          <cell r="G85">
            <v>97.8125</v>
          </cell>
          <cell r="H85">
            <v>100.9375</v>
          </cell>
          <cell r="I85">
            <v>103.25</v>
          </cell>
          <cell r="J85">
            <v>98.125</v>
          </cell>
          <cell r="K85">
            <v>102.1875</v>
          </cell>
          <cell r="L85">
            <v>104.0625</v>
          </cell>
          <cell r="M85">
            <v>102.5</v>
          </cell>
          <cell r="N85">
            <v>104.0625</v>
          </cell>
          <cell r="O85">
            <v>108.125</v>
          </cell>
          <cell r="P85">
            <v>111.5625</v>
          </cell>
          <cell r="Q85">
            <v>103.125</v>
          </cell>
          <cell r="R85">
            <v>102.53645833333333</v>
          </cell>
        </row>
        <row r="86">
          <cell r="C86">
            <v>11300201</v>
          </cell>
          <cell r="D86" t="str">
            <v>سمك بقلا مجمد ( أسود مقطوع راسه)</v>
          </cell>
          <cell r="E86" t="str">
            <v>1 كغم</v>
          </cell>
          <cell r="F86">
            <v>14.666666666666666</v>
          </cell>
          <cell r="G86">
            <v>14.481481481481481</v>
          </cell>
          <cell r="H86">
            <v>14.392857142857142</v>
          </cell>
          <cell r="I86">
            <v>14.571428571428571</v>
          </cell>
          <cell r="J86">
            <v>14.535714285714286</v>
          </cell>
          <cell r="K86">
            <v>14.535714285714286</v>
          </cell>
          <cell r="L86">
            <v>14.428571428571429</v>
          </cell>
          <cell r="M86">
            <v>14.464285714285714</v>
          </cell>
          <cell r="N86">
            <v>14.5</v>
          </cell>
          <cell r="O86">
            <v>14.5</v>
          </cell>
          <cell r="P86">
            <v>14.535714285714286</v>
          </cell>
          <cell r="Q86">
            <v>14.821428571428571</v>
          </cell>
          <cell r="R86">
            <v>14.536155202821872</v>
          </cell>
        </row>
        <row r="87">
          <cell r="C87">
            <v>11300203</v>
          </cell>
          <cell r="D87" t="str">
            <v>سمك فليه ابيض مجمد</v>
          </cell>
          <cell r="E87" t="str">
            <v>1 كغم</v>
          </cell>
          <cell r="F87">
            <v>16.136363636363637</v>
          </cell>
          <cell r="G87">
            <v>16.09090909090909</v>
          </cell>
          <cell r="H87">
            <v>15.913043478260869</v>
          </cell>
          <cell r="I87">
            <v>16.217391304347824</v>
          </cell>
          <cell r="J87">
            <v>16.391304347826086</v>
          </cell>
          <cell r="K87">
            <v>16.478260869565219</v>
          </cell>
          <cell r="L87">
            <v>16.217391304347824</v>
          </cell>
          <cell r="M87">
            <v>16.565217391304348</v>
          </cell>
          <cell r="N87">
            <v>16.565217391304348</v>
          </cell>
          <cell r="O87">
            <v>16.695652173913043</v>
          </cell>
          <cell r="P87">
            <v>17.043478260869566</v>
          </cell>
          <cell r="Q87">
            <v>17.521739130434781</v>
          </cell>
          <cell r="R87">
            <v>16.486330698287219</v>
          </cell>
        </row>
        <row r="88">
          <cell r="C88">
            <v>11300302</v>
          </cell>
          <cell r="D88" t="str">
            <v>سردين أبو شنب - شقحة - البرتغال</v>
          </cell>
          <cell r="E88" t="str">
            <v>علبة/115غم وزن صافي</v>
          </cell>
          <cell r="F88">
            <v>4.708333333333333</v>
          </cell>
          <cell r="G88">
            <v>4.6726190476190474</v>
          </cell>
          <cell r="H88">
            <v>4.6845238095238093</v>
          </cell>
          <cell r="I88">
            <v>4.6309523809523814</v>
          </cell>
          <cell r="J88">
            <v>4.6964285714285712</v>
          </cell>
          <cell r="K88">
            <v>4.6428571428571432</v>
          </cell>
          <cell r="L88">
            <v>4.6488095238095237</v>
          </cell>
          <cell r="M88">
            <v>4.6964285714285712</v>
          </cell>
          <cell r="N88">
            <v>4.6607142857142856</v>
          </cell>
          <cell r="O88">
            <v>4.6309523809523814</v>
          </cell>
          <cell r="P88">
            <v>4.6785714285714288</v>
          </cell>
          <cell r="Q88">
            <v>4.6369047619047619</v>
          </cell>
          <cell r="R88">
            <v>4.6656746031746019</v>
          </cell>
        </row>
        <row r="89">
          <cell r="C89">
            <v>11300305</v>
          </cell>
          <cell r="D89" t="str">
            <v>سمك تونا معلب - مارينا - تايلاند</v>
          </cell>
          <cell r="E89" t="str">
            <v>علبة/100غم وزن صافي</v>
          </cell>
          <cell r="F89">
            <v>5.9381443298969074</v>
          </cell>
          <cell r="G89">
            <v>5.963917525773196</v>
          </cell>
          <cell r="H89">
            <v>5.963917525773196</v>
          </cell>
          <cell r="I89">
            <v>5.963917525773196</v>
          </cell>
          <cell r="J89">
            <v>5.9381443298969074</v>
          </cell>
          <cell r="K89">
            <v>5.9123711340206189</v>
          </cell>
          <cell r="L89">
            <v>5.9072164948453612</v>
          </cell>
          <cell r="M89">
            <v>5.9793814432989691</v>
          </cell>
          <cell r="N89">
            <v>5.9742268041237114</v>
          </cell>
          <cell r="O89">
            <v>5.9742268041237114</v>
          </cell>
          <cell r="P89">
            <v>6.0206185567010309</v>
          </cell>
          <cell r="Q89">
            <v>5.9896907216494846</v>
          </cell>
          <cell r="R89">
            <v>5.9604810996563566</v>
          </cell>
        </row>
        <row r="90">
          <cell r="C90">
            <v>11410101</v>
          </cell>
          <cell r="D90" t="str">
            <v>حليب مبستر 3% دسم كرتون - تنوفا - اسرائيل</v>
          </cell>
          <cell r="E90" t="str">
            <v>كرتونة / 1 كغم</v>
          </cell>
          <cell r="F90">
            <v>6.9642857142857144</v>
          </cell>
          <cell r="G90">
            <v>6.9948979591836737</v>
          </cell>
          <cell r="H90">
            <v>7.0102040816326534</v>
          </cell>
          <cell r="I90">
            <v>6.9846938775510203</v>
          </cell>
          <cell r="J90">
            <v>6.954081632653061</v>
          </cell>
          <cell r="K90">
            <v>6.908163265306122</v>
          </cell>
          <cell r="L90">
            <v>6.9591836734693882</v>
          </cell>
          <cell r="M90">
            <v>7</v>
          </cell>
          <cell r="N90">
            <v>6.9948979591836737</v>
          </cell>
          <cell r="O90">
            <v>6.9489795918367347</v>
          </cell>
          <cell r="P90">
            <v>6.9897959183673466</v>
          </cell>
          <cell r="Q90">
            <v>6.9795918367346941</v>
          </cell>
          <cell r="R90">
            <v>6.9740646258503416</v>
          </cell>
        </row>
        <row r="91">
          <cell r="C91">
            <v>11410102</v>
          </cell>
          <cell r="D91" t="str">
            <v>حليب مبستر 3% دسم - مبستر جنيدي - المزرعة - محلي</v>
          </cell>
          <cell r="E91" t="str">
            <v>كرتونة / 1 كغم</v>
          </cell>
          <cell r="F91">
            <v>6.0109890109890109</v>
          </cell>
          <cell r="G91">
            <v>6.0384615384615383</v>
          </cell>
          <cell r="H91">
            <v>5.9890109890109891</v>
          </cell>
          <cell r="I91">
            <v>5.9560439560439562</v>
          </cell>
          <cell r="J91">
            <v>5.9065934065934069</v>
          </cell>
          <cell r="K91">
            <v>6</v>
          </cell>
          <cell r="L91">
            <v>5.9835164835164836</v>
          </cell>
          <cell r="M91">
            <v>5.9615384615384617</v>
          </cell>
          <cell r="N91">
            <v>5.9615384615384617</v>
          </cell>
          <cell r="O91">
            <v>5.9945054945054945</v>
          </cell>
          <cell r="P91">
            <v>6.0054945054945055</v>
          </cell>
          <cell r="Q91">
            <v>5.9945054945054945</v>
          </cell>
          <cell r="R91">
            <v>5.9835164835164827</v>
          </cell>
        </row>
        <row r="92">
          <cell r="C92">
            <v>11410103</v>
          </cell>
          <cell r="D92" t="str">
            <v>حليب مبستر 3% دسم - مبستر جبريني - محلي</v>
          </cell>
          <cell r="E92" t="str">
            <v>كرتونة / 1 كغم</v>
          </cell>
          <cell r="F92">
            <v>5.8898305084745761</v>
          </cell>
          <cell r="G92">
            <v>5.898305084745763</v>
          </cell>
          <cell r="H92">
            <v>5.8559322033898304</v>
          </cell>
          <cell r="I92">
            <v>5.8559322033898304</v>
          </cell>
          <cell r="J92">
            <v>5.8050847457627119</v>
          </cell>
          <cell r="K92">
            <v>5.8898305084745761</v>
          </cell>
          <cell r="L92">
            <v>5.8559322033898304</v>
          </cell>
          <cell r="M92">
            <v>5.906779661016949</v>
          </cell>
          <cell r="N92">
            <v>5.8728813559322033</v>
          </cell>
          <cell r="O92">
            <v>5.8559322033898304</v>
          </cell>
          <cell r="P92">
            <v>5.9237288135593218</v>
          </cell>
          <cell r="Q92">
            <v>5.906779661016949</v>
          </cell>
          <cell r="R92">
            <v>5.8764124293785303</v>
          </cell>
        </row>
        <row r="93">
          <cell r="C93">
            <v>11410301</v>
          </cell>
          <cell r="D93" t="str">
            <v>حليب مجفف للاطفال - نيدو مدعم - فرنسا</v>
          </cell>
          <cell r="E93" t="str">
            <v>علبة / 2500غم</v>
          </cell>
          <cell r="F93">
            <v>84.946666666666673</v>
          </cell>
          <cell r="G93">
            <v>85.04</v>
          </cell>
          <cell r="H93">
            <v>85.16</v>
          </cell>
          <cell r="I93">
            <v>85.306666666666672</v>
          </cell>
          <cell r="J93">
            <v>85.24</v>
          </cell>
          <cell r="K93">
            <v>84.64</v>
          </cell>
          <cell r="L93">
            <v>84.466666666666669</v>
          </cell>
          <cell r="M93">
            <v>85.04</v>
          </cell>
          <cell r="N93">
            <v>85.186666666666667</v>
          </cell>
          <cell r="O93">
            <v>85.25333333333333</v>
          </cell>
          <cell r="P93">
            <v>85.44</v>
          </cell>
          <cell r="Q93">
            <v>85.053333333333327</v>
          </cell>
          <cell r="R93">
            <v>85.064444444444447</v>
          </cell>
        </row>
        <row r="94">
          <cell r="C94">
            <v>11410303</v>
          </cell>
          <cell r="D94" t="str">
            <v>حليب مجفف للأطفال برو جولد S26 PRO GOLD ايرلندا</v>
          </cell>
          <cell r="E94" t="str">
            <v>علبة / 400 غم</v>
          </cell>
          <cell r="F94">
            <v>38.642857142857146</v>
          </cell>
          <cell r="G94">
            <v>38.357142857142854</v>
          </cell>
          <cell r="H94">
            <v>38.5</v>
          </cell>
          <cell r="I94">
            <v>38.5</v>
          </cell>
          <cell r="J94">
            <v>38.571428571428569</v>
          </cell>
          <cell r="K94">
            <v>38.178571428571431</v>
          </cell>
          <cell r="L94">
            <v>38.214285714285715</v>
          </cell>
          <cell r="M94">
            <v>38.357142857142854</v>
          </cell>
          <cell r="N94">
            <v>38.214285714285715</v>
          </cell>
          <cell r="O94">
            <v>38.071428571428569</v>
          </cell>
          <cell r="P94">
            <v>38.142857142857146</v>
          </cell>
          <cell r="Q94">
            <v>38.035714285714285</v>
          </cell>
          <cell r="R94">
            <v>38.31547619047619</v>
          </cell>
        </row>
        <row r="95">
          <cell r="C95">
            <v>11410304</v>
          </cell>
          <cell r="D95" t="str">
            <v>حليب مجفف للأطفال - ماتيرنا - اسرائيل</v>
          </cell>
          <cell r="E95" t="str">
            <v>علبة / 400 غم</v>
          </cell>
          <cell r="F95">
            <v>26.807692307692307</v>
          </cell>
          <cell r="G95">
            <v>26.807692307692307</v>
          </cell>
          <cell r="H95">
            <v>26.923076923076923</v>
          </cell>
          <cell r="I95">
            <v>26.76923076923077</v>
          </cell>
          <cell r="J95">
            <v>26.923076923076923</v>
          </cell>
          <cell r="K95">
            <v>26.653846153846153</v>
          </cell>
          <cell r="L95">
            <v>26.807692307692307</v>
          </cell>
          <cell r="M95">
            <v>26.846153846153847</v>
          </cell>
          <cell r="N95">
            <v>26.807692307692307</v>
          </cell>
          <cell r="O95">
            <v>26.692307692307693</v>
          </cell>
          <cell r="P95">
            <v>26.807692307692307</v>
          </cell>
          <cell r="Q95">
            <v>26.615384615384617</v>
          </cell>
          <cell r="R95">
            <v>26.788461538461537</v>
          </cell>
        </row>
        <row r="96">
          <cell r="C96">
            <v>11420101</v>
          </cell>
          <cell r="D96" t="str">
            <v>لبن شمينت - اسرائيل Tunva Sour Shimenet</v>
          </cell>
          <cell r="E96" t="str">
            <v>علبة /200 غم</v>
          </cell>
          <cell r="F96">
            <v>2.5053191489361701</v>
          </cell>
          <cell r="G96">
            <v>2.5106382978723403</v>
          </cell>
          <cell r="H96">
            <v>2.5</v>
          </cell>
          <cell r="I96">
            <v>2.5</v>
          </cell>
          <cell r="J96">
            <v>2.5</v>
          </cell>
          <cell r="K96">
            <v>2.5</v>
          </cell>
          <cell r="L96">
            <v>2.4946808510638299</v>
          </cell>
          <cell r="M96">
            <v>2.5053191489361701</v>
          </cell>
          <cell r="N96">
            <v>2.5106382978723403</v>
          </cell>
          <cell r="O96">
            <v>2.5265957446808511</v>
          </cell>
          <cell r="P96">
            <v>2.5053191489361701</v>
          </cell>
          <cell r="Q96">
            <v>2.5053191489361701</v>
          </cell>
          <cell r="R96">
            <v>2.5053191489361701</v>
          </cell>
        </row>
        <row r="97">
          <cell r="C97">
            <v>11420102</v>
          </cell>
          <cell r="D97" t="str">
            <v>لبن رايب - الجنيدي - محلي</v>
          </cell>
          <cell r="E97" t="str">
            <v>علبة /500غم</v>
          </cell>
          <cell r="F97">
            <v>4.5324675324675328</v>
          </cell>
          <cell r="G97">
            <v>4.5064935064935066</v>
          </cell>
          <cell r="H97">
            <v>4.5128205128205128</v>
          </cell>
          <cell r="I97">
            <v>4.4743589743589745</v>
          </cell>
          <cell r="J97">
            <v>4.4871794871794872</v>
          </cell>
          <cell r="K97">
            <v>4.5256410256410255</v>
          </cell>
          <cell r="L97">
            <v>4.5</v>
          </cell>
          <cell r="M97">
            <v>4.5</v>
          </cell>
          <cell r="N97">
            <v>4.5128205128205128</v>
          </cell>
          <cell r="O97">
            <v>4.5641025641025639</v>
          </cell>
          <cell r="P97">
            <v>4.5897435897435894</v>
          </cell>
          <cell r="Q97">
            <v>4.6025641025641022</v>
          </cell>
          <cell r="R97">
            <v>4.5256826506826497</v>
          </cell>
        </row>
        <row r="98">
          <cell r="C98">
            <v>11420103</v>
          </cell>
          <cell r="D98" t="str">
            <v>لبن أب الجنيدي سائل "لبن شراب مخيض" - 1.5% دسم - محلي</v>
          </cell>
          <cell r="E98" t="str">
            <v>علبة  350 مل</v>
          </cell>
          <cell r="F98">
            <v>2.962025316455696</v>
          </cell>
          <cell r="G98">
            <v>2.9746835443037973</v>
          </cell>
          <cell r="H98">
            <v>2.9506172839506171</v>
          </cell>
          <cell r="I98">
            <v>2.9382716049382718</v>
          </cell>
          <cell r="J98">
            <v>2.9876543209876543</v>
          </cell>
          <cell r="K98">
            <v>2.9938271604938271</v>
          </cell>
          <cell r="L98">
            <v>2.9876543209876543</v>
          </cell>
          <cell r="M98">
            <v>2.9876543209876543</v>
          </cell>
          <cell r="N98">
            <v>2.9876543209876543</v>
          </cell>
          <cell r="O98">
            <v>2.9938271604938271</v>
          </cell>
          <cell r="P98">
            <v>2.9814814814814814</v>
          </cell>
          <cell r="Q98">
            <v>3</v>
          </cell>
          <cell r="R98">
            <v>2.9787792363390113</v>
          </cell>
        </row>
        <row r="99">
          <cell r="C99">
            <v>11420104</v>
          </cell>
          <cell r="D99" t="str">
            <v>لبن رايب عادي - الجبريني - محلي</v>
          </cell>
          <cell r="E99" t="str">
            <v>جلن 1.5 كغم</v>
          </cell>
          <cell r="F99">
            <v>11.050847457627119</v>
          </cell>
          <cell r="G99">
            <v>11.067796610169491</v>
          </cell>
          <cell r="H99">
            <v>11.016949152542374</v>
          </cell>
          <cell r="I99">
            <v>11.118644067796611</v>
          </cell>
          <cell r="J99">
            <v>11.050847457627119</v>
          </cell>
          <cell r="K99">
            <v>10.983050847457626</v>
          </cell>
          <cell r="L99">
            <v>10.983050847457626</v>
          </cell>
          <cell r="M99">
            <v>11.016949152542374</v>
          </cell>
          <cell r="N99">
            <v>11.016949152542374</v>
          </cell>
          <cell r="O99">
            <v>11.033898305084746</v>
          </cell>
          <cell r="P99">
            <v>11.050847457627119</v>
          </cell>
          <cell r="Q99">
            <v>10.966101694915254</v>
          </cell>
          <cell r="R99">
            <v>11.029661016949154</v>
          </cell>
        </row>
        <row r="100">
          <cell r="C100">
            <v>11420106</v>
          </cell>
          <cell r="D100" t="str">
            <v>لبن شمينت محلي "الجنيدي، الجبريني"</v>
          </cell>
          <cell r="E100" t="str">
            <v>علبة / 200 غم</v>
          </cell>
          <cell r="F100">
            <v>2.0795454545454546</v>
          </cell>
          <cell r="G100">
            <v>2.125</v>
          </cell>
          <cell r="H100">
            <v>2.088888888888889</v>
          </cell>
          <cell r="I100">
            <v>2.1111111111111112</v>
          </cell>
          <cell r="J100">
            <v>2.1</v>
          </cell>
          <cell r="K100">
            <v>2.1111111111111112</v>
          </cell>
          <cell r="L100">
            <v>2.1</v>
          </cell>
          <cell r="M100">
            <v>2.1222222222222222</v>
          </cell>
          <cell r="N100">
            <v>2.1222222222222222</v>
          </cell>
          <cell r="O100">
            <v>2.088888888888889</v>
          </cell>
          <cell r="P100">
            <v>2.1</v>
          </cell>
          <cell r="Q100">
            <v>2.1333333333333333</v>
          </cell>
          <cell r="R100">
            <v>2.1068602693602694</v>
          </cell>
        </row>
        <row r="101">
          <cell r="C101">
            <v>11420107</v>
          </cell>
          <cell r="D101" t="str">
            <v>لبن بطعم الفراولة الجنيدي 1.5% دسم</v>
          </cell>
          <cell r="E101" t="str">
            <v>علبة / 150 غم</v>
          </cell>
          <cell r="F101">
            <v>1.679245283018868</v>
          </cell>
          <cell r="G101">
            <v>1.6132075471698113</v>
          </cell>
          <cell r="H101">
            <v>1.6636363636363636</v>
          </cell>
          <cell r="I101">
            <v>1.6545454545454545</v>
          </cell>
          <cell r="J101">
            <v>1.6818181818181819</v>
          </cell>
          <cell r="K101">
            <v>1.6454545454545455</v>
          </cell>
          <cell r="L101">
            <v>1.6818181818181819</v>
          </cell>
          <cell r="M101">
            <v>1.6818181818181819</v>
          </cell>
          <cell r="N101">
            <v>1.6727272727272726</v>
          </cell>
          <cell r="O101">
            <v>1.6636363636363636</v>
          </cell>
          <cell r="P101">
            <v>1.709090909090909</v>
          </cell>
          <cell r="Q101">
            <v>1.6727272727272726</v>
          </cell>
          <cell r="R101">
            <v>1.6683104631217838</v>
          </cell>
        </row>
        <row r="102">
          <cell r="C102">
            <v>11420201</v>
          </cell>
          <cell r="D102" t="str">
            <v>لبنة عادية - الجنيدي 12% دسم - محلي</v>
          </cell>
          <cell r="E102" t="str">
            <v>علبة / 500 غم</v>
          </cell>
          <cell r="F102">
            <v>8.331325301204819</v>
          </cell>
          <cell r="G102">
            <v>8.3493975903614466</v>
          </cell>
          <cell r="H102">
            <v>8.4107142857142865</v>
          </cell>
          <cell r="I102">
            <v>8.3273809523809526</v>
          </cell>
          <cell r="J102">
            <v>8.3690476190476186</v>
          </cell>
          <cell r="K102">
            <v>8.4583333333333339</v>
          </cell>
          <cell r="L102">
            <v>8.4166666666666661</v>
          </cell>
          <cell r="M102">
            <v>8.4761904761904763</v>
          </cell>
          <cell r="N102">
            <v>8.4642857142857135</v>
          </cell>
          <cell r="O102">
            <v>8.4880952380952372</v>
          </cell>
          <cell r="P102">
            <v>8.5833333333333339</v>
          </cell>
          <cell r="Q102">
            <v>8.5297619047619051</v>
          </cell>
          <cell r="R102">
            <v>8.4337110346146478</v>
          </cell>
        </row>
        <row r="103">
          <cell r="C103">
            <v>11420202</v>
          </cell>
          <cell r="D103" t="str">
            <v>لبنة عادية - الجبريني - محلي</v>
          </cell>
          <cell r="E103" t="str">
            <v>علبة 450 غم</v>
          </cell>
          <cell r="F103">
            <v>7.9912280701754383</v>
          </cell>
          <cell r="G103">
            <v>7.9122807017543861</v>
          </cell>
          <cell r="H103">
            <v>7.9385964912280702</v>
          </cell>
          <cell r="I103">
            <v>7.9561403508771926</v>
          </cell>
          <cell r="J103">
            <v>7.8859649122807021</v>
          </cell>
          <cell r="K103">
            <v>7.9473684210526319</v>
          </cell>
          <cell r="L103">
            <v>7.9561403508771926</v>
          </cell>
          <cell r="M103">
            <v>8.0087719298245617</v>
          </cell>
          <cell r="N103">
            <v>8</v>
          </cell>
          <cell r="O103">
            <v>7.9824561403508776</v>
          </cell>
          <cell r="P103">
            <v>8.1228070175438596</v>
          </cell>
          <cell r="Q103">
            <v>8.2017543859649127</v>
          </cell>
          <cell r="R103">
            <v>7.991959064327486</v>
          </cell>
        </row>
        <row r="104">
          <cell r="C104">
            <v>11420203</v>
          </cell>
          <cell r="D104" t="str">
            <v>لبنة دانية - البينار</v>
          </cell>
          <cell r="E104" t="str">
            <v>علبة / 400 غم</v>
          </cell>
          <cell r="F104">
            <v>10.508196721311476</v>
          </cell>
          <cell r="G104">
            <v>10.475409836065573</v>
          </cell>
          <cell r="H104">
            <v>10.409836065573771</v>
          </cell>
          <cell r="I104">
            <v>10.401639344262295</v>
          </cell>
          <cell r="J104">
            <v>10.426229508196721</v>
          </cell>
          <cell r="K104">
            <v>10.409836065573771</v>
          </cell>
          <cell r="L104">
            <v>10.377049180327869</v>
          </cell>
          <cell r="M104">
            <v>10.524590163934427</v>
          </cell>
          <cell r="N104">
            <v>10.467213114754099</v>
          </cell>
          <cell r="O104">
            <v>10.590163934426229</v>
          </cell>
          <cell r="P104">
            <v>10.524590163934427</v>
          </cell>
          <cell r="Q104">
            <v>10.663934426229508</v>
          </cell>
          <cell r="R104">
            <v>10.48155737704918</v>
          </cell>
        </row>
        <row r="105">
          <cell r="C105">
            <v>11420301</v>
          </cell>
          <cell r="D105" t="str">
            <v>جبنة صفراء - عميك - اسرائيلي</v>
          </cell>
          <cell r="E105" t="str">
            <v xml:space="preserve"> 250 غم</v>
          </cell>
          <cell r="F105">
            <v>11.581395348837209</v>
          </cell>
          <cell r="G105">
            <v>11.511627906976743</v>
          </cell>
          <cell r="H105">
            <v>11.488888888888889</v>
          </cell>
          <cell r="I105">
            <v>11.422222222222222</v>
          </cell>
          <cell r="J105">
            <v>11.544444444444444</v>
          </cell>
          <cell r="K105">
            <v>11.477777777777778</v>
          </cell>
          <cell r="L105">
            <v>11.533333333333333</v>
          </cell>
          <cell r="M105">
            <v>11.411111111111111</v>
          </cell>
          <cell r="N105">
            <v>11.6</v>
          </cell>
          <cell r="O105">
            <v>11.488888888888889</v>
          </cell>
          <cell r="P105">
            <v>11.5</v>
          </cell>
          <cell r="Q105">
            <v>11.433333333333334</v>
          </cell>
          <cell r="R105">
            <v>11.499418604651162</v>
          </cell>
        </row>
        <row r="106">
          <cell r="C106">
            <v>11420302</v>
          </cell>
          <cell r="D106" t="str">
            <v>جبنة صفراء - هولندا Greatest</v>
          </cell>
          <cell r="E106" t="str">
            <v>باكيت 500 غم</v>
          </cell>
          <cell r="F106">
            <v>10.107142857142858</v>
          </cell>
          <cell r="G106">
            <v>10.127551020408163</v>
          </cell>
          <cell r="H106">
            <v>10.125</v>
          </cell>
          <cell r="I106">
            <v>10.1</v>
          </cell>
          <cell r="J106">
            <v>10.119999999999999</v>
          </cell>
          <cell r="K106">
            <v>10.135</v>
          </cell>
          <cell r="L106">
            <v>10.125</v>
          </cell>
          <cell r="M106">
            <v>10.345000000000001</v>
          </cell>
          <cell r="N106">
            <v>10.55</v>
          </cell>
          <cell r="O106">
            <v>10.76</v>
          </cell>
          <cell r="P106">
            <v>10.88</v>
          </cell>
          <cell r="Q106">
            <v>10.95</v>
          </cell>
          <cell r="R106">
            <v>10.360391156462585</v>
          </cell>
        </row>
        <row r="107">
          <cell r="C107">
            <v>11420303</v>
          </cell>
          <cell r="D107" t="str">
            <v>جبنة غنم بيضاء "خضراء" - محلي</v>
          </cell>
          <cell r="E107" t="str">
            <v>1 كغم</v>
          </cell>
          <cell r="F107">
            <v>23.30188679245283</v>
          </cell>
          <cell r="G107">
            <v>23.113207547169811</v>
          </cell>
          <cell r="H107">
            <v>23.181818181818183</v>
          </cell>
          <cell r="I107">
            <v>23.181818181818183</v>
          </cell>
          <cell r="J107">
            <v>23.163636363636364</v>
          </cell>
          <cell r="K107">
            <v>22.854545454545455</v>
          </cell>
          <cell r="L107">
            <v>22.709090909090911</v>
          </cell>
          <cell r="M107">
            <v>22.963636363636365</v>
          </cell>
          <cell r="N107">
            <v>22.818181818181817</v>
          </cell>
          <cell r="O107">
            <v>22.927272727272726</v>
          </cell>
          <cell r="P107">
            <v>23.127272727272729</v>
          </cell>
          <cell r="Q107">
            <v>23.2</v>
          </cell>
          <cell r="R107">
            <v>23.045197255574617</v>
          </cell>
        </row>
        <row r="108">
          <cell r="C108">
            <v>11420304</v>
          </cell>
          <cell r="D108" t="str">
            <v>جبنة مثلثات - لافاش كيري - فرنسا</v>
          </cell>
          <cell r="E108" t="str">
            <v>علبة /200غم ( 12 قطعة)</v>
          </cell>
          <cell r="F108">
            <v>10.154320987654321</v>
          </cell>
          <cell r="G108">
            <v>10.055555555555555</v>
          </cell>
          <cell r="H108">
            <v>10.126506024096386</v>
          </cell>
          <cell r="I108">
            <v>9.9939759036144586</v>
          </cell>
          <cell r="J108">
            <v>10.066265060240964</v>
          </cell>
          <cell r="K108">
            <v>10.03012048192771</v>
          </cell>
          <cell r="L108">
            <v>10.054216867469879</v>
          </cell>
          <cell r="M108">
            <v>10.114457831325302</v>
          </cell>
          <cell r="N108">
            <v>10.271084337349398</v>
          </cell>
          <cell r="O108">
            <v>10.259036144578314</v>
          </cell>
          <cell r="P108">
            <v>10.295180722891565</v>
          </cell>
          <cell r="Q108">
            <v>10.150602409638553</v>
          </cell>
          <cell r="R108">
            <v>10.130943527195202</v>
          </cell>
        </row>
        <row r="109">
          <cell r="C109">
            <v>11420305</v>
          </cell>
          <cell r="D109" t="str">
            <v>جبنة مثلثات - لافاش كيري - مصر</v>
          </cell>
          <cell r="E109" t="str">
            <v>علبة - 200 غم - 12 قطعة</v>
          </cell>
          <cell r="F109">
            <v>0</v>
          </cell>
          <cell r="G109">
            <v>0</v>
          </cell>
          <cell r="H109">
            <v>0</v>
          </cell>
          <cell r="I109">
            <v>0</v>
          </cell>
          <cell r="J109">
            <v>0</v>
          </cell>
          <cell r="K109">
            <v>0</v>
          </cell>
          <cell r="L109">
            <v>0</v>
          </cell>
          <cell r="M109">
            <v>0</v>
          </cell>
          <cell r="N109">
            <v>0</v>
          </cell>
          <cell r="O109">
            <v>0</v>
          </cell>
          <cell r="P109">
            <v>0</v>
          </cell>
          <cell r="Q109">
            <v>0</v>
          </cell>
          <cell r="R109">
            <v>0</v>
          </cell>
        </row>
        <row r="110">
          <cell r="C110">
            <v>11420401</v>
          </cell>
          <cell r="D110" t="str">
            <v>زبدة - تنوفا - اسرائيل</v>
          </cell>
          <cell r="E110" t="str">
            <v>باكيت /100غم</v>
          </cell>
          <cell r="F110">
            <v>4.4943181818181817</v>
          </cell>
          <cell r="G110">
            <v>4.4488636363636367</v>
          </cell>
          <cell r="H110">
            <v>4.4375</v>
          </cell>
          <cell r="I110">
            <v>4.4488636363636367</v>
          </cell>
          <cell r="J110">
            <v>4.4488636363636367</v>
          </cell>
          <cell r="K110">
            <v>4.4147727272727275</v>
          </cell>
          <cell r="L110">
            <v>4.4488636363636367</v>
          </cell>
          <cell r="M110">
            <v>4.4318181818181817</v>
          </cell>
          <cell r="N110">
            <v>4.4431818181818183</v>
          </cell>
          <cell r="O110">
            <v>4.4602272727272725</v>
          </cell>
          <cell r="P110">
            <v>4.4772727272727275</v>
          </cell>
          <cell r="Q110">
            <v>4.4943181818181817</v>
          </cell>
          <cell r="R110">
            <v>4.4540719696969697</v>
          </cell>
        </row>
        <row r="111">
          <cell r="C111">
            <v>11420403</v>
          </cell>
          <cell r="D111" t="str">
            <v>قشطة - نستلة Cream Original</v>
          </cell>
          <cell r="E111" t="str">
            <v>علبة / 160 غم</v>
          </cell>
          <cell r="F111">
            <v>5.2926829268292686</v>
          </cell>
          <cell r="G111">
            <v>5.3170731707317076</v>
          </cell>
          <cell r="H111">
            <v>5.2682926829268295</v>
          </cell>
          <cell r="I111">
            <v>5.3292682926829267</v>
          </cell>
          <cell r="J111">
            <v>5.1707317073170733</v>
          </cell>
          <cell r="K111">
            <v>5.2439024390243905</v>
          </cell>
          <cell r="L111">
            <v>5.1707317073170733</v>
          </cell>
          <cell r="M111">
            <v>5.1341463414634143</v>
          </cell>
          <cell r="N111">
            <v>5.1219512195121952</v>
          </cell>
          <cell r="O111">
            <v>5.0975609756097562</v>
          </cell>
          <cell r="P111">
            <v>5.1585365853658534</v>
          </cell>
          <cell r="Q111">
            <v>5.1951219512195124</v>
          </cell>
          <cell r="R111">
            <v>5.2083333333333339</v>
          </cell>
        </row>
        <row r="112">
          <cell r="C112">
            <v>11420404</v>
          </cell>
          <cell r="D112" t="str">
            <v>جميد بلدي محلي - نخب أول</v>
          </cell>
          <cell r="E112" t="str">
            <v>1 كغم</v>
          </cell>
          <cell r="F112">
            <v>51.92307692307692</v>
          </cell>
          <cell r="G112">
            <v>52.512820512820511</v>
          </cell>
          <cell r="H112">
            <v>53.15</v>
          </cell>
          <cell r="I112">
            <v>52.8</v>
          </cell>
          <cell r="J112">
            <v>51.85</v>
          </cell>
          <cell r="K112">
            <v>52.475000000000001</v>
          </cell>
          <cell r="L112">
            <v>52.2</v>
          </cell>
          <cell r="M112">
            <v>51.774999999999999</v>
          </cell>
          <cell r="N112">
            <v>52.2</v>
          </cell>
          <cell r="O112">
            <v>52.475000000000001</v>
          </cell>
          <cell r="P112">
            <v>53.075000000000003</v>
          </cell>
          <cell r="Q112">
            <v>52.524999999999999</v>
          </cell>
          <cell r="R112">
            <v>52.413408119658122</v>
          </cell>
        </row>
        <row r="113">
          <cell r="C113">
            <v>11420406</v>
          </cell>
          <cell r="D113" t="str">
            <v>زبدة أيكا - مرجرين يلو براند "للخبز والطبخ"</v>
          </cell>
          <cell r="E113" t="str">
            <v>باكيت / 200 غم</v>
          </cell>
          <cell r="F113">
            <v>2.782258064516129</v>
          </cell>
          <cell r="G113">
            <v>2.725806451612903</v>
          </cell>
          <cell r="H113">
            <v>2.78125</v>
          </cell>
          <cell r="I113">
            <v>2.765625</v>
          </cell>
          <cell r="J113">
            <v>2.703125</v>
          </cell>
          <cell r="K113">
            <v>2.6875</v>
          </cell>
          <cell r="L113">
            <v>2.71875</v>
          </cell>
          <cell r="M113">
            <v>2.734375</v>
          </cell>
          <cell r="N113">
            <v>2.703125</v>
          </cell>
          <cell r="O113">
            <v>2.75</v>
          </cell>
          <cell r="P113">
            <v>2.7109375</v>
          </cell>
          <cell r="Q113">
            <v>2.7890625</v>
          </cell>
          <cell r="R113">
            <v>2.7376512096774195</v>
          </cell>
        </row>
        <row r="114">
          <cell r="C114">
            <v>11430001</v>
          </cell>
          <cell r="D114" t="str">
            <v>بيض دجاج أبيض - محلي</v>
          </cell>
          <cell r="E114" t="str">
            <v>كرتونة / 2 كغم</v>
          </cell>
          <cell r="F114">
            <v>16.120967741935484</v>
          </cell>
          <cell r="G114">
            <v>16.826612903225808</v>
          </cell>
          <cell r="H114">
            <v>17.143999999999998</v>
          </cell>
          <cell r="I114">
            <v>16.116</v>
          </cell>
          <cell r="J114">
            <v>13.956</v>
          </cell>
          <cell r="K114">
            <v>13.555999999999999</v>
          </cell>
          <cell r="L114">
            <v>12.512</v>
          </cell>
          <cell r="M114">
            <v>13.672000000000001</v>
          </cell>
          <cell r="N114">
            <v>16.096</v>
          </cell>
          <cell r="O114">
            <v>15.744</v>
          </cell>
          <cell r="P114">
            <v>14.592000000000001</v>
          </cell>
          <cell r="Q114">
            <v>13.496</v>
          </cell>
          <cell r="R114">
            <v>14.985965053763444</v>
          </cell>
        </row>
        <row r="115">
          <cell r="C115">
            <v>11510101</v>
          </cell>
          <cell r="D115" t="str">
            <v>زيت زيتون - محلي</v>
          </cell>
          <cell r="E115" t="str">
            <v>1كغم</v>
          </cell>
          <cell r="F115">
            <v>31.106666666666666</v>
          </cell>
          <cell r="G115">
            <v>30.853333333333332</v>
          </cell>
          <cell r="H115">
            <v>31.038961038961038</v>
          </cell>
          <cell r="I115">
            <v>30.480519480519479</v>
          </cell>
          <cell r="J115">
            <v>30.272727272727273</v>
          </cell>
          <cell r="K115">
            <v>30.025974025974026</v>
          </cell>
          <cell r="L115">
            <v>30.012987012987011</v>
          </cell>
          <cell r="M115">
            <v>29.753246753246753</v>
          </cell>
          <cell r="N115">
            <v>29.792207792207794</v>
          </cell>
          <cell r="O115">
            <v>30.285714285714285</v>
          </cell>
          <cell r="P115">
            <v>30.779220779220779</v>
          </cell>
          <cell r="Q115">
            <v>30.285714285714285</v>
          </cell>
          <cell r="R115">
            <v>30.390606060606061</v>
          </cell>
        </row>
        <row r="116">
          <cell r="C116">
            <v>11510201</v>
          </cell>
          <cell r="D116" t="str">
            <v>زيت العافية - زيت ذرة</v>
          </cell>
          <cell r="E116" t="str">
            <v>علبة / 3.5 لتر</v>
          </cell>
          <cell r="F116">
            <v>23.125</v>
          </cell>
          <cell r="G116">
            <v>23.75</v>
          </cell>
          <cell r="H116">
            <v>24.09375</v>
          </cell>
          <cell r="I116">
            <v>25.109375</v>
          </cell>
          <cell r="J116">
            <v>24.984375</v>
          </cell>
          <cell r="K116">
            <v>25.703125</v>
          </cell>
          <cell r="L116">
            <v>25.703125</v>
          </cell>
          <cell r="M116">
            <v>25.640625</v>
          </cell>
          <cell r="N116">
            <v>25.765625</v>
          </cell>
          <cell r="O116">
            <v>26.078125</v>
          </cell>
          <cell r="P116">
            <v>26.40625</v>
          </cell>
          <cell r="Q116">
            <v>26.25</v>
          </cell>
          <cell r="R116">
            <v>25.217447916666668</v>
          </cell>
        </row>
        <row r="117">
          <cell r="C117">
            <v>11510202</v>
          </cell>
          <cell r="D117" t="str">
            <v>زيت الشقحة - زيت ذرة</v>
          </cell>
          <cell r="E117" t="str">
            <v>علبة /3لتر</v>
          </cell>
          <cell r="F117">
            <v>23.118421052631579</v>
          </cell>
          <cell r="G117">
            <v>23.736842105263158</v>
          </cell>
          <cell r="H117">
            <v>24.763157894736842</v>
          </cell>
          <cell r="I117">
            <v>25.342105263157894</v>
          </cell>
          <cell r="J117">
            <v>25.736842105263158</v>
          </cell>
          <cell r="K117">
            <v>26.44736842105263</v>
          </cell>
          <cell r="L117">
            <v>26.289473684210527</v>
          </cell>
          <cell r="M117">
            <v>26.421052631578949</v>
          </cell>
          <cell r="N117">
            <v>26.315789473684209</v>
          </cell>
          <cell r="O117">
            <v>26.394736842105264</v>
          </cell>
          <cell r="P117">
            <v>26.868421052631579</v>
          </cell>
          <cell r="Q117">
            <v>27</v>
          </cell>
          <cell r="R117">
            <v>25.702850877192983</v>
          </cell>
        </row>
        <row r="118">
          <cell r="C118">
            <v>11510203</v>
          </cell>
          <cell r="D118" t="str">
            <v>زيت الصافي - زيت ذرة</v>
          </cell>
          <cell r="E118" t="str">
            <v>علبة /3لتر</v>
          </cell>
          <cell r="F118">
            <v>23.194805194805195</v>
          </cell>
          <cell r="G118">
            <v>23.857142857142858</v>
          </cell>
          <cell r="H118">
            <v>24.303797468354432</v>
          </cell>
          <cell r="I118">
            <v>24.981012658227847</v>
          </cell>
          <cell r="J118">
            <v>25.322784810126581</v>
          </cell>
          <cell r="K118">
            <v>25.683544303797468</v>
          </cell>
          <cell r="L118">
            <v>25.658227848101266</v>
          </cell>
          <cell r="M118">
            <v>25.715189873417721</v>
          </cell>
          <cell r="N118">
            <v>25.708860759493671</v>
          </cell>
          <cell r="O118">
            <v>25.968354430379748</v>
          </cell>
          <cell r="P118">
            <v>26.272151898734176</v>
          </cell>
          <cell r="Q118">
            <v>26.379746835443036</v>
          </cell>
          <cell r="R118">
            <v>25.253801578168666</v>
          </cell>
        </row>
        <row r="119">
          <cell r="C119">
            <v>11510204</v>
          </cell>
          <cell r="D119" t="str">
            <v>زيت الصافي - زيت دوار الشمس</v>
          </cell>
          <cell r="E119" t="str">
            <v>علبة / 3 لتر</v>
          </cell>
          <cell r="F119">
            <v>18.8</v>
          </cell>
          <cell r="G119">
            <v>19.218181818181819</v>
          </cell>
          <cell r="H119">
            <v>19.327272727272728</v>
          </cell>
          <cell r="I119">
            <v>20.2</v>
          </cell>
          <cell r="J119">
            <v>21.509090909090908</v>
          </cell>
          <cell r="K119">
            <v>22.363636363636363</v>
          </cell>
          <cell r="L119">
            <v>22.363636363636363</v>
          </cell>
          <cell r="M119">
            <v>22.490909090909092</v>
          </cell>
          <cell r="N119">
            <v>22.818181818181817</v>
          </cell>
          <cell r="O119">
            <v>23.163636363636364</v>
          </cell>
          <cell r="P119">
            <v>23.272727272727273</v>
          </cell>
          <cell r="Q119">
            <v>23.363636363636363</v>
          </cell>
          <cell r="R119">
            <v>21.574242424242424</v>
          </cell>
        </row>
        <row r="120">
          <cell r="C120">
            <v>11520101</v>
          </cell>
          <cell r="D120" t="str">
            <v>سمنة نباتين - مصانع الزيوت النباتية - فلسطين</v>
          </cell>
          <cell r="E120" t="str">
            <v>علبة /1 كغم</v>
          </cell>
          <cell r="F120">
            <v>16.793103448275861</v>
          </cell>
          <cell r="G120">
            <v>17.353448275862068</v>
          </cell>
          <cell r="H120">
            <v>17.533333333333335</v>
          </cell>
          <cell r="I120">
            <v>17.516666666666666</v>
          </cell>
          <cell r="J120">
            <v>17.666666666666668</v>
          </cell>
          <cell r="K120">
            <v>17.716666666666665</v>
          </cell>
          <cell r="L120">
            <v>18</v>
          </cell>
          <cell r="M120">
            <v>18.133333333333333</v>
          </cell>
          <cell r="N120">
            <v>18.616666666666667</v>
          </cell>
          <cell r="O120">
            <v>19.033333333333335</v>
          </cell>
          <cell r="P120">
            <v>19.583333333333332</v>
          </cell>
          <cell r="Q120">
            <v>19.583333333333332</v>
          </cell>
          <cell r="R120">
            <v>18.127490421455942</v>
          </cell>
        </row>
        <row r="121">
          <cell r="C121">
            <v>11520102</v>
          </cell>
          <cell r="D121" t="str">
            <v>سمنة نباتية - الغزال - محلي نابلس</v>
          </cell>
          <cell r="E121" t="str">
            <v>علبة /2كغم</v>
          </cell>
          <cell r="F121">
            <v>26.448275862068964</v>
          </cell>
          <cell r="G121">
            <v>27.195402298850574</v>
          </cell>
          <cell r="H121">
            <v>27.606741573033709</v>
          </cell>
          <cell r="I121">
            <v>27.820224719101123</v>
          </cell>
          <cell r="J121">
            <v>28.348314606741575</v>
          </cell>
          <cell r="K121">
            <v>28.640449438202246</v>
          </cell>
          <cell r="L121">
            <v>28.921348314606742</v>
          </cell>
          <cell r="M121">
            <v>29.55056179775281</v>
          </cell>
          <cell r="N121">
            <v>29.775280898876403</v>
          </cell>
          <cell r="O121">
            <v>30.280898876404493</v>
          </cell>
          <cell r="P121">
            <v>31.078651685393258</v>
          </cell>
          <cell r="Q121">
            <v>30.988764044943821</v>
          </cell>
          <cell r="R121">
            <v>28.887909509664638</v>
          </cell>
        </row>
        <row r="122">
          <cell r="C122">
            <v>11520103</v>
          </cell>
          <cell r="D122" t="str">
            <v xml:space="preserve">سمنة نباتية - الهانم - مصر </v>
          </cell>
          <cell r="E122" t="str">
            <v>علبة - 2 كغم</v>
          </cell>
          <cell r="F122">
            <v>0</v>
          </cell>
          <cell r="G122">
            <v>0</v>
          </cell>
          <cell r="H122">
            <v>0</v>
          </cell>
          <cell r="I122">
            <v>0</v>
          </cell>
          <cell r="J122">
            <v>0</v>
          </cell>
          <cell r="K122">
            <v>0</v>
          </cell>
          <cell r="L122">
            <v>0</v>
          </cell>
          <cell r="M122">
            <v>0</v>
          </cell>
          <cell r="N122">
            <v>0</v>
          </cell>
          <cell r="O122">
            <v>0</v>
          </cell>
          <cell r="P122">
            <v>0</v>
          </cell>
          <cell r="Q122">
            <v>0</v>
          </cell>
          <cell r="R122">
            <v>0</v>
          </cell>
        </row>
        <row r="123">
          <cell r="C123">
            <v>11610101</v>
          </cell>
          <cell r="D123" t="str">
            <v>برتقال كبير الحجم ابو صرة-محلي</v>
          </cell>
          <cell r="E123" t="str">
            <v>1كغم</v>
          </cell>
          <cell r="F123">
            <v>3.5364583333333335</v>
          </cell>
          <cell r="G123">
            <v>3.6770833333333335</v>
          </cell>
          <cell r="H123">
            <v>4.197916666666667</v>
          </cell>
          <cell r="I123">
            <v>4.770833333333333</v>
          </cell>
          <cell r="J123">
            <v>4.770833333333333</v>
          </cell>
          <cell r="K123">
            <v>4.770833333333333</v>
          </cell>
          <cell r="L123">
            <v>4.770833333333333</v>
          </cell>
          <cell r="M123">
            <v>4.770833333333333</v>
          </cell>
          <cell r="N123">
            <v>5.098958333333333</v>
          </cell>
          <cell r="O123">
            <v>4.307291666666667</v>
          </cell>
          <cell r="P123">
            <v>3.6041666666666665</v>
          </cell>
          <cell r="Q123">
            <v>3.40625</v>
          </cell>
          <cell r="R123">
            <v>4.3068576388888884</v>
          </cell>
        </row>
        <row r="124">
          <cell r="C124">
            <v>11610104</v>
          </cell>
          <cell r="D124" t="str">
            <v>برتقال متوسط الحجم ابو صرة-مستورد</v>
          </cell>
          <cell r="E124" t="str">
            <v>1كغم</v>
          </cell>
          <cell r="F124">
            <v>3.640625</v>
          </cell>
          <cell r="G124">
            <v>3.7135416666666665</v>
          </cell>
          <cell r="H124">
            <v>4.088541666666667</v>
          </cell>
          <cell r="I124">
            <v>4.604166666666667</v>
          </cell>
          <cell r="J124">
            <v>4.604166666666667</v>
          </cell>
          <cell r="K124">
            <v>4.604166666666667</v>
          </cell>
          <cell r="L124">
            <v>4.604166666666667</v>
          </cell>
          <cell r="M124">
            <v>4.604166666666667</v>
          </cell>
          <cell r="N124">
            <v>4.911458333333333</v>
          </cell>
          <cell r="O124">
            <v>4.21875</v>
          </cell>
          <cell r="P124">
            <v>3.6302083333333335</v>
          </cell>
          <cell r="Q124">
            <v>3.4479166666666665</v>
          </cell>
          <cell r="R124">
            <v>4.2226562500000009</v>
          </cell>
        </row>
        <row r="125">
          <cell r="C125">
            <v>11610201</v>
          </cell>
          <cell r="D125" t="str">
            <v>ليمون اصفر-محلي</v>
          </cell>
          <cell r="E125" t="str">
            <v>1كغم</v>
          </cell>
          <cell r="F125">
            <v>3.1875</v>
          </cell>
          <cell r="G125">
            <v>3.109375</v>
          </cell>
          <cell r="H125">
            <v>3.0520833333333335</v>
          </cell>
          <cell r="I125">
            <v>3.2291666666666665</v>
          </cell>
          <cell r="J125">
            <v>3.4270833333333335</v>
          </cell>
          <cell r="K125">
            <v>3.9479166666666665</v>
          </cell>
          <cell r="L125">
            <v>4.744791666666667</v>
          </cell>
          <cell r="M125">
            <v>4.546875</v>
          </cell>
          <cell r="N125">
            <v>4.088541666666667</v>
          </cell>
          <cell r="O125">
            <v>3.8385416666666665</v>
          </cell>
          <cell r="P125">
            <v>3.4791666666666665</v>
          </cell>
          <cell r="Q125">
            <v>3.3125</v>
          </cell>
          <cell r="R125">
            <v>3.6636284722222219</v>
          </cell>
        </row>
        <row r="126">
          <cell r="C126">
            <v>11610202</v>
          </cell>
          <cell r="D126" t="str">
            <v>ليمون اصفر-مستورد</v>
          </cell>
          <cell r="E126" t="str">
            <v>1كغم</v>
          </cell>
          <cell r="F126">
            <v>3.1614583333333335</v>
          </cell>
          <cell r="G126">
            <v>3.109375</v>
          </cell>
          <cell r="H126">
            <v>3.0416666666666665</v>
          </cell>
          <cell r="I126">
            <v>3.2864583333333335</v>
          </cell>
          <cell r="J126">
            <v>3.5260416666666665</v>
          </cell>
          <cell r="K126">
            <v>4.057291666666667</v>
          </cell>
          <cell r="L126">
            <v>4.755208333333333</v>
          </cell>
          <cell r="M126">
            <v>4.546875</v>
          </cell>
          <cell r="N126">
            <v>4.260416666666667</v>
          </cell>
          <cell r="O126">
            <v>3.890625</v>
          </cell>
          <cell r="P126">
            <v>3.5208333333333335</v>
          </cell>
          <cell r="Q126">
            <v>3.3854166666666665</v>
          </cell>
          <cell r="R126">
            <v>3.7118055555555554</v>
          </cell>
        </row>
        <row r="127">
          <cell r="C127">
            <v>11610401</v>
          </cell>
          <cell r="D127" t="str">
            <v>كلمنتينا متوسطة الحجم-محلي</v>
          </cell>
          <cell r="E127" t="str">
            <v>1كغم</v>
          </cell>
          <cell r="F127">
            <v>3.2135416666666665</v>
          </cell>
          <cell r="G127">
            <v>3.3854166666666665</v>
          </cell>
          <cell r="H127">
            <v>3.7135416666666665</v>
          </cell>
          <cell r="I127">
            <v>4.390625</v>
          </cell>
          <cell r="J127">
            <v>4.390625</v>
          </cell>
          <cell r="K127">
            <v>4.390625</v>
          </cell>
          <cell r="L127">
            <v>4.390625</v>
          </cell>
          <cell r="M127">
            <v>4.390625</v>
          </cell>
          <cell r="N127">
            <v>4.505208333333333</v>
          </cell>
          <cell r="O127">
            <v>4.015625</v>
          </cell>
          <cell r="P127">
            <v>3.3177083333333335</v>
          </cell>
          <cell r="Q127">
            <v>3.0572916666666665</v>
          </cell>
          <cell r="R127">
            <v>3.9301215277777781</v>
          </cell>
        </row>
        <row r="128">
          <cell r="C128">
            <v>11610403</v>
          </cell>
          <cell r="D128" t="str">
            <v>كلمنتينا متوسطة الحجم-مستورد</v>
          </cell>
          <cell r="E128" t="str">
            <v>1كغم</v>
          </cell>
          <cell r="F128">
            <v>3.8489583333333335</v>
          </cell>
          <cell r="G128">
            <v>3.7604166666666665</v>
          </cell>
          <cell r="H128">
            <v>3.9375</v>
          </cell>
          <cell r="I128">
            <v>4.317708333333333</v>
          </cell>
          <cell r="J128">
            <v>4.317708333333333</v>
          </cell>
          <cell r="K128">
            <v>4.317708333333333</v>
          </cell>
          <cell r="L128">
            <v>4.317708333333333</v>
          </cell>
          <cell r="M128">
            <v>4.317708333333333</v>
          </cell>
          <cell r="N128">
            <v>4.645833333333333</v>
          </cell>
          <cell r="O128">
            <v>4.333333333333333</v>
          </cell>
          <cell r="P128">
            <v>3.9427083333333335</v>
          </cell>
          <cell r="Q128">
            <v>3.78125</v>
          </cell>
          <cell r="R128">
            <v>4.1532118055555562</v>
          </cell>
        </row>
        <row r="129">
          <cell r="C129">
            <v>11610501</v>
          </cell>
          <cell r="D129" t="str">
            <v>بوملي-محلي</v>
          </cell>
          <cell r="E129" t="str">
            <v>1كغم</v>
          </cell>
          <cell r="F129">
            <v>3.9631578947368422</v>
          </cell>
          <cell r="G129">
            <v>3.8947368421052633</v>
          </cell>
          <cell r="H129">
            <v>3.9421052631578948</v>
          </cell>
          <cell r="I129">
            <v>4.2210526315789476</v>
          </cell>
          <cell r="J129">
            <v>4.2210526315789476</v>
          </cell>
          <cell r="K129">
            <v>4.2210526315789476</v>
          </cell>
          <cell r="L129">
            <v>4.2210526315789476</v>
          </cell>
          <cell r="M129">
            <v>4.2210526315789476</v>
          </cell>
          <cell r="N129">
            <v>4.5210526315789474</v>
          </cell>
          <cell r="O129">
            <v>4.5631578947368423</v>
          </cell>
          <cell r="P129">
            <v>4.3263157894736839</v>
          </cell>
          <cell r="Q129">
            <v>4.0684210526315789</v>
          </cell>
          <cell r="R129">
            <v>4.1986842105263156</v>
          </cell>
        </row>
        <row r="130">
          <cell r="C130">
            <v>11610502</v>
          </cell>
          <cell r="D130" t="str">
            <v>جريب فروت-مستورد</v>
          </cell>
          <cell r="E130" t="str">
            <v>1كغم</v>
          </cell>
          <cell r="F130">
            <v>3.3645833333333335</v>
          </cell>
          <cell r="G130">
            <v>3.2395833333333335</v>
          </cell>
          <cell r="H130">
            <v>3.3489583333333335</v>
          </cell>
          <cell r="I130">
            <v>3.8802083333333335</v>
          </cell>
          <cell r="J130">
            <v>3.8802083333333335</v>
          </cell>
          <cell r="K130">
            <v>3.8802083333333335</v>
          </cell>
          <cell r="L130">
            <v>3.8802083333333335</v>
          </cell>
          <cell r="M130">
            <v>3.8802083333333335</v>
          </cell>
          <cell r="N130">
            <v>4.270833333333333</v>
          </cell>
          <cell r="O130">
            <v>4.182291666666667</v>
          </cell>
          <cell r="P130">
            <v>3.796875</v>
          </cell>
          <cell r="Q130">
            <v>3.5052083333333335</v>
          </cell>
          <cell r="R130">
            <v>3.7591145833333335</v>
          </cell>
        </row>
        <row r="131">
          <cell r="C131">
            <v>11610601</v>
          </cell>
          <cell r="D131" t="str">
            <v>موز متوسط الحجم-محلي</v>
          </cell>
          <cell r="E131" t="str">
            <v>1كغم</v>
          </cell>
          <cell r="F131">
            <v>3.8489583333333335</v>
          </cell>
          <cell r="G131">
            <v>3.875</v>
          </cell>
          <cell r="H131">
            <v>4.640625</v>
          </cell>
          <cell r="I131">
            <v>4.817708333333333</v>
          </cell>
          <cell r="J131">
            <v>3.828125</v>
          </cell>
          <cell r="K131">
            <v>3.4479166666666665</v>
          </cell>
          <cell r="L131">
            <v>5.651041666666667</v>
          </cell>
          <cell r="M131">
            <v>5.333333333333333</v>
          </cell>
          <cell r="N131">
            <v>4.916666666666667</v>
          </cell>
          <cell r="O131">
            <v>5.166666666666667</v>
          </cell>
          <cell r="P131">
            <v>3.9791666666666665</v>
          </cell>
          <cell r="Q131">
            <v>3.4114583333333335</v>
          </cell>
          <cell r="R131">
            <v>4.4097222222222223</v>
          </cell>
        </row>
        <row r="132">
          <cell r="C132">
            <v>11610602</v>
          </cell>
          <cell r="D132" t="str">
            <v>موز كبير الحجم-اسرائيل</v>
          </cell>
          <cell r="E132" t="str">
            <v>1كغم</v>
          </cell>
          <cell r="F132">
            <v>3.9739583333333335</v>
          </cell>
          <cell r="G132">
            <v>3.9375</v>
          </cell>
          <cell r="H132">
            <v>4.671875</v>
          </cell>
          <cell r="I132">
            <v>4.9375</v>
          </cell>
          <cell r="J132">
            <v>3.875</v>
          </cell>
          <cell r="K132">
            <v>3.5208333333333335</v>
          </cell>
          <cell r="L132">
            <v>5.71875</v>
          </cell>
          <cell r="M132">
            <v>5.4375</v>
          </cell>
          <cell r="N132">
            <v>5.09375</v>
          </cell>
          <cell r="O132">
            <v>5.479166666666667</v>
          </cell>
          <cell r="P132">
            <v>4.083333333333333</v>
          </cell>
          <cell r="Q132">
            <v>3.46875</v>
          </cell>
          <cell r="R132">
            <v>4.5164930555555562</v>
          </cell>
        </row>
        <row r="133">
          <cell r="C133">
            <v>11610701</v>
          </cell>
          <cell r="D133" t="str">
            <v>تفاح احمر-اسرائيل</v>
          </cell>
          <cell r="E133" t="str">
            <v>1كغم</v>
          </cell>
          <cell r="F133">
            <v>7.078125</v>
          </cell>
          <cell r="G133">
            <v>6.96875</v>
          </cell>
          <cell r="H133">
            <v>6.958333333333333</v>
          </cell>
          <cell r="I133">
            <v>7.072916666666667</v>
          </cell>
          <cell r="J133">
            <v>7.296875</v>
          </cell>
          <cell r="K133">
            <v>7.59375</v>
          </cell>
          <cell r="L133">
            <v>8.2760416666666661</v>
          </cell>
          <cell r="M133">
            <v>8.0208333333333339</v>
          </cell>
          <cell r="N133">
            <v>7.5</v>
          </cell>
          <cell r="O133">
            <v>7.21875</v>
          </cell>
          <cell r="P133">
            <v>7.239583333333333</v>
          </cell>
          <cell r="Q133">
            <v>7.140625</v>
          </cell>
          <cell r="R133">
            <v>7.3637152777777777</v>
          </cell>
        </row>
        <row r="134">
          <cell r="C134">
            <v>11610702</v>
          </cell>
          <cell r="D134" t="str">
            <v>تفاح اصفر جولدن- اسرائيل</v>
          </cell>
          <cell r="E134" t="str">
            <v>1كغم</v>
          </cell>
          <cell r="F134">
            <v>7.026041666666667</v>
          </cell>
          <cell r="G134">
            <v>6.921875</v>
          </cell>
          <cell r="H134">
            <v>7.015625</v>
          </cell>
          <cell r="I134">
            <v>7.130208333333333</v>
          </cell>
          <cell r="J134">
            <v>7.3125</v>
          </cell>
          <cell r="K134">
            <v>7.75</v>
          </cell>
          <cell r="L134">
            <v>8.2864583333333339</v>
          </cell>
          <cell r="M134">
            <v>8.0833333333333339</v>
          </cell>
          <cell r="N134">
            <v>7.598958333333333</v>
          </cell>
          <cell r="O134">
            <v>7.302083333333333</v>
          </cell>
          <cell r="P134">
            <v>7.3125</v>
          </cell>
          <cell r="Q134">
            <v>7.3125</v>
          </cell>
          <cell r="R134">
            <v>7.4210069444444438</v>
          </cell>
        </row>
        <row r="135">
          <cell r="C135">
            <v>11610801</v>
          </cell>
          <cell r="D135" t="str">
            <v>عنب ابيض حلواني حبة طويلة-اسرائيل</v>
          </cell>
          <cell r="E135" t="str">
            <v>1كغم</v>
          </cell>
          <cell r="F135">
            <v>8.1145833333333339</v>
          </cell>
          <cell r="G135">
            <v>8.1145833333333339</v>
          </cell>
          <cell r="H135">
            <v>8.1145833333333339</v>
          </cell>
          <cell r="I135">
            <v>8.1145833333333339</v>
          </cell>
          <cell r="J135">
            <v>19.635416666666668</v>
          </cell>
          <cell r="K135">
            <v>12.270833333333334</v>
          </cell>
          <cell r="L135">
            <v>10.75</v>
          </cell>
          <cell r="M135">
            <v>9.078125</v>
          </cell>
          <cell r="N135">
            <v>10.15625</v>
          </cell>
          <cell r="O135">
            <v>11.958333333333334</v>
          </cell>
          <cell r="P135">
            <v>11.958333333333334</v>
          </cell>
          <cell r="Q135">
            <v>11.958333333333334</v>
          </cell>
          <cell r="R135">
            <v>10.851996527777777</v>
          </cell>
        </row>
        <row r="136">
          <cell r="C136">
            <v>11610802</v>
          </cell>
          <cell r="D136" t="str">
            <v>عنب اسمر عادي - محلي</v>
          </cell>
          <cell r="E136" t="str">
            <v>1كغم</v>
          </cell>
          <cell r="F136">
            <v>7.375</v>
          </cell>
          <cell r="G136">
            <v>7.375</v>
          </cell>
          <cell r="H136">
            <v>7.375</v>
          </cell>
          <cell r="I136">
            <v>7.375</v>
          </cell>
          <cell r="J136">
            <v>19.0625</v>
          </cell>
          <cell r="K136">
            <v>14.010416666666666</v>
          </cell>
          <cell r="L136">
            <v>10.348958333333334</v>
          </cell>
          <cell r="M136">
            <v>8.0989583333333339</v>
          </cell>
          <cell r="N136">
            <v>8.4270833333333339</v>
          </cell>
          <cell r="O136">
            <v>9.9791666666666661</v>
          </cell>
          <cell r="P136">
            <v>9.9791666666666661</v>
          </cell>
          <cell r="Q136">
            <v>9.9791666666666661</v>
          </cell>
          <cell r="R136">
            <v>9.9487847222222232</v>
          </cell>
        </row>
        <row r="137">
          <cell r="C137">
            <v>11610901</v>
          </cell>
          <cell r="D137" t="str">
            <v>بطيخ مخطط -اسرائيل</v>
          </cell>
          <cell r="E137" t="str">
            <v>1كغم</v>
          </cell>
          <cell r="F137">
            <v>3.9635416666666665</v>
          </cell>
          <cell r="G137">
            <v>3.9635416666666665</v>
          </cell>
          <cell r="H137">
            <v>3.9635416666666665</v>
          </cell>
          <cell r="I137">
            <v>3.9635416666666665</v>
          </cell>
          <cell r="J137">
            <v>3.421875</v>
          </cell>
          <cell r="K137">
            <v>2.3072916666666665</v>
          </cell>
          <cell r="L137">
            <v>1.7708333333333333</v>
          </cell>
          <cell r="M137">
            <v>2.1145833333333335</v>
          </cell>
          <cell r="N137">
            <v>3.2083333333333335</v>
          </cell>
          <cell r="O137">
            <v>4.166666666666667</v>
          </cell>
          <cell r="P137">
            <v>4.166666666666667</v>
          </cell>
          <cell r="Q137">
            <v>4.166666666666667</v>
          </cell>
          <cell r="R137">
            <v>3.4314236111111103</v>
          </cell>
        </row>
        <row r="138">
          <cell r="C138">
            <v>11610902</v>
          </cell>
          <cell r="D138" t="str">
            <v>بطيخ اخضر بلدي -محلي</v>
          </cell>
          <cell r="E138" t="str">
            <v>1كغم</v>
          </cell>
          <cell r="F138">
            <v>3.5416666666666665</v>
          </cell>
          <cell r="G138">
            <v>3.5416666666666665</v>
          </cell>
          <cell r="H138">
            <v>3.5416666666666665</v>
          </cell>
          <cell r="I138">
            <v>3.5416666666666665</v>
          </cell>
          <cell r="J138">
            <v>3.5572916666666665</v>
          </cell>
          <cell r="K138">
            <v>2.4114583333333335</v>
          </cell>
          <cell r="L138">
            <v>1.9010416666666667</v>
          </cell>
          <cell r="M138">
            <v>2.0520833333333335</v>
          </cell>
          <cell r="N138">
            <v>2.2864583333333335</v>
          </cell>
          <cell r="O138">
            <v>2.5364583333333335</v>
          </cell>
          <cell r="P138">
            <v>2.5364583333333335</v>
          </cell>
          <cell r="Q138">
            <v>2.5364583333333335</v>
          </cell>
          <cell r="R138">
            <v>2.8320312499999996</v>
          </cell>
        </row>
        <row r="139">
          <cell r="C139">
            <v>11611001</v>
          </cell>
          <cell r="D139" t="str">
            <v>شمام - محلي</v>
          </cell>
          <cell r="E139" t="str">
            <v>1كغم</v>
          </cell>
          <cell r="F139">
            <v>3.59375</v>
          </cell>
          <cell r="G139">
            <v>3.59375</v>
          </cell>
          <cell r="H139">
            <v>3.59375</v>
          </cell>
          <cell r="I139">
            <v>3.59375</v>
          </cell>
          <cell r="J139">
            <v>4.182291666666667</v>
          </cell>
          <cell r="K139">
            <v>2.9114583333333335</v>
          </cell>
          <cell r="L139">
            <v>2.7552083333333335</v>
          </cell>
          <cell r="M139">
            <v>3.1197916666666665</v>
          </cell>
          <cell r="N139">
            <v>3.6458333333333335</v>
          </cell>
          <cell r="O139">
            <v>3.7291666666666665</v>
          </cell>
          <cell r="P139">
            <v>3.7291666666666665</v>
          </cell>
          <cell r="Q139">
            <v>3.7291666666666665</v>
          </cell>
          <cell r="R139">
            <v>3.5147569444444442</v>
          </cell>
        </row>
        <row r="140">
          <cell r="C140">
            <v>11611002</v>
          </cell>
          <cell r="D140" t="str">
            <v>شمام - اسرائيل</v>
          </cell>
          <cell r="E140" t="str">
            <v>1كغم</v>
          </cell>
          <cell r="F140">
            <v>3.9947916666666665</v>
          </cell>
          <cell r="G140">
            <v>3.9947916666666665</v>
          </cell>
          <cell r="H140">
            <v>3.9947916666666665</v>
          </cell>
          <cell r="I140">
            <v>3.9947916666666665</v>
          </cell>
          <cell r="J140">
            <v>4.354166666666667</v>
          </cell>
          <cell r="K140">
            <v>3.2083333333333335</v>
          </cell>
          <cell r="L140">
            <v>2.9947916666666665</v>
          </cell>
          <cell r="M140">
            <v>3.7552083333333335</v>
          </cell>
          <cell r="N140">
            <v>4.609375</v>
          </cell>
          <cell r="O140">
            <v>4.854166666666667</v>
          </cell>
          <cell r="P140">
            <v>4.854166666666667</v>
          </cell>
          <cell r="Q140">
            <v>4.854166666666667</v>
          </cell>
          <cell r="R140">
            <v>4.1219618055555545</v>
          </cell>
        </row>
        <row r="141">
          <cell r="C141">
            <v>11611102</v>
          </cell>
          <cell r="D141" t="str">
            <v>مشمش بلدي - محلي</v>
          </cell>
          <cell r="E141" t="str">
            <v>1كغم</v>
          </cell>
          <cell r="F141">
            <v>16.760416666666668</v>
          </cell>
          <cell r="G141">
            <v>16.760416666666668</v>
          </cell>
          <cell r="H141">
            <v>16.760416666666668</v>
          </cell>
          <cell r="I141">
            <v>16.760416666666668</v>
          </cell>
          <cell r="J141">
            <v>23.791666666666668</v>
          </cell>
          <cell r="K141">
            <v>16.041666666666668</v>
          </cell>
          <cell r="L141">
            <v>14.083333333333334</v>
          </cell>
          <cell r="M141">
            <v>14.083333333333334</v>
          </cell>
          <cell r="N141">
            <v>14.083333333333334</v>
          </cell>
          <cell r="O141">
            <v>14.083333333333334</v>
          </cell>
          <cell r="P141">
            <v>14.083333333333334</v>
          </cell>
          <cell r="Q141">
            <v>14.083333333333334</v>
          </cell>
          <cell r="R141">
            <v>15.947916666666671</v>
          </cell>
        </row>
        <row r="142">
          <cell r="C142">
            <v>11611103</v>
          </cell>
          <cell r="D142" t="str">
            <v>مشمش - حموي - مستورد</v>
          </cell>
          <cell r="E142" t="str">
            <v>1كغم</v>
          </cell>
          <cell r="F142">
            <v>13.572916666666666</v>
          </cell>
          <cell r="G142">
            <v>13.572916666666666</v>
          </cell>
          <cell r="H142">
            <v>13.572916666666666</v>
          </cell>
          <cell r="I142">
            <v>13.572916666666666</v>
          </cell>
          <cell r="J142">
            <v>21.020833333333332</v>
          </cell>
          <cell r="K142">
            <v>14.354166666666666</v>
          </cell>
          <cell r="L142">
            <v>13.96875</v>
          </cell>
          <cell r="M142">
            <v>13.96875</v>
          </cell>
          <cell r="N142">
            <v>13.96875</v>
          </cell>
          <cell r="O142">
            <v>13.96875</v>
          </cell>
          <cell r="P142">
            <v>13.96875</v>
          </cell>
          <cell r="Q142">
            <v>13.96875</v>
          </cell>
          <cell r="R142">
            <v>14.456597222222223</v>
          </cell>
        </row>
        <row r="143">
          <cell r="C143">
            <v>11611201</v>
          </cell>
          <cell r="D143" t="str">
            <v>خوخ ابو فروة(دراق) -محلي</v>
          </cell>
          <cell r="E143" t="str">
            <v>1كغم</v>
          </cell>
          <cell r="F143">
            <v>5.911458333333333</v>
          </cell>
          <cell r="G143">
            <v>5.911458333333333</v>
          </cell>
          <cell r="H143">
            <v>5.911458333333333</v>
          </cell>
          <cell r="I143">
            <v>5.911458333333333</v>
          </cell>
          <cell r="J143">
            <v>10.864583333333334</v>
          </cell>
          <cell r="K143">
            <v>10.145833333333334</v>
          </cell>
          <cell r="L143">
            <v>9.5104166666666661</v>
          </cell>
          <cell r="M143">
            <v>9.2135416666666661</v>
          </cell>
          <cell r="N143">
            <v>9.359375</v>
          </cell>
          <cell r="O143">
            <v>9.4427083333333339</v>
          </cell>
          <cell r="P143">
            <v>9.4427083333333339</v>
          </cell>
          <cell r="Q143">
            <v>9.4427083333333339</v>
          </cell>
          <cell r="R143">
            <v>8.4223090277777768</v>
          </cell>
        </row>
        <row r="144">
          <cell r="C144">
            <v>11611202</v>
          </cell>
          <cell r="D144" t="str">
            <v>خوخ ابو فروة(دراق) -اسرائيلي</v>
          </cell>
          <cell r="E144" t="str">
            <v>1كغم</v>
          </cell>
          <cell r="F144">
            <v>7.708333333333333</v>
          </cell>
          <cell r="G144">
            <v>7.708333333333333</v>
          </cell>
          <cell r="H144">
            <v>7.708333333333333</v>
          </cell>
          <cell r="I144">
            <v>7.708333333333333</v>
          </cell>
          <cell r="J144">
            <v>14.708333333333334</v>
          </cell>
          <cell r="K144">
            <v>11.510416666666666</v>
          </cell>
          <cell r="L144">
            <v>11.5</v>
          </cell>
          <cell r="M144">
            <v>12.005208333333334</v>
          </cell>
          <cell r="N144">
            <v>11.239583333333334</v>
          </cell>
          <cell r="O144">
            <v>11.114583333333334</v>
          </cell>
          <cell r="P144">
            <v>11.40625</v>
          </cell>
          <cell r="Q144">
            <v>11.40625</v>
          </cell>
          <cell r="R144">
            <v>10.476996527777777</v>
          </cell>
        </row>
        <row r="145">
          <cell r="C145">
            <v>11611203</v>
          </cell>
          <cell r="D145" t="str">
            <v>خوخ نكترين املس - اسرائيلي</v>
          </cell>
          <cell r="E145" t="str">
            <v>1كغم</v>
          </cell>
          <cell r="F145">
            <v>8.0104166666666661</v>
          </cell>
          <cell r="G145">
            <v>8.0104166666666661</v>
          </cell>
          <cell r="H145">
            <v>8.0104166666666661</v>
          </cell>
          <cell r="I145">
            <v>8.0104166666666661</v>
          </cell>
          <cell r="J145">
            <v>14.916666666666666</v>
          </cell>
          <cell r="K145">
            <v>11.75</v>
          </cell>
          <cell r="L145">
            <v>10.520833333333334</v>
          </cell>
          <cell r="M145">
            <v>10.916666666666666</v>
          </cell>
          <cell r="N145">
            <v>11.447916666666666</v>
          </cell>
          <cell r="O145">
            <v>11.104166666666666</v>
          </cell>
          <cell r="P145">
            <v>11.40625</v>
          </cell>
          <cell r="Q145">
            <v>11.40625</v>
          </cell>
          <cell r="R145">
            <v>10.459201388888889</v>
          </cell>
        </row>
        <row r="146">
          <cell r="C146">
            <v>11611301</v>
          </cell>
          <cell r="D146" t="str">
            <v>البرقوق  - احمر معطر -محلي</v>
          </cell>
          <cell r="E146" t="str">
            <v>1كغم</v>
          </cell>
          <cell r="F146">
            <v>6.791666666666667</v>
          </cell>
          <cell r="G146">
            <v>6.791666666666667</v>
          </cell>
          <cell r="H146">
            <v>6.791666666666667</v>
          </cell>
          <cell r="I146">
            <v>6.791666666666667</v>
          </cell>
          <cell r="J146">
            <v>11.645833333333334</v>
          </cell>
          <cell r="K146">
            <v>12.135416666666666</v>
          </cell>
          <cell r="L146">
            <v>10.239583333333334</v>
          </cell>
          <cell r="M146">
            <v>10.28125</v>
          </cell>
          <cell r="N146">
            <v>11.322916666666666</v>
          </cell>
          <cell r="O146">
            <v>11.166666666666666</v>
          </cell>
          <cell r="P146">
            <v>11.458333333333334</v>
          </cell>
          <cell r="Q146">
            <v>11.458333333333334</v>
          </cell>
          <cell r="R146">
            <v>9.7395833333333339</v>
          </cell>
        </row>
        <row r="147">
          <cell r="C147">
            <v>11611302</v>
          </cell>
          <cell r="D147" t="str">
            <v>برقوق احمر عادي -اسرائيلي</v>
          </cell>
          <cell r="E147" t="str">
            <v>1كغم</v>
          </cell>
          <cell r="F147">
            <v>11.71875</v>
          </cell>
          <cell r="G147">
            <v>11.71875</v>
          </cell>
          <cell r="H147">
            <v>11.71875</v>
          </cell>
          <cell r="I147">
            <v>11.71875</v>
          </cell>
          <cell r="J147">
            <v>19.864583333333332</v>
          </cell>
          <cell r="K147">
            <v>15.333333333333334</v>
          </cell>
          <cell r="L147">
            <v>12.510416666666666</v>
          </cell>
          <cell r="M147">
            <v>13.333333333333334</v>
          </cell>
          <cell r="N147">
            <v>13.489583333333334</v>
          </cell>
          <cell r="O147">
            <v>13.197916666666666</v>
          </cell>
          <cell r="P147">
            <v>13.3125</v>
          </cell>
          <cell r="Q147">
            <v>13.3125</v>
          </cell>
          <cell r="R147">
            <v>13.435763888888888</v>
          </cell>
        </row>
        <row r="148">
          <cell r="C148">
            <v>11611401</v>
          </cell>
          <cell r="D148" t="str">
            <v>جوافة حبة وسط - محلي</v>
          </cell>
          <cell r="E148" t="str">
            <v>1كغم</v>
          </cell>
          <cell r="F148">
            <v>16.166666666666668</v>
          </cell>
          <cell r="G148">
            <v>16.166666666666668</v>
          </cell>
          <cell r="H148">
            <v>16.166666666666668</v>
          </cell>
          <cell r="I148">
            <v>16.166666666666668</v>
          </cell>
          <cell r="J148">
            <v>16.166666666666668</v>
          </cell>
          <cell r="K148">
            <v>16.166666666666668</v>
          </cell>
          <cell r="L148">
            <v>16.166666666666668</v>
          </cell>
          <cell r="M148">
            <v>16.166666666666668</v>
          </cell>
          <cell r="N148">
            <v>12.354166666666666</v>
          </cell>
          <cell r="O148">
            <v>8.7135416666666661</v>
          </cell>
          <cell r="P148">
            <v>9.7083333333333339</v>
          </cell>
          <cell r="Q148">
            <v>10.729166666666666</v>
          </cell>
          <cell r="R148">
            <v>14.236545138888888</v>
          </cell>
        </row>
        <row r="149">
          <cell r="C149">
            <v>11611402</v>
          </cell>
          <cell r="D149" t="str">
            <v>جوافة حبة وسط - اسرائيلي</v>
          </cell>
          <cell r="E149" t="str">
            <v>1كغم</v>
          </cell>
          <cell r="F149">
            <v>16.520833333333332</v>
          </cell>
          <cell r="G149">
            <v>16.520833333333332</v>
          </cell>
          <cell r="H149">
            <v>16.520833333333332</v>
          </cell>
          <cell r="I149">
            <v>16.520833333333332</v>
          </cell>
          <cell r="J149">
            <v>16.520833333333332</v>
          </cell>
          <cell r="K149">
            <v>16.520833333333332</v>
          </cell>
          <cell r="L149">
            <v>16.520833333333332</v>
          </cell>
          <cell r="M149">
            <v>16.520833333333332</v>
          </cell>
          <cell r="N149">
            <v>12.833333333333334</v>
          </cell>
          <cell r="O149">
            <v>9.0208333333333339</v>
          </cell>
          <cell r="P149">
            <v>10.302083333333334</v>
          </cell>
          <cell r="Q149">
            <v>11.635416666666666</v>
          </cell>
          <cell r="R149">
            <v>14.663194444444445</v>
          </cell>
        </row>
        <row r="150">
          <cell r="C150">
            <v>11611501</v>
          </cell>
          <cell r="D150" t="str">
            <v>تين حماضي - محلي</v>
          </cell>
          <cell r="E150" t="str">
            <v>1كغم</v>
          </cell>
          <cell r="F150">
            <v>12.21875</v>
          </cell>
          <cell r="G150">
            <v>12.21875</v>
          </cell>
          <cell r="H150">
            <v>12.21875</v>
          </cell>
          <cell r="I150">
            <v>12.21875</v>
          </cell>
          <cell r="J150">
            <v>12.21875</v>
          </cell>
          <cell r="K150">
            <v>14.322916666666666</v>
          </cell>
          <cell r="L150">
            <v>20.854166666666668</v>
          </cell>
          <cell r="M150">
            <v>16.9375</v>
          </cell>
          <cell r="N150">
            <v>15.916666666666666</v>
          </cell>
          <cell r="O150">
            <v>15.916666666666666</v>
          </cell>
          <cell r="P150">
            <v>15.916666666666666</v>
          </cell>
          <cell r="Q150">
            <v>15.916666666666666</v>
          </cell>
          <cell r="R150">
            <v>14.73958333333333</v>
          </cell>
        </row>
        <row r="151">
          <cell r="C151">
            <v>11611502</v>
          </cell>
          <cell r="D151" t="str">
            <v>تين اسوادي - محلي</v>
          </cell>
          <cell r="E151" t="str">
            <v>1كغم</v>
          </cell>
          <cell r="F151">
            <v>11.625</v>
          </cell>
          <cell r="G151">
            <v>11.625</v>
          </cell>
          <cell r="H151">
            <v>11.625</v>
          </cell>
          <cell r="I151">
            <v>11.625</v>
          </cell>
          <cell r="J151">
            <v>11.625</v>
          </cell>
          <cell r="K151">
            <v>14.6875</v>
          </cell>
          <cell r="L151">
            <v>20.125</v>
          </cell>
          <cell r="M151">
            <v>15.885416666666666</v>
          </cell>
          <cell r="N151">
            <v>15.5</v>
          </cell>
          <cell r="O151">
            <v>15.5</v>
          </cell>
          <cell r="P151">
            <v>15.5</v>
          </cell>
          <cell r="Q151">
            <v>15.5</v>
          </cell>
          <cell r="R151">
            <v>14.235243055555557</v>
          </cell>
        </row>
        <row r="152">
          <cell r="C152">
            <v>11611601</v>
          </cell>
          <cell r="D152" t="str">
            <v>بلح اصفر-اسرائيل</v>
          </cell>
          <cell r="E152" t="str">
            <v>1كغم</v>
          </cell>
          <cell r="F152">
            <v>9.4895833333333339</v>
          </cell>
          <cell r="G152">
            <v>9.6875</v>
          </cell>
          <cell r="H152">
            <v>9.2083333333333339</v>
          </cell>
          <cell r="I152">
            <v>9.2083333333333339</v>
          </cell>
          <cell r="J152">
            <v>9.2083333333333339</v>
          </cell>
          <cell r="K152">
            <v>9.2083333333333339</v>
          </cell>
          <cell r="L152">
            <v>9.2083333333333339</v>
          </cell>
          <cell r="M152">
            <v>10.625</v>
          </cell>
          <cell r="N152">
            <v>8.6614583333333339</v>
          </cell>
          <cell r="O152">
            <v>9.3333333333333339</v>
          </cell>
          <cell r="P152">
            <v>9.3541666666666661</v>
          </cell>
          <cell r="Q152">
            <v>9.3541666666666661</v>
          </cell>
          <cell r="R152">
            <v>9.3789062500000018</v>
          </cell>
        </row>
        <row r="153">
          <cell r="C153">
            <v>11611602</v>
          </cell>
          <cell r="D153" t="str">
            <v>بلح اسود - رطب - محلي</v>
          </cell>
          <cell r="E153" t="str">
            <v>1كغم</v>
          </cell>
          <cell r="F153">
            <v>8.8125</v>
          </cell>
          <cell r="G153">
            <v>9.0052083333333339</v>
          </cell>
          <cell r="H153">
            <v>9.125</v>
          </cell>
          <cell r="I153">
            <v>9.6458333333333339</v>
          </cell>
          <cell r="J153">
            <v>9.6458333333333339</v>
          </cell>
          <cell r="K153">
            <v>9.6458333333333339</v>
          </cell>
          <cell r="L153">
            <v>9.6458333333333339</v>
          </cell>
          <cell r="M153">
            <v>10.854166666666666</v>
          </cell>
          <cell r="N153">
            <v>11.4375</v>
          </cell>
          <cell r="O153">
            <v>11.21875</v>
          </cell>
          <cell r="P153">
            <v>10.526041666666666</v>
          </cell>
          <cell r="Q153">
            <v>10.416666666666666</v>
          </cell>
          <cell r="R153">
            <v>9.9982638888888911</v>
          </cell>
        </row>
        <row r="154">
          <cell r="C154">
            <v>11611701</v>
          </cell>
          <cell r="D154" t="str">
            <v>كاكا-اسرائيل</v>
          </cell>
          <cell r="E154" t="str">
            <v>1كغم</v>
          </cell>
          <cell r="F154">
            <v>6.223958333333333</v>
          </cell>
          <cell r="G154">
            <v>6.651041666666667</v>
          </cell>
          <cell r="H154">
            <v>7.583333333333333</v>
          </cell>
          <cell r="I154">
            <v>10.921875</v>
          </cell>
          <cell r="J154">
            <v>10.921875</v>
          </cell>
          <cell r="K154">
            <v>10.921875</v>
          </cell>
          <cell r="L154">
            <v>10.921875</v>
          </cell>
          <cell r="M154">
            <v>10.921875</v>
          </cell>
          <cell r="N154">
            <v>11.4375</v>
          </cell>
          <cell r="O154">
            <v>8.3958333333333339</v>
          </cell>
          <cell r="P154">
            <v>6.385416666666667</v>
          </cell>
          <cell r="Q154">
            <v>5.46875</v>
          </cell>
          <cell r="R154">
            <v>8.8962673611111107</v>
          </cell>
        </row>
        <row r="155">
          <cell r="C155">
            <v>11611801</v>
          </cell>
          <cell r="D155" t="str">
            <v>اجاص اصفر  - اسرائيل</v>
          </cell>
          <cell r="E155" t="str">
            <v>1كغم</v>
          </cell>
          <cell r="F155">
            <v>8.6770833333333339</v>
          </cell>
          <cell r="G155">
            <v>8.8958333333333339</v>
          </cell>
          <cell r="H155">
            <v>9.4791666666666661</v>
          </cell>
          <cell r="I155">
            <v>9.5208333333333339</v>
          </cell>
          <cell r="J155">
            <v>10.145833333333334</v>
          </cell>
          <cell r="K155">
            <v>10.4375</v>
          </cell>
          <cell r="L155">
            <v>10.395833333333334</v>
          </cell>
          <cell r="M155">
            <v>9.9791666666666661</v>
          </cell>
          <cell r="N155">
            <v>9.8229166666666661</v>
          </cell>
          <cell r="O155">
            <v>10.041666666666666</v>
          </cell>
          <cell r="P155">
            <v>9.8854166666666661</v>
          </cell>
          <cell r="Q155">
            <v>10.03125</v>
          </cell>
          <cell r="R155">
            <v>9.7760416666666696</v>
          </cell>
        </row>
        <row r="156">
          <cell r="C156">
            <v>11611802</v>
          </cell>
          <cell r="D156" t="str">
            <v>أجاص أخضر - محلي</v>
          </cell>
          <cell r="E156" t="str">
            <v>1كغم</v>
          </cell>
          <cell r="F156">
            <v>7.645833333333333</v>
          </cell>
          <cell r="G156">
            <v>7.583333333333333</v>
          </cell>
          <cell r="H156">
            <v>8.1979166666666661</v>
          </cell>
          <cell r="I156">
            <v>8.0416666666666661</v>
          </cell>
          <cell r="J156">
            <v>8.7291666666666661</v>
          </cell>
          <cell r="K156">
            <v>9.2395833333333339</v>
          </cell>
          <cell r="L156">
            <v>9.3229166666666661</v>
          </cell>
          <cell r="M156">
            <v>9.40625</v>
          </cell>
          <cell r="N156">
            <v>8.8958333333333339</v>
          </cell>
          <cell r="O156">
            <v>9.2083333333333339</v>
          </cell>
          <cell r="P156">
            <v>8.875</v>
          </cell>
          <cell r="Q156">
            <v>9.2395833333333339</v>
          </cell>
          <cell r="R156">
            <v>8.6987847222222197</v>
          </cell>
        </row>
        <row r="157">
          <cell r="C157">
            <v>11611901</v>
          </cell>
          <cell r="D157" t="str">
            <v>مانجا - اسرائيل</v>
          </cell>
          <cell r="E157" t="str">
            <v>1كغم</v>
          </cell>
          <cell r="F157">
            <v>10.625</v>
          </cell>
          <cell r="G157">
            <v>10.625</v>
          </cell>
          <cell r="H157">
            <v>10.625</v>
          </cell>
          <cell r="I157">
            <v>10.625</v>
          </cell>
          <cell r="J157">
            <v>10.625</v>
          </cell>
          <cell r="K157">
            <v>10.625</v>
          </cell>
          <cell r="L157">
            <v>9.7395833333333339</v>
          </cell>
          <cell r="M157">
            <v>6.927083333333333</v>
          </cell>
          <cell r="N157">
            <v>6.171875</v>
          </cell>
          <cell r="O157">
            <v>6.776041666666667</v>
          </cell>
          <cell r="P157">
            <v>7.807291666666667</v>
          </cell>
          <cell r="Q157">
            <v>11.34375</v>
          </cell>
          <cell r="R157">
            <v>9.3763020833333339</v>
          </cell>
        </row>
        <row r="158">
          <cell r="C158">
            <v>11612001</v>
          </cell>
          <cell r="D158" t="str">
            <v>رمان - محلي</v>
          </cell>
          <cell r="E158" t="str">
            <v>1كغم</v>
          </cell>
          <cell r="F158">
            <v>4.729166666666667</v>
          </cell>
          <cell r="G158">
            <v>5.135416666666667</v>
          </cell>
          <cell r="H158">
            <v>5.135416666666667</v>
          </cell>
          <cell r="I158">
            <v>5.135416666666667</v>
          </cell>
          <cell r="J158">
            <v>5.135416666666667</v>
          </cell>
          <cell r="K158">
            <v>5.135416666666667</v>
          </cell>
          <cell r="L158">
            <v>5.135416666666667</v>
          </cell>
          <cell r="M158">
            <v>5.828125</v>
          </cell>
          <cell r="N158">
            <v>4.869791666666667</v>
          </cell>
          <cell r="O158">
            <v>4.411458333333333</v>
          </cell>
          <cell r="P158">
            <v>4.302083333333333</v>
          </cell>
          <cell r="Q158">
            <v>4.401041666666667</v>
          </cell>
          <cell r="R158">
            <v>4.9461805555555562</v>
          </cell>
        </row>
        <row r="159">
          <cell r="C159">
            <v>11612002</v>
          </cell>
          <cell r="D159" t="str">
            <v>رمان - اسرائيلي</v>
          </cell>
          <cell r="E159" t="str">
            <v>1كغم</v>
          </cell>
          <cell r="F159">
            <v>5.40625</v>
          </cell>
          <cell r="G159">
            <v>6.25</v>
          </cell>
          <cell r="H159">
            <v>6.807291666666667</v>
          </cell>
          <cell r="I159">
            <v>6.807291666666667</v>
          </cell>
          <cell r="J159">
            <v>6.807291666666667</v>
          </cell>
          <cell r="K159">
            <v>6.807291666666667</v>
          </cell>
          <cell r="L159">
            <v>6.807291666666667</v>
          </cell>
          <cell r="M159">
            <v>6.635416666666667</v>
          </cell>
          <cell r="N159">
            <v>5.541666666666667</v>
          </cell>
          <cell r="O159">
            <v>4.635416666666667</v>
          </cell>
          <cell r="P159">
            <v>4.447916666666667</v>
          </cell>
          <cell r="Q159">
            <v>4.921875</v>
          </cell>
          <cell r="R159">
            <v>5.9895833333333321</v>
          </cell>
        </row>
        <row r="160">
          <cell r="C160">
            <v>11612101</v>
          </cell>
          <cell r="D160" t="str">
            <v>افوكادو حبة صغيرة خشن - اسود -اسرائيل</v>
          </cell>
          <cell r="E160" t="str">
            <v>1كغم</v>
          </cell>
          <cell r="F160">
            <v>11.822916666666666</v>
          </cell>
          <cell r="G160">
            <v>12.53125</v>
          </cell>
          <cell r="H160">
            <v>12.53125</v>
          </cell>
          <cell r="I160">
            <v>14.114583333333334</v>
          </cell>
          <cell r="J160">
            <v>14.114583333333334</v>
          </cell>
          <cell r="K160">
            <v>14.114583333333334</v>
          </cell>
          <cell r="L160">
            <v>14.114583333333334</v>
          </cell>
          <cell r="M160">
            <v>14.71875</v>
          </cell>
          <cell r="N160">
            <v>16.5</v>
          </cell>
          <cell r="O160">
            <v>12.916666666666666</v>
          </cell>
          <cell r="P160">
            <v>10.40625</v>
          </cell>
          <cell r="Q160">
            <v>9.4010416666666661</v>
          </cell>
          <cell r="R160">
            <v>13.107204861111109</v>
          </cell>
        </row>
        <row r="161">
          <cell r="C161">
            <v>11612102</v>
          </cell>
          <cell r="D161" t="str">
            <v>كيوي - اسرائيل</v>
          </cell>
          <cell r="E161" t="str">
            <v>1كغم</v>
          </cell>
          <cell r="F161">
            <v>11.03125</v>
          </cell>
          <cell r="G161">
            <v>11.010416666666666</v>
          </cell>
          <cell r="H161">
            <v>11.760416666666666</v>
          </cell>
          <cell r="I161">
            <v>12.979166666666666</v>
          </cell>
          <cell r="J161">
            <v>12.979166666666666</v>
          </cell>
          <cell r="K161">
            <v>12.979166666666666</v>
          </cell>
          <cell r="L161">
            <v>12.979166666666666</v>
          </cell>
          <cell r="M161">
            <v>12.979166666666666</v>
          </cell>
          <cell r="N161">
            <v>14.65625</v>
          </cell>
          <cell r="O161">
            <v>13.645833333333334</v>
          </cell>
          <cell r="P161">
            <v>11.9375</v>
          </cell>
          <cell r="Q161">
            <v>11.25</v>
          </cell>
          <cell r="R161">
            <v>12.515625</v>
          </cell>
        </row>
        <row r="162">
          <cell r="C162">
            <v>11612104</v>
          </cell>
          <cell r="D162" t="str">
            <v xml:space="preserve">فراولة </v>
          </cell>
          <cell r="E162" t="str">
            <v>1كغم</v>
          </cell>
          <cell r="F162">
            <v>16.177083333333332</v>
          </cell>
          <cell r="G162">
            <v>13.364583333333334</v>
          </cell>
          <cell r="H162">
            <v>11.489583333333334</v>
          </cell>
          <cell r="I162">
            <v>12.677083333333334</v>
          </cell>
          <cell r="J162">
            <v>12.677083333333334</v>
          </cell>
          <cell r="K162">
            <v>12.677083333333334</v>
          </cell>
          <cell r="L162">
            <v>12.677083333333334</v>
          </cell>
          <cell r="M162">
            <v>12.677083333333334</v>
          </cell>
          <cell r="N162">
            <v>12.677083333333334</v>
          </cell>
          <cell r="O162">
            <v>12.677083333333334</v>
          </cell>
          <cell r="P162">
            <v>22.395833333333332</v>
          </cell>
          <cell r="Q162">
            <v>22.114583333333332</v>
          </cell>
          <cell r="R162">
            <v>14.5234375</v>
          </cell>
        </row>
        <row r="163">
          <cell r="C163">
            <v>11620102</v>
          </cell>
          <cell r="D163" t="str">
            <v>تين مجفف "قطين" - تركي</v>
          </cell>
          <cell r="E163" t="str">
            <v>1كغم</v>
          </cell>
          <cell r="F163">
            <v>30.024999999999999</v>
          </cell>
          <cell r="G163">
            <v>30.274999999999999</v>
          </cell>
          <cell r="H163">
            <v>29.707317073170731</v>
          </cell>
          <cell r="I163">
            <v>29.975609756097562</v>
          </cell>
          <cell r="J163">
            <v>29.512195121951219</v>
          </cell>
          <cell r="K163">
            <v>30.146341463414632</v>
          </cell>
          <cell r="L163">
            <v>30.195121951219512</v>
          </cell>
          <cell r="M163">
            <v>30.243902439024389</v>
          </cell>
          <cell r="N163">
            <v>30.341463414634145</v>
          </cell>
          <cell r="O163">
            <v>31.219512195121951</v>
          </cell>
          <cell r="P163">
            <v>31.902439024390244</v>
          </cell>
          <cell r="Q163">
            <v>31.512195121951219</v>
          </cell>
          <cell r="R163">
            <v>30.421341463414631</v>
          </cell>
        </row>
        <row r="164">
          <cell r="C164">
            <v>11620202</v>
          </cell>
          <cell r="D164" t="str">
            <v>زبيب "عنب مجفف" أشقر حبة قصيرة مدورة</v>
          </cell>
          <cell r="E164" t="str">
            <v>1كغم</v>
          </cell>
          <cell r="F164">
            <v>27.024390243902438</v>
          </cell>
          <cell r="G164">
            <v>26.902439024390244</v>
          </cell>
          <cell r="H164">
            <v>26.714285714285715</v>
          </cell>
          <cell r="I164">
            <v>26.69047619047619</v>
          </cell>
          <cell r="J164">
            <v>26.261904761904763</v>
          </cell>
          <cell r="K164">
            <v>26.261904761904763</v>
          </cell>
          <cell r="L164">
            <v>27.047619047619047</v>
          </cell>
          <cell r="M164">
            <v>26.88095238095238</v>
          </cell>
          <cell r="N164">
            <v>26.904761904761905</v>
          </cell>
          <cell r="O164">
            <v>27.047619047619047</v>
          </cell>
          <cell r="P164">
            <v>26.761904761904763</v>
          </cell>
          <cell r="Q164">
            <v>26.904761904761905</v>
          </cell>
          <cell r="R164">
            <v>26.78358497870693</v>
          </cell>
        </row>
        <row r="165">
          <cell r="C165">
            <v>11620301</v>
          </cell>
          <cell r="D165" t="str">
            <v>تمر-اسرائيل</v>
          </cell>
          <cell r="E165" t="str">
            <v>باكيت/1كغم</v>
          </cell>
          <cell r="F165">
            <v>23.933333333333334</v>
          </cell>
          <cell r="G165">
            <v>23.933333333333334</v>
          </cell>
          <cell r="H165">
            <v>24.4</v>
          </cell>
          <cell r="I165">
            <v>24.266666666666666</v>
          </cell>
          <cell r="J165">
            <v>23.8</v>
          </cell>
          <cell r="K165">
            <v>24.133333333333333</v>
          </cell>
          <cell r="L165">
            <v>23.6</v>
          </cell>
          <cell r="M165">
            <v>23.333333333333332</v>
          </cell>
          <cell r="N165">
            <v>23.333333333333332</v>
          </cell>
          <cell r="O165">
            <v>23.466666666666665</v>
          </cell>
          <cell r="P165">
            <v>23.2</v>
          </cell>
          <cell r="Q165">
            <v>23.666666666666668</v>
          </cell>
          <cell r="R165">
            <v>23.75555555555556</v>
          </cell>
        </row>
        <row r="166">
          <cell r="C166">
            <v>11620302</v>
          </cell>
          <cell r="D166" t="str">
            <v>تمر  مجهول حبة طويلة صنف أ - محلي "الرحمن، الطيبات"</v>
          </cell>
          <cell r="E166" t="str">
            <v>1كغم</v>
          </cell>
          <cell r="F166">
            <v>23.352941176470587</v>
          </cell>
          <cell r="G166">
            <v>23.117647058823529</v>
          </cell>
          <cell r="H166">
            <v>23.457142857142856</v>
          </cell>
          <cell r="I166">
            <v>23.8</v>
          </cell>
          <cell r="J166">
            <v>23.37142857142857</v>
          </cell>
          <cell r="K166">
            <v>23.171428571428571</v>
          </cell>
          <cell r="L166">
            <v>23.057142857142857</v>
          </cell>
          <cell r="M166">
            <v>23.314285714285713</v>
          </cell>
          <cell r="N166">
            <v>23.457142857142856</v>
          </cell>
          <cell r="O166">
            <v>23.62857142857143</v>
          </cell>
          <cell r="P166">
            <v>23.228571428571428</v>
          </cell>
          <cell r="Q166">
            <v>22.657142857142858</v>
          </cell>
          <cell r="R166">
            <v>23.301120448179272</v>
          </cell>
        </row>
        <row r="167">
          <cell r="C167">
            <v>11620401</v>
          </cell>
          <cell r="D167" t="str">
            <v>مشمش مجفف</v>
          </cell>
          <cell r="E167" t="str">
            <v>اوقية 250 غم</v>
          </cell>
          <cell r="F167">
            <v>7.4482758620689653</v>
          </cell>
          <cell r="G167">
            <v>7.3448275862068968</v>
          </cell>
          <cell r="H167">
            <v>7.2833333333333332</v>
          </cell>
          <cell r="I167">
            <v>7.3</v>
          </cell>
          <cell r="J167">
            <v>7.4</v>
          </cell>
          <cell r="K167">
            <v>7.5333333333333332</v>
          </cell>
          <cell r="L167">
            <v>7.5</v>
          </cell>
          <cell r="M167">
            <v>7.5666666666666664</v>
          </cell>
          <cell r="N167">
            <v>7.5</v>
          </cell>
          <cell r="O167">
            <v>7.5333333333333332</v>
          </cell>
          <cell r="P167">
            <v>7.833333333333333</v>
          </cell>
          <cell r="Q167">
            <v>8.0333333333333332</v>
          </cell>
          <cell r="R167">
            <v>7.5230363984674327</v>
          </cell>
        </row>
        <row r="168">
          <cell r="C168">
            <v>11630101</v>
          </cell>
          <cell r="D168" t="str">
            <v>فستق حلبي بقشرة محمص</v>
          </cell>
          <cell r="E168" t="str">
            <v>1كغم</v>
          </cell>
          <cell r="F168">
            <v>60.766666666666666</v>
          </cell>
          <cell r="G168">
            <v>61.266666666666666</v>
          </cell>
          <cell r="H168">
            <v>61.460317460317462</v>
          </cell>
          <cell r="I168">
            <v>61.555555555555557</v>
          </cell>
          <cell r="J168">
            <v>61.682539682539684</v>
          </cell>
          <cell r="K168">
            <v>61.666666666666664</v>
          </cell>
          <cell r="L168">
            <v>61.587301587301589</v>
          </cell>
          <cell r="M168">
            <v>61.285714285714285</v>
          </cell>
          <cell r="N168">
            <v>61.222222222222221</v>
          </cell>
          <cell r="O168">
            <v>61.095238095238095</v>
          </cell>
          <cell r="P168">
            <v>60.603174603174601</v>
          </cell>
          <cell r="Q168">
            <v>60.634920634920633</v>
          </cell>
          <cell r="R168">
            <v>61.235582010582</v>
          </cell>
        </row>
        <row r="169">
          <cell r="C169">
            <v>11630201</v>
          </cell>
          <cell r="D169" t="str">
            <v>فستق سوداني مقشر محمص</v>
          </cell>
          <cell r="E169" t="str">
            <v>1كغم</v>
          </cell>
          <cell r="F169">
            <v>28.34375</v>
          </cell>
          <cell r="G169">
            <v>28.203125</v>
          </cell>
          <cell r="H169">
            <v>28.432835820895523</v>
          </cell>
          <cell r="I169">
            <v>28.835820895522389</v>
          </cell>
          <cell r="J169">
            <v>28.701492537313431</v>
          </cell>
          <cell r="K169">
            <v>29.28358208955224</v>
          </cell>
          <cell r="L169">
            <v>29.104477611940297</v>
          </cell>
          <cell r="M169">
            <v>29.343283582089551</v>
          </cell>
          <cell r="N169">
            <v>28.985074626865671</v>
          </cell>
          <cell r="O169">
            <v>29.865671641791046</v>
          </cell>
          <cell r="P169">
            <v>29.492537313432837</v>
          </cell>
          <cell r="Q169">
            <v>29.388059701492537</v>
          </cell>
          <cell r="R169">
            <v>28.998309235074625</v>
          </cell>
        </row>
        <row r="170">
          <cell r="C170">
            <v>11630403</v>
          </cell>
          <cell r="D170" t="str">
            <v>جوز مقشر</v>
          </cell>
          <cell r="E170" t="str">
            <v>اوقية 250 غم</v>
          </cell>
          <cell r="F170">
            <v>10.130434782608695</v>
          </cell>
          <cell r="G170">
            <v>10.014492753623188</v>
          </cell>
          <cell r="H170">
            <v>10.095890410958905</v>
          </cell>
          <cell r="I170">
            <v>9.7671232876712324</v>
          </cell>
          <cell r="J170">
            <v>9.7671232876712324</v>
          </cell>
          <cell r="K170">
            <v>9.794520547945206</v>
          </cell>
          <cell r="L170">
            <v>9.8356164383561637</v>
          </cell>
          <cell r="M170">
            <v>9.9452054794520546</v>
          </cell>
          <cell r="N170">
            <v>10.006849315068493</v>
          </cell>
          <cell r="O170">
            <v>10.102739726027398</v>
          </cell>
          <cell r="P170">
            <v>10.232876712328768</v>
          </cell>
          <cell r="Q170">
            <v>10.191780821917808</v>
          </cell>
          <cell r="R170">
            <v>9.9903877969690953</v>
          </cell>
        </row>
        <row r="171">
          <cell r="C171">
            <v>11630501</v>
          </cell>
          <cell r="D171" t="str">
            <v>لوز مقشر مالح محمص -محلي</v>
          </cell>
          <cell r="E171" t="str">
            <v>1كغم</v>
          </cell>
          <cell r="F171">
            <v>59.864406779661017</v>
          </cell>
          <cell r="G171">
            <v>59.915254237288138</v>
          </cell>
          <cell r="H171">
            <v>60.603174603174601</v>
          </cell>
          <cell r="I171">
            <v>61.19047619047619</v>
          </cell>
          <cell r="J171">
            <v>60.365079365079367</v>
          </cell>
          <cell r="K171">
            <v>60.412698412698411</v>
          </cell>
          <cell r="L171">
            <v>60.523809523809526</v>
          </cell>
          <cell r="M171">
            <v>60.111111111111114</v>
          </cell>
          <cell r="N171">
            <v>60.460317460317462</v>
          </cell>
          <cell r="O171">
            <v>60.666666666666664</v>
          </cell>
          <cell r="P171">
            <v>60.682539682539684</v>
          </cell>
          <cell r="Q171">
            <v>60.873015873015873</v>
          </cell>
          <cell r="R171">
            <v>60.472379158819827</v>
          </cell>
        </row>
        <row r="172">
          <cell r="C172">
            <v>11630502</v>
          </cell>
          <cell r="D172" t="str">
            <v>لوز مقشر مفرم انصاص غير محمص</v>
          </cell>
          <cell r="E172" t="str">
            <v>اوقية 250 غم</v>
          </cell>
          <cell r="F172">
            <v>11.226190476190476</v>
          </cell>
          <cell r="G172">
            <v>11.642857142857142</v>
          </cell>
          <cell r="H172">
            <v>11.886363636363637</v>
          </cell>
          <cell r="I172">
            <v>12.034090909090908</v>
          </cell>
          <cell r="J172">
            <v>11.897727272727273</v>
          </cell>
          <cell r="K172">
            <v>11.761363636363637</v>
          </cell>
          <cell r="L172">
            <v>11.761363636363637</v>
          </cell>
          <cell r="M172">
            <v>11.829545454545455</v>
          </cell>
          <cell r="N172">
            <v>12.181818181818182</v>
          </cell>
          <cell r="O172">
            <v>12.295454545454545</v>
          </cell>
          <cell r="P172">
            <v>12.636363636363637</v>
          </cell>
          <cell r="Q172">
            <v>12.477272727272727</v>
          </cell>
          <cell r="R172">
            <v>11.969200937950937</v>
          </cell>
        </row>
        <row r="173">
          <cell r="C173">
            <v>11630601</v>
          </cell>
          <cell r="D173" t="str">
            <v>بزر بطيخ محمص - محلي</v>
          </cell>
          <cell r="E173" t="str">
            <v>1كغم</v>
          </cell>
          <cell r="F173">
            <v>38.138461538461542</v>
          </cell>
          <cell r="G173">
            <v>38.04615384615385</v>
          </cell>
          <cell r="H173">
            <v>38.205882352941174</v>
          </cell>
          <cell r="I173">
            <v>38.220588235294116</v>
          </cell>
          <cell r="J173">
            <v>38.161764705882355</v>
          </cell>
          <cell r="K173">
            <v>38.235294117647058</v>
          </cell>
          <cell r="L173">
            <v>37.985294117647058</v>
          </cell>
          <cell r="M173">
            <v>38.25</v>
          </cell>
          <cell r="N173">
            <v>38.264705882352942</v>
          </cell>
          <cell r="O173">
            <v>38.279411764705884</v>
          </cell>
          <cell r="P173">
            <v>38.470588235294116</v>
          </cell>
          <cell r="Q173">
            <v>38.308823529411768</v>
          </cell>
          <cell r="R173">
            <v>38.213914027149322</v>
          </cell>
        </row>
        <row r="174">
          <cell r="C174">
            <v>11630603</v>
          </cell>
          <cell r="D174" t="str">
            <v>بزر عين شمس محمص صنف ممتاز  - محلي</v>
          </cell>
          <cell r="E174" t="str">
            <v>1كغم</v>
          </cell>
          <cell r="F174">
            <v>16.21311475409836</v>
          </cell>
          <cell r="G174">
            <v>15.836065573770492</v>
          </cell>
          <cell r="H174">
            <v>16.234375</v>
          </cell>
          <cell r="I174">
            <v>16.421875</v>
          </cell>
          <cell r="J174">
            <v>16.75</v>
          </cell>
          <cell r="K174">
            <v>16.578125</v>
          </cell>
          <cell r="L174">
            <v>16.5</v>
          </cell>
          <cell r="M174">
            <v>16.78125</v>
          </cell>
          <cell r="N174">
            <v>16.671875</v>
          </cell>
          <cell r="O174">
            <v>16.421875</v>
          </cell>
          <cell r="P174">
            <v>16.53125</v>
          </cell>
          <cell r="Q174">
            <v>16.6875</v>
          </cell>
          <cell r="R174">
            <v>16.468942110655735</v>
          </cell>
        </row>
        <row r="175">
          <cell r="C175">
            <v>11630701</v>
          </cell>
          <cell r="D175" t="str">
            <v>بندق مقشر محمص</v>
          </cell>
          <cell r="E175" t="str">
            <v>1 كغم</v>
          </cell>
          <cell r="F175">
            <v>58.377358490566039</v>
          </cell>
          <cell r="G175">
            <v>58.716981132075475</v>
          </cell>
          <cell r="H175">
            <v>58.464285714285715</v>
          </cell>
          <cell r="I175">
            <v>58.946428571428569</v>
          </cell>
          <cell r="J175">
            <v>58.607142857142854</v>
          </cell>
          <cell r="K175">
            <v>58.285714285714285</v>
          </cell>
          <cell r="L175">
            <v>59.160714285714285</v>
          </cell>
          <cell r="M175">
            <v>58.678571428571431</v>
          </cell>
          <cell r="N175">
            <v>58.982142857142854</v>
          </cell>
          <cell r="O175">
            <v>59</v>
          </cell>
          <cell r="P175">
            <v>59.392857142857146</v>
          </cell>
          <cell r="Q175">
            <v>59</v>
          </cell>
          <cell r="R175">
            <v>58.80101639712489</v>
          </cell>
        </row>
        <row r="176">
          <cell r="C176">
            <v>11630801</v>
          </cell>
          <cell r="D176" t="str">
            <v>مكسرات مشكلة - اكسترا</v>
          </cell>
          <cell r="E176" t="str">
            <v>1كغم</v>
          </cell>
          <cell r="F176">
            <v>55.873015873015873</v>
          </cell>
          <cell r="G176">
            <v>56.222222222222221</v>
          </cell>
          <cell r="H176">
            <v>56.833333333333336</v>
          </cell>
          <cell r="I176">
            <v>56.878787878787875</v>
          </cell>
          <cell r="J176">
            <v>57.045454545454547</v>
          </cell>
          <cell r="K176">
            <v>56.196969696969695</v>
          </cell>
          <cell r="L176">
            <v>56.560606060606062</v>
          </cell>
          <cell r="M176">
            <v>56.439393939393938</v>
          </cell>
          <cell r="N176">
            <v>56.424242424242422</v>
          </cell>
          <cell r="O176">
            <v>56.651515151515149</v>
          </cell>
          <cell r="P176">
            <v>56.833333333333336</v>
          </cell>
          <cell r="Q176">
            <v>56.621212121212125</v>
          </cell>
          <cell r="R176">
            <v>56.548340548340555</v>
          </cell>
        </row>
        <row r="177">
          <cell r="C177">
            <v>11630901</v>
          </cell>
          <cell r="D177" t="str">
            <v>قضامة صفراء مملحة</v>
          </cell>
          <cell r="E177" t="str">
            <v>1كغم</v>
          </cell>
          <cell r="F177">
            <v>27.140350877192983</v>
          </cell>
          <cell r="G177">
            <v>27.17543859649123</v>
          </cell>
          <cell r="H177">
            <v>27.316666666666666</v>
          </cell>
          <cell r="I177">
            <v>27.233333333333334</v>
          </cell>
          <cell r="J177">
            <v>27.216666666666665</v>
          </cell>
          <cell r="K177">
            <v>27.433333333333334</v>
          </cell>
          <cell r="L177">
            <v>27.416666666666668</v>
          </cell>
          <cell r="M177">
            <v>27.533333333333335</v>
          </cell>
          <cell r="N177">
            <v>27.583333333333332</v>
          </cell>
          <cell r="O177">
            <v>27.633333333333333</v>
          </cell>
          <cell r="P177">
            <v>27.416666666666668</v>
          </cell>
          <cell r="Q177">
            <v>27.583333333333332</v>
          </cell>
          <cell r="R177">
            <v>27.390204678362576</v>
          </cell>
        </row>
        <row r="178">
          <cell r="C178">
            <v>11630903</v>
          </cell>
          <cell r="D178" t="str">
            <v>كاشو محمص</v>
          </cell>
          <cell r="E178" t="str">
            <v>1 كغم</v>
          </cell>
          <cell r="F178">
            <v>61.707317073170735</v>
          </cell>
          <cell r="G178">
            <v>62</v>
          </cell>
          <cell r="H178">
            <v>61.81818181818182</v>
          </cell>
          <cell r="I178">
            <v>62</v>
          </cell>
          <cell r="J178">
            <v>62.590909090909093</v>
          </cell>
          <cell r="K178">
            <v>61.477272727272727</v>
          </cell>
          <cell r="L178">
            <v>61.5</v>
          </cell>
          <cell r="M178">
            <v>61.772727272727273</v>
          </cell>
          <cell r="N178">
            <v>62.340909090909093</v>
          </cell>
          <cell r="O178">
            <v>61.977272727272727</v>
          </cell>
          <cell r="P178">
            <v>62.522727272727273</v>
          </cell>
          <cell r="Q178">
            <v>61.636363636363633</v>
          </cell>
          <cell r="R178">
            <v>61.945306725794531</v>
          </cell>
        </row>
        <row r="179">
          <cell r="C179">
            <v>11640101</v>
          </cell>
          <cell r="D179" t="str">
            <v>اناناس شرائح معلبة -امريكان - تايلاند</v>
          </cell>
          <cell r="E179" t="str">
            <v>علبة /490 غم</v>
          </cell>
          <cell r="F179">
            <v>7.1884057971014492</v>
          </cell>
          <cell r="G179">
            <v>7.3188405797101446</v>
          </cell>
          <cell r="H179">
            <v>7.2898550724637685</v>
          </cell>
          <cell r="I179">
            <v>7.4202898550724639</v>
          </cell>
          <cell r="J179">
            <v>7.333333333333333</v>
          </cell>
          <cell r="K179">
            <v>7.4637681159420293</v>
          </cell>
          <cell r="L179">
            <v>7.4710144927536231</v>
          </cell>
          <cell r="M179">
            <v>7.5579710144927539</v>
          </cell>
          <cell r="N179">
            <v>7.7173913043478262</v>
          </cell>
          <cell r="O179">
            <v>7.7971014492753623</v>
          </cell>
          <cell r="P179">
            <v>7.833333333333333</v>
          </cell>
          <cell r="Q179">
            <v>7.7898550724637685</v>
          </cell>
          <cell r="R179">
            <v>7.5150966183574885</v>
          </cell>
        </row>
        <row r="180">
          <cell r="C180">
            <v>11710101</v>
          </cell>
          <cell r="D180" t="str">
            <v>بندوره  عناقيد حب كبير - محلي</v>
          </cell>
          <cell r="E180" t="str">
            <v>1كغم</v>
          </cell>
          <cell r="F180">
            <v>3.9526315789473685</v>
          </cell>
          <cell r="G180">
            <v>3.5157894736842104</v>
          </cell>
          <cell r="H180">
            <v>3.3105263157894735</v>
          </cell>
          <cell r="I180">
            <v>3.3421052631578947</v>
          </cell>
          <cell r="J180">
            <v>3.9368421052631577</v>
          </cell>
          <cell r="K180">
            <v>5.1315789473684212</v>
          </cell>
          <cell r="L180">
            <v>4.5894736842105264</v>
          </cell>
          <cell r="M180">
            <v>5.9315789473684211</v>
          </cell>
          <cell r="N180">
            <v>7.6526315789473687</v>
          </cell>
          <cell r="O180">
            <v>6.3368421052631581</v>
          </cell>
          <cell r="P180">
            <v>4.2368421052631575</v>
          </cell>
          <cell r="Q180">
            <v>4.4210526315789478</v>
          </cell>
          <cell r="R180">
            <v>4.6964912280701752</v>
          </cell>
        </row>
        <row r="181">
          <cell r="C181">
            <v>11710102</v>
          </cell>
          <cell r="D181" t="str">
            <v>بندورة حماموت-محلي</v>
          </cell>
          <cell r="E181" t="str">
            <v>1كغم</v>
          </cell>
          <cell r="F181">
            <v>2.8631578947368421</v>
          </cell>
          <cell r="G181">
            <v>2.5789473684210527</v>
          </cell>
          <cell r="H181">
            <v>2.405263157894737</v>
          </cell>
          <cell r="I181">
            <v>2.5368421052631578</v>
          </cell>
          <cell r="J181">
            <v>3.0421052631578949</v>
          </cell>
          <cell r="K181">
            <v>4.1105263157894738</v>
          </cell>
          <cell r="L181">
            <v>3.6526315789473682</v>
          </cell>
          <cell r="M181">
            <v>4.6947368421052635</v>
          </cell>
          <cell r="N181">
            <v>6.1526315789473687</v>
          </cell>
          <cell r="O181">
            <v>4.8368421052631581</v>
          </cell>
          <cell r="P181">
            <v>3.263157894736842</v>
          </cell>
          <cell r="Q181">
            <v>3.4263157894736844</v>
          </cell>
          <cell r="R181">
            <v>3.6302631578947371</v>
          </cell>
        </row>
        <row r="182">
          <cell r="C182">
            <v>11710201</v>
          </cell>
          <cell r="D182" t="str">
            <v>كوسا للمحاشي صغير الحجم - محلي</v>
          </cell>
          <cell r="E182" t="str">
            <v>1كغم</v>
          </cell>
          <cell r="F182">
            <v>4.7526315789473683</v>
          </cell>
          <cell r="G182">
            <v>4.9157894736842103</v>
          </cell>
          <cell r="H182">
            <v>5.2210526315789476</v>
          </cell>
          <cell r="I182">
            <v>5.9736842105263159</v>
          </cell>
          <cell r="J182">
            <v>5.1263157894736846</v>
          </cell>
          <cell r="K182">
            <v>5.5368421052631582</v>
          </cell>
          <cell r="L182">
            <v>6.3578947368421055</v>
          </cell>
          <cell r="M182">
            <v>7.6</v>
          </cell>
          <cell r="N182">
            <v>8.0105263157894733</v>
          </cell>
          <cell r="O182">
            <v>7.2526315789473683</v>
          </cell>
          <cell r="P182">
            <v>6.8842105263157896</v>
          </cell>
          <cell r="Q182">
            <v>6.9578947368421051</v>
          </cell>
          <cell r="R182">
            <v>6.215789473684211</v>
          </cell>
        </row>
        <row r="183">
          <cell r="C183">
            <v>11710301</v>
          </cell>
          <cell r="D183" t="str">
            <v>باذنجان عجمي كبير الحجم - محلي</v>
          </cell>
          <cell r="E183" t="str">
            <v>1كغم</v>
          </cell>
          <cell r="F183">
            <v>2.9</v>
          </cell>
          <cell r="G183">
            <v>3.3</v>
          </cell>
          <cell r="H183">
            <v>3.5315789473684212</v>
          </cell>
          <cell r="I183">
            <v>3.8</v>
          </cell>
          <cell r="J183">
            <v>3.6789473684210527</v>
          </cell>
          <cell r="K183">
            <v>3.7578947368421054</v>
          </cell>
          <cell r="L183">
            <v>3.5421052631578949</v>
          </cell>
          <cell r="M183">
            <v>3.857894736842105</v>
          </cell>
          <cell r="N183">
            <v>3.6789473684210527</v>
          </cell>
          <cell r="O183">
            <v>3.5894736842105264</v>
          </cell>
          <cell r="P183">
            <v>3.5631578947368423</v>
          </cell>
          <cell r="Q183">
            <v>3.6315789473684212</v>
          </cell>
          <cell r="R183">
            <v>3.5692982456140343</v>
          </cell>
        </row>
        <row r="184">
          <cell r="C184">
            <v>11710302</v>
          </cell>
          <cell r="D184" t="str">
            <v>باذنجان اسود صغير الحجم للمحاشي - محلي</v>
          </cell>
          <cell r="E184" t="str">
            <v>1كغم</v>
          </cell>
          <cell r="F184">
            <v>3.6875</v>
          </cell>
          <cell r="G184">
            <v>4.135416666666667</v>
          </cell>
          <cell r="H184">
            <v>4.427083333333333</v>
          </cell>
          <cell r="I184">
            <v>4.807291666666667</v>
          </cell>
          <cell r="J184">
            <v>4.510416666666667</v>
          </cell>
          <cell r="K184">
            <v>5.197916666666667</v>
          </cell>
          <cell r="L184">
            <v>4.989583333333333</v>
          </cell>
          <cell r="M184">
            <v>5.010416666666667</v>
          </cell>
          <cell r="N184">
            <v>4.911458333333333</v>
          </cell>
          <cell r="O184">
            <v>4.9375</v>
          </cell>
          <cell r="P184">
            <v>4.770833333333333</v>
          </cell>
          <cell r="Q184">
            <v>4.65625</v>
          </cell>
          <cell r="R184">
            <v>4.6701388888888893</v>
          </cell>
        </row>
        <row r="185">
          <cell r="C185">
            <v>11710401</v>
          </cell>
          <cell r="D185" t="str">
            <v>بامية خضراء بلدية - محلي</v>
          </cell>
          <cell r="E185" t="str">
            <v>1كغم</v>
          </cell>
          <cell r="F185">
            <v>18.336842105263159</v>
          </cell>
          <cell r="G185">
            <v>18.336842105263159</v>
          </cell>
          <cell r="H185">
            <v>21.91578947368421</v>
          </cell>
          <cell r="I185">
            <v>26.873684210526317</v>
          </cell>
          <cell r="J185">
            <v>22.431578947368422</v>
          </cell>
          <cell r="K185">
            <v>17.642105263157895</v>
          </cell>
          <cell r="L185">
            <v>16.600000000000001</v>
          </cell>
          <cell r="M185">
            <v>18.073684210526316</v>
          </cell>
          <cell r="N185">
            <v>20.126315789473683</v>
          </cell>
          <cell r="O185">
            <v>21.568421052631578</v>
          </cell>
          <cell r="P185">
            <v>21.568421052631578</v>
          </cell>
          <cell r="Q185">
            <v>21.568421052631578</v>
          </cell>
          <cell r="R185">
            <v>20.420175438596491</v>
          </cell>
        </row>
        <row r="186">
          <cell r="C186">
            <v>11710501</v>
          </cell>
          <cell r="D186" t="str">
            <v>فاصولياء خضراء عريضة - محلي</v>
          </cell>
          <cell r="E186" t="str">
            <v>1كغم</v>
          </cell>
          <cell r="F186">
            <v>13.557894736842105</v>
          </cell>
          <cell r="G186">
            <v>13.557894736842105</v>
          </cell>
          <cell r="H186">
            <v>10.863157894736842</v>
          </cell>
          <cell r="I186">
            <v>10.852631578947369</v>
          </cell>
          <cell r="J186">
            <v>10.305263157894737</v>
          </cell>
          <cell r="K186">
            <v>8.0105263157894733</v>
          </cell>
          <cell r="L186">
            <v>8.905263157894737</v>
          </cell>
          <cell r="M186">
            <v>11.510526315789473</v>
          </cell>
          <cell r="N186">
            <v>13.294736842105262</v>
          </cell>
          <cell r="O186">
            <v>11.336842105263157</v>
          </cell>
          <cell r="P186">
            <v>11.336842105263157</v>
          </cell>
          <cell r="Q186">
            <v>11.336842105263157</v>
          </cell>
          <cell r="R186">
            <v>11.2390350877193</v>
          </cell>
        </row>
        <row r="187">
          <cell r="C187">
            <v>11710601</v>
          </cell>
          <cell r="D187" t="str">
            <v>ملوخية خضراء - مفرطة - محلي</v>
          </cell>
          <cell r="E187" t="str">
            <v>1كغم</v>
          </cell>
          <cell r="F187">
            <v>20.821052631578947</v>
          </cell>
          <cell r="G187">
            <v>20.821052631578947</v>
          </cell>
          <cell r="H187">
            <v>32.905263157894737</v>
          </cell>
          <cell r="I187">
            <v>35.852631578947367</v>
          </cell>
          <cell r="J187">
            <v>27.13684210526316</v>
          </cell>
          <cell r="K187">
            <v>19.736842105263158</v>
          </cell>
          <cell r="L187">
            <v>20.557894736842105</v>
          </cell>
          <cell r="M187">
            <v>19.410526315789475</v>
          </cell>
          <cell r="N187">
            <v>19.631578947368421</v>
          </cell>
          <cell r="O187">
            <v>24.663157894736841</v>
          </cell>
          <cell r="P187">
            <v>24.663157894736841</v>
          </cell>
          <cell r="Q187">
            <v>24.663157894736841</v>
          </cell>
          <cell r="R187">
            <v>24.238596491228069</v>
          </cell>
        </row>
        <row r="188">
          <cell r="C188">
            <v>11710701</v>
          </cell>
          <cell r="D188" t="str">
            <v>لوبياء خضراء - محلي</v>
          </cell>
          <cell r="E188" t="str">
            <v>1كغم</v>
          </cell>
          <cell r="F188">
            <v>9.4631578947368418</v>
          </cell>
          <cell r="G188">
            <v>9.4631578947368418</v>
          </cell>
          <cell r="H188">
            <v>10.389473684210527</v>
          </cell>
          <cell r="I188">
            <v>11.189473684210526</v>
          </cell>
          <cell r="J188">
            <v>13.294736842105262</v>
          </cell>
          <cell r="K188">
            <v>13.136842105263158</v>
          </cell>
          <cell r="L188">
            <v>11.247368421052631</v>
          </cell>
          <cell r="M188">
            <v>11.852631578947369</v>
          </cell>
          <cell r="N188">
            <v>11.421052631578947</v>
          </cell>
          <cell r="O188">
            <v>9.6526315789473678</v>
          </cell>
          <cell r="P188">
            <v>9.6526315789473678</v>
          </cell>
          <cell r="Q188">
            <v>9.6526315789473678</v>
          </cell>
          <cell r="R188">
            <v>10.867982456140348</v>
          </cell>
        </row>
        <row r="189">
          <cell r="C189">
            <v>11710801</v>
          </cell>
          <cell r="D189" t="str">
            <v>بازيلاء خضراء - محلي</v>
          </cell>
          <cell r="E189" t="str">
            <v>1كغم</v>
          </cell>
          <cell r="F189">
            <v>17.528089887640448</v>
          </cell>
          <cell r="G189">
            <v>14.47191011235955</v>
          </cell>
          <cell r="H189">
            <v>12.393258426966293</v>
          </cell>
          <cell r="I189">
            <v>11.764044943820224</v>
          </cell>
          <cell r="J189">
            <v>12.595505617977528</v>
          </cell>
          <cell r="K189">
            <v>12.606741573033707</v>
          </cell>
          <cell r="L189">
            <v>12.606741573033707</v>
          </cell>
          <cell r="M189">
            <v>12.606741573033707</v>
          </cell>
          <cell r="N189">
            <v>12.606741573033707</v>
          </cell>
          <cell r="O189">
            <v>12.606741573033707</v>
          </cell>
          <cell r="P189">
            <v>14.325842696629213</v>
          </cell>
          <cell r="Q189">
            <v>18.910112359550563</v>
          </cell>
          <cell r="R189">
            <v>13.75187265917603</v>
          </cell>
        </row>
        <row r="190">
          <cell r="C190">
            <v>11710901</v>
          </cell>
          <cell r="D190" t="str">
            <v>فول بلدي أخضر قرن صغير - محلي</v>
          </cell>
          <cell r="E190" t="str">
            <v>1كغم</v>
          </cell>
          <cell r="F190">
            <v>13.463157894736842</v>
          </cell>
          <cell r="G190">
            <v>12.536842105263158</v>
          </cell>
          <cell r="H190">
            <v>9.7684210526315791</v>
          </cell>
          <cell r="I190">
            <v>6.9736842105263159</v>
          </cell>
          <cell r="J190">
            <v>7.3473684210526313</v>
          </cell>
          <cell r="K190">
            <v>7.3368421052631581</v>
          </cell>
          <cell r="L190">
            <v>7.3368421052631581</v>
          </cell>
          <cell r="M190">
            <v>7.3368421052631581</v>
          </cell>
          <cell r="N190">
            <v>7.3368421052631581</v>
          </cell>
          <cell r="O190">
            <v>7.3368421052631581</v>
          </cell>
          <cell r="P190">
            <v>7.3368421052631581</v>
          </cell>
          <cell r="Q190">
            <v>16.368421052631579</v>
          </cell>
          <cell r="R190">
            <v>9.2065789473684205</v>
          </cell>
        </row>
        <row r="191">
          <cell r="C191">
            <v>11711001</v>
          </cell>
          <cell r="D191" t="str">
            <v>فلفل اخضر حار -محلي</v>
          </cell>
          <cell r="E191" t="str">
            <v>1كغم</v>
          </cell>
          <cell r="F191">
            <v>5.3421052631578947</v>
          </cell>
          <cell r="G191">
            <v>5.6736842105263161</v>
          </cell>
          <cell r="H191">
            <v>5.9578947368421051</v>
          </cell>
          <cell r="I191">
            <v>6.7894736842105265</v>
          </cell>
          <cell r="J191">
            <v>6.4526315789473685</v>
          </cell>
          <cell r="K191">
            <v>6.3263157894736839</v>
          </cell>
          <cell r="L191">
            <v>6.0842105263157897</v>
          </cell>
          <cell r="M191">
            <v>6.1526315789473687</v>
          </cell>
          <cell r="N191">
            <v>6.4947368421052634</v>
          </cell>
          <cell r="O191">
            <v>6.3789473684210529</v>
          </cell>
          <cell r="P191">
            <v>5.7894736842105265</v>
          </cell>
          <cell r="Q191">
            <v>5.5315789473684207</v>
          </cell>
          <cell r="R191">
            <v>6.0811403508771917</v>
          </cell>
        </row>
        <row r="192">
          <cell r="C192">
            <v>11711002</v>
          </cell>
          <cell r="D192" t="str">
            <v>فليفلة خضراء حلوة- محلي</v>
          </cell>
          <cell r="E192" t="str">
            <v>1كغم</v>
          </cell>
          <cell r="F192">
            <v>4.8526315789473689</v>
          </cell>
          <cell r="G192">
            <v>5.2842105263157899</v>
          </cell>
          <cell r="H192">
            <v>5.9263157894736844</v>
          </cell>
          <cell r="I192">
            <v>5.9789473684210526</v>
          </cell>
          <cell r="J192">
            <v>5.6526315789473687</v>
          </cell>
          <cell r="K192">
            <v>5.2736842105263158</v>
          </cell>
          <cell r="L192">
            <v>5.0526315789473681</v>
          </cell>
          <cell r="M192">
            <v>5.3</v>
          </cell>
          <cell r="N192">
            <v>5.7052631578947368</v>
          </cell>
          <cell r="O192">
            <v>5.4210526315789478</v>
          </cell>
          <cell r="P192">
            <v>5.1105263157894738</v>
          </cell>
          <cell r="Q192">
            <v>4.9157894736842103</v>
          </cell>
          <cell r="R192">
            <v>5.3728070175438596</v>
          </cell>
        </row>
        <row r="193">
          <cell r="C193">
            <v>11711003</v>
          </cell>
          <cell r="D193" t="str">
            <v>فليفلة ملونة "حمراء، صفراء، برتقالي" حلوة - محلي</v>
          </cell>
          <cell r="E193" t="str">
            <v>1كغم</v>
          </cell>
          <cell r="F193">
            <v>6.114583333333333</v>
          </cell>
          <cell r="G193">
            <v>6.583333333333333</v>
          </cell>
          <cell r="H193">
            <v>7.041666666666667</v>
          </cell>
          <cell r="I193">
            <v>7.041666666666667</v>
          </cell>
          <cell r="J193">
            <v>7.1875</v>
          </cell>
          <cell r="K193">
            <v>6.369791666666667</v>
          </cell>
          <cell r="L193">
            <v>5.989583333333333</v>
          </cell>
          <cell r="M193">
            <v>6.208333333333333</v>
          </cell>
          <cell r="N193">
            <v>7.447916666666667</v>
          </cell>
          <cell r="O193">
            <v>7.057291666666667</v>
          </cell>
          <cell r="P193">
            <v>6.338541666666667</v>
          </cell>
          <cell r="Q193">
            <v>5.833333333333333</v>
          </cell>
          <cell r="R193">
            <v>6.6011284722222223</v>
          </cell>
        </row>
        <row r="194">
          <cell r="C194">
            <v>11711101</v>
          </cell>
          <cell r="D194" t="str">
            <v>سبانخ - محلي</v>
          </cell>
          <cell r="E194" t="str">
            <v>1كغم</v>
          </cell>
          <cell r="F194">
            <v>4.4000000000000004</v>
          </cell>
          <cell r="G194">
            <v>4.1789473684210527</v>
          </cell>
          <cell r="H194">
            <v>4.4789473684210526</v>
          </cell>
          <cell r="I194">
            <v>5.4368421052631577</v>
          </cell>
          <cell r="J194">
            <v>7.1578947368421053</v>
          </cell>
          <cell r="K194">
            <v>8.7894736842105257</v>
          </cell>
          <cell r="L194">
            <v>9.2421052631578942</v>
          </cell>
          <cell r="M194">
            <v>9.2421052631578942</v>
          </cell>
          <cell r="N194">
            <v>9.2421052631578942</v>
          </cell>
          <cell r="O194">
            <v>7.8684210526315788</v>
          </cell>
          <cell r="P194">
            <v>5.5578947368421057</v>
          </cell>
          <cell r="Q194">
            <v>5.4684210526315793</v>
          </cell>
          <cell r="R194">
            <v>6.7552631578947375</v>
          </cell>
        </row>
        <row r="195">
          <cell r="C195">
            <v>11711201</v>
          </cell>
          <cell r="D195" t="str">
            <v>زهرة بيضاء عادية - محلي</v>
          </cell>
          <cell r="E195" t="str">
            <v>1كغم</v>
          </cell>
          <cell r="F195">
            <v>3.1</v>
          </cell>
          <cell r="G195">
            <v>2.8473684210526318</v>
          </cell>
          <cell r="H195">
            <v>2.9368421052631577</v>
          </cell>
          <cell r="I195">
            <v>2.9315789473684211</v>
          </cell>
          <cell r="J195">
            <v>3.594736842105263</v>
          </cell>
          <cell r="K195">
            <v>5.1052631578947372</v>
          </cell>
          <cell r="L195">
            <v>4.5684210526315789</v>
          </cell>
          <cell r="M195">
            <v>5.7736842105263158</v>
          </cell>
          <cell r="N195">
            <v>6.3052631578947365</v>
          </cell>
          <cell r="O195">
            <v>5.0210526315789474</v>
          </cell>
          <cell r="P195">
            <v>3.668421052631579</v>
          </cell>
          <cell r="Q195">
            <v>3.2421052631578946</v>
          </cell>
          <cell r="R195">
            <v>4.0912280701754389</v>
          </cell>
        </row>
        <row r="196">
          <cell r="C196">
            <v>11711301</v>
          </cell>
          <cell r="D196" t="str">
            <v>ملفوف ابيض - محلي</v>
          </cell>
          <cell r="E196" t="str">
            <v>1كغم</v>
          </cell>
          <cell r="F196">
            <v>3.0631578947368423</v>
          </cell>
          <cell r="G196">
            <v>2.7947368421052632</v>
          </cell>
          <cell r="H196">
            <v>2.7894736842105261</v>
          </cell>
          <cell r="I196">
            <v>2.7894736842105261</v>
          </cell>
          <cell r="J196">
            <v>2.9894736842105263</v>
          </cell>
          <cell r="K196">
            <v>3.5</v>
          </cell>
          <cell r="L196">
            <v>4.1526315789473687</v>
          </cell>
          <cell r="M196">
            <v>4.5999999999999996</v>
          </cell>
          <cell r="N196">
            <v>5.3315789473684214</v>
          </cell>
          <cell r="O196">
            <v>4.7789473684210524</v>
          </cell>
          <cell r="P196">
            <v>3.4894736842105263</v>
          </cell>
          <cell r="Q196">
            <v>3.0631578947368423</v>
          </cell>
          <cell r="R196">
            <v>3.6118421052631571</v>
          </cell>
        </row>
        <row r="197">
          <cell r="C197">
            <v>11711401</v>
          </cell>
          <cell r="D197" t="str">
            <v>خيار بلدي حبة صغيرة - محلي</v>
          </cell>
          <cell r="E197" t="str">
            <v>1كغم</v>
          </cell>
          <cell r="F197">
            <v>6.6842105263157894</v>
          </cell>
          <cell r="G197">
            <v>6.6842105263157894</v>
          </cell>
          <cell r="H197">
            <v>6.6842105263157894</v>
          </cell>
          <cell r="I197">
            <v>6.6842105263157894</v>
          </cell>
          <cell r="J197">
            <v>5.2631578947368425</v>
          </cell>
          <cell r="K197">
            <v>5.5263157894736841</v>
          </cell>
          <cell r="L197">
            <v>5.9421052631578943</v>
          </cell>
          <cell r="M197">
            <v>6.242105263157895</v>
          </cell>
          <cell r="N197">
            <v>6.2736842105263158</v>
          </cell>
          <cell r="O197">
            <v>6.2</v>
          </cell>
          <cell r="P197">
            <v>6.2</v>
          </cell>
          <cell r="Q197">
            <v>6.2</v>
          </cell>
          <cell r="R197">
            <v>6.2153508771929831</v>
          </cell>
        </row>
        <row r="198">
          <cell r="C198">
            <v>11711402</v>
          </cell>
          <cell r="D198" t="str">
            <v>خيار حماموت -محلي</v>
          </cell>
          <cell r="E198" t="str">
            <v>1كغم</v>
          </cell>
          <cell r="F198">
            <v>3.4368421052631577</v>
          </cell>
          <cell r="G198">
            <v>3.9894736842105263</v>
          </cell>
          <cell r="H198">
            <v>4.9842105263157892</v>
          </cell>
          <cell r="I198">
            <v>5.8736842105263154</v>
          </cell>
          <cell r="J198">
            <v>3.1578947368421053</v>
          </cell>
          <cell r="K198">
            <v>3.5842105263157893</v>
          </cell>
          <cell r="L198">
            <v>3.6789473684210527</v>
          </cell>
          <cell r="M198">
            <v>3.7526315789473683</v>
          </cell>
          <cell r="N198">
            <v>3.5421052631578949</v>
          </cell>
          <cell r="O198">
            <v>2.9842105263157896</v>
          </cell>
          <cell r="P198">
            <v>4.742105263157895</v>
          </cell>
          <cell r="Q198">
            <v>5.5315789473684207</v>
          </cell>
          <cell r="R198">
            <v>4.1048245614035093</v>
          </cell>
        </row>
        <row r="199">
          <cell r="C199">
            <v>11711501</v>
          </cell>
          <cell r="D199" t="str">
            <v>خس - حبة - متوسطة الحجم - محلي</v>
          </cell>
          <cell r="E199" t="str">
            <v>حبة - متوسطة الحجم</v>
          </cell>
          <cell r="F199">
            <v>3.8684210526315788</v>
          </cell>
          <cell r="G199">
            <v>3.7684210526315791</v>
          </cell>
          <cell r="H199">
            <v>3.7947368421052632</v>
          </cell>
          <cell r="I199">
            <v>3.8947368421052633</v>
          </cell>
          <cell r="J199">
            <v>3.9315789473684211</v>
          </cell>
          <cell r="K199">
            <v>3.8263157894736843</v>
          </cell>
          <cell r="L199">
            <v>3.8736842105263158</v>
          </cell>
          <cell r="M199">
            <v>4.2</v>
          </cell>
          <cell r="N199">
            <v>4.5999999999999996</v>
          </cell>
          <cell r="O199">
            <v>4.3157894736842106</v>
          </cell>
          <cell r="P199">
            <v>3.9894736842105263</v>
          </cell>
          <cell r="Q199">
            <v>4.0473684210526315</v>
          </cell>
          <cell r="R199">
            <v>4.0092105263157896</v>
          </cell>
        </row>
        <row r="200">
          <cell r="C200">
            <v>11711601</v>
          </cell>
          <cell r="D200" t="str">
            <v>جزر - اسرائيل</v>
          </cell>
          <cell r="E200" t="str">
            <v>1كغم</v>
          </cell>
          <cell r="F200">
            <v>3.8157894736842106</v>
          </cell>
          <cell r="G200">
            <v>3.8210526315789473</v>
          </cell>
          <cell r="H200">
            <v>3.5526315789473686</v>
          </cell>
          <cell r="I200">
            <v>3.6263157894736842</v>
          </cell>
          <cell r="J200">
            <v>3.5421052631578949</v>
          </cell>
          <cell r="K200">
            <v>3.5473684210526315</v>
          </cell>
          <cell r="L200">
            <v>3.5789473684210527</v>
          </cell>
          <cell r="M200">
            <v>3.7947368421052632</v>
          </cell>
          <cell r="N200">
            <v>4.2894736842105265</v>
          </cell>
          <cell r="O200">
            <v>4.4789473684210526</v>
          </cell>
          <cell r="P200">
            <v>4.3631578947368421</v>
          </cell>
          <cell r="Q200">
            <v>3.8736842105263158</v>
          </cell>
          <cell r="R200">
            <v>3.8570175438596492</v>
          </cell>
        </row>
        <row r="201">
          <cell r="C201">
            <v>11711602</v>
          </cell>
          <cell r="D201" t="str">
            <v>جزر - محلي</v>
          </cell>
          <cell r="E201" t="str">
            <v>1كغم</v>
          </cell>
          <cell r="F201">
            <v>3.7659574468085109</v>
          </cell>
          <cell r="G201">
            <v>3.7127659574468086</v>
          </cell>
          <cell r="H201">
            <v>3.0851063829787235</v>
          </cell>
          <cell r="I201">
            <v>3.1276595744680851</v>
          </cell>
          <cell r="J201">
            <v>3.0904255319148937</v>
          </cell>
          <cell r="K201">
            <v>3.2021276595744679</v>
          </cell>
          <cell r="L201">
            <v>3.3776595744680851</v>
          </cell>
          <cell r="M201">
            <v>3.3563829787234041</v>
          </cell>
          <cell r="N201">
            <v>3.4042553191489362</v>
          </cell>
          <cell r="O201">
            <v>3.4308510638297873</v>
          </cell>
          <cell r="P201">
            <v>3.3989361702127661</v>
          </cell>
          <cell r="Q201">
            <v>3.3723404255319149</v>
          </cell>
          <cell r="R201">
            <v>3.3603723404255317</v>
          </cell>
        </row>
        <row r="202">
          <cell r="C202">
            <v>11711701</v>
          </cell>
          <cell r="D202" t="str">
            <v>بقدونس - محلي</v>
          </cell>
          <cell r="E202" t="str">
            <v>بحدود 150 غم ضمه</v>
          </cell>
          <cell r="F202">
            <v>1.5052631578947369</v>
          </cell>
          <cell r="G202">
            <v>1.4631578947368422</v>
          </cell>
          <cell r="H202">
            <v>1.4894736842105263</v>
          </cell>
          <cell r="I202">
            <v>1.5</v>
          </cell>
          <cell r="J202">
            <v>1.5105263157894737</v>
          </cell>
          <cell r="K202">
            <v>1.4684210526315788</v>
          </cell>
          <cell r="L202">
            <v>1.5105263157894737</v>
          </cell>
          <cell r="M202">
            <v>1.5421052631578946</v>
          </cell>
          <cell r="N202">
            <v>1.6105263157894736</v>
          </cell>
          <cell r="O202">
            <v>1.7105263157894737</v>
          </cell>
          <cell r="P202">
            <v>1.7105263157894737</v>
          </cell>
          <cell r="Q202">
            <v>1.6368421052631579</v>
          </cell>
          <cell r="R202">
            <v>1.5548245614035086</v>
          </cell>
        </row>
        <row r="203">
          <cell r="C203">
            <v>11711801</v>
          </cell>
          <cell r="D203" t="str">
            <v>بصل اخضر- محلي</v>
          </cell>
          <cell r="E203" t="str">
            <v>1كغم</v>
          </cell>
          <cell r="F203">
            <v>8.4315789473684202</v>
          </cell>
          <cell r="G203">
            <v>7.757894736842105</v>
          </cell>
          <cell r="H203">
            <v>7.7789473684210524</v>
          </cell>
          <cell r="I203">
            <v>8.6</v>
          </cell>
          <cell r="J203">
            <v>8.6842105263157894</v>
          </cell>
          <cell r="K203">
            <v>9.4421052631578952</v>
          </cell>
          <cell r="L203">
            <v>9.5684210526315798</v>
          </cell>
          <cell r="M203">
            <v>10.052631578947368</v>
          </cell>
          <cell r="N203">
            <v>11.421052631578947</v>
          </cell>
          <cell r="O203">
            <v>12.210526315789474</v>
          </cell>
          <cell r="P203">
            <v>10.863157894736842</v>
          </cell>
          <cell r="Q203">
            <v>9.8842105263157887</v>
          </cell>
          <cell r="R203">
            <v>9.5578947368421048</v>
          </cell>
        </row>
        <row r="204">
          <cell r="C204">
            <v>11711802</v>
          </cell>
          <cell r="D204" t="str">
            <v>ثوم اخضر مقطع عروقه</v>
          </cell>
          <cell r="E204" t="str">
            <v>1كغم</v>
          </cell>
          <cell r="F204">
            <v>15.364583333333334</v>
          </cell>
          <cell r="G204">
            <v>15.364583333333334</v>
          </cell>
          <cell r="H204">
            <v>11.3125</v>
          </cell>
          <cell r="I204">
            <v>10.3125</v>
          </cell>
          <cell r="J204">
            <v>11.84375</v>
          </cell>
          <cell r="K204">
            <v>12.833333333333334</v>
          </cell>
          <cell r="L204">
            <v>12.833333333333334</v>
          </cell>
          <cell r="M204">
            <v>12.833333333333334</v>
          </cell>
          <cell r="N204">
            <v>12.833333333333334</v>
          </cell>
          <cell r="O204">
            <v>12.833333333333334</v>
          </cell>
          <cell r="P204">
            <v>12.833333333333334</v>
          </cell>
          <cell r="Q204">
            <v>12.833333333333334</v>
          </cell>
          <cell r="R204">
            <v>12.8359375</v>
          </cell>
        </row>
        <row r="205">
          <cell r="C205">
            <v>11711803</v>
          </cell>
          <cell r="D205" t="str">
            <v>قرع -محلي</v>
          </cell>
          <cell r="E205" t="str">
            <v>1كغم</v>
          </cell>
          <cell r="F205">
            <v>5.310526315789474</v>
          </cell>
          <cell r="G205">
            <v>5.4842105263157892</v>
          </cell>
          <cell r="H205">
            <v>5.9263157894736844</v>
          </cell>
          <cell r="I205">
            <v>6.8631578947368421</v>
          </cell>
          <cell r="J205">
            <v>7.3052631578947365</v>
          </cell>
          <cell r="K205">
            <v>6.8789473684210529</v>
          </cell>
          <cell r="L205">
            <v>6.8315789473684214</v>
          </cell>
          <cell r="M205">
            <v>6.6789473684210527</v>
          </cell>
          <cell r="N205">
            <v>6.6157894736842104</v>
          </cell>
          <cell r="O205">
            <v>6.405263157894737</v>
          </cell>
          <cell r="P205">
            <v>6.405263157894737</v>
          </cell>
          <cell r="Q205">
            <v>6.405263157894737</v>
          </cell>
          <cell r="R205">
            <v>6.4258771929824547</v>
          </cell>
        </row>
        <row r="206">
          <cell r="C206">
            <v>11711804</v>
          </cell>
          <cell r="D206" t="str">
            <v>فقوس - محلي</v>
          </cell>
          <cell r="E206" t="str">
            <v>1كغم</v>
          </cell>
          <cell r="F206">
            <v>8.3368421052631572</v>
          </cell>
          <cell r="G206">
            <v>8.3368421052631572</v>
          </cell>
          <cell r="H206">
            <v>8.3368421052631572</v>
          </cell>
          <cell r="I206">
            <v>8.3368421052631572</v>
          </cell>
          <cell r="J206">
            <v>9.784210526315789</v>
          </cell>
          <cell r="K206">
            <v>8.310526315789474</v>
          </cell>
          <cell r="L206">
            <v>9.5789473684210531</v>
          </cell>
          <cell r="M206">
            <v>9.8736842105263154</v>
          </cell>
          <cell r="N206">
            <v>10.052631578947368</v>
          </cell>
          <cell r="O206">
            <v>10.168421052631579</v>
          </cell>
          <cell r="P206">
            <v>10.168421052631579</v>
          </cell>
          <cell r="Q206">
            <v>10.168421052631579</v>
          </cell>
          <cell r="R206">
            <v>9.2877192982456123</v>
          </cell>
        </row>
        <row r="207">
          <cell r="C207">
            <v>11711805</v>
          </cell>
          <cell r="D207" t="str">
            <v>ورق عنب (دوالي) اسود</v>
          </cell>
          <cell r="E207" t="str">
            <v>1كغم</v>
          </cell>
          <cell r="F207">
            <v>22.452631578947368</v>
          </cell>
          <cell r="G207">
            <v>22.452631578947368</v>
          </cell>
          <cell r="H207">
            <v>25.684210526315791</v>
          </cell>
          <cell r="I207">
            <v>20.831578947368421</v>
          </cell>
          <cell r="J207">
            <v>20.768421052631577</v>
          </cell>
          <cell r="K207">
            <v>22.726315789473684</v>
          </cell>
          <cell r="L207">
            <v>24.842105263157894</v>
          </cell>
          <cell r="M207">
            <v>25.8</v>
          </cell>
          <cell r="N207">
            <v>25.8</v>
          </cell>
          <cell r="O207">
            <v>25.8</v>
          </cell>
          <cell r="P207">
            <v>25.8</v>
          </cell>
          <cell r="Q207">
            <v>25.8</v>
          </cell>
          <cell r="R207">
            <v>24.063157894736847</v>
          </cell>
        </row>
        <row r="208">
          <cell r="C208">
            <v>11711806</v>
          </cell>
          <cell r="D208" t="str">
            <v>زيتون اخضر</v>
          </cell>
          <cell r="E208" t="str">
            <v>1كغم</v>
          </cell>
          <cell r="F208">
            <v>10.421052631578947</v>
          </cell>
          <cell r="G208">
            <v>10.421052631578947</v>
          </cell>
          <cell r="H208">
            <v>10.421052631578947</v>
          </cell>
          <cell r="I208">
            <v>10.421052631578947</v>
          </cell>
          <cell r="J208">
            <v>10.421052631578947</v>
          </cell>
          <cell r="K208">
            <v>10.421052631578947</v>
          </cell>
          <cell r="L208">
            <v>10.421052631578947</v>
          </cell>
          <cell r="M208">
            <v>10.421052631578947</v>
          </cell>
          <cell r="N208">
            <v>10.547368421052632</v>
          </cell>
          <cell r="O208">
            <v>11.205263157894738</v>
          </cell>
          <cell r="P208">
            <v>11.589473684210526</v>
          </cell>
          <cell r="Q208">
            <v>11.452631578947368</v>
          </cell>
          <cell r="R208">
            <v>10.680263157894737</v>
          </cell>
        </row>
        <row r="209">
          <cell r="C209">
            <v>11711807</v>
          </cell>
          <cell r="D209" t="str">
            <v>أكواز الذرة طازجة</v>
          </cell>
          <cell r="E209" t="str">
            <v>1كغم</v>
          </cell>
          <cell r="F209">
            <v>4.494791666666667</v>
          </cell>
          <cell r="G209">
            <v>5.041666666666667</v>
          </cell>
          <cell r="H209">
            <v>5.25</v>
          </cell>
          <cell r="I209">
            <v>5.130208333333333</v>
          </cell>
          <cell r="J209">
            <v>4.348958333333333</v>
          </cell>
          <cell r="K209">
            <v>4.208333333333333</v>
          </cell>
          <cell r="L209">
            <v>4.510416666666667</v>
          </cell>
          <cell r="M209">
            <v>4.59375</v>
          </cell>
          <cell r="N209">
            <v>4.515625</v>
          </cell>
          <cell r="O209">
            <v>4.75</v>
          </cell>
          <cell r="P209">
            <v>4.755208333333333</v>
          </cell>
          <cell r="Q209">
            <v>5.015625</v>
          </cell>
          <cell r="R209">
            <v>4.7178819444444446</v>
          </cell>
        </row>
        <row r="210">
          <cell r="C210">
            <v>11711901</v>
          </cell>
          <cell r="D210" t="str">
            <v>زعتر اخضر - بعروقه - محلي</v>
          </cell>
          <cell r="E210" t="str">
            <v>1كغم</v>
          </cell>
          <cell r="F210">
            <v>10.684210526315789</v>
          </cell>
          <cell r="G210">
            <v>10.199999999999999</v>
          </cell>
          <cell r="H210">
            <v>9.4157894736842103</v>
          </cell>
          <cell r="I210">
            <v>9.2631578947368425</v>
          </cell>
          <cell r="J210">
            <v>9.6736842105263161</v>
          </cell>
          <cell r="K210">
            <v>10.115789473684211</v>
          </cell>
          <cell r="L210">
            <v>10.073684210526316</v>
          </cell>
          <cell r="M210">
            <v>10.178947368421053</v>
          </cell>
          <cell r="N210">
            <v>13.610526315789473</v>
          </cell>
          <cell r="O210">
            <v>13.042105263157895</v>
          </cell>
          <cell r="P210">
            <v>12.4</v>
          </cell>
          <cell r="Q210">
            <v>12.157894736842104</v>
          </cell>
          <cell r="R210">
            <v>10.901315789473685</v>
          </cell>
        </row>
        <row r="211">
          <cell r="C211">
            <v>11713001</v>
          </cell>
          <cell r="D211" t="str">
            <v>نعنع أخضر - ضمة</v>
          </cell>
          <cell r="E211" t="str">
            <v>ضمه</v>
          </cell>
          <cell r="F211">
            <v>1.4895833333333333</v>
          </cell>
          <cell r="G211">
            <v>1.4635416666666667</v>
          </cell>
          <cell r="H211">
            <v>1.4895833333333333</v>
          </cell>
          <cell r="I211">
            <v>1.515625</v>
          </cell>
          <cell r="J211">
            <v>1.5104166666666667</v>
          </cell>
          <cell r="K211">
            <v>1.4739583333333333</v>
          </cell>
          <cell r="L211">
            <v>1.4375</v>
          </cell>
          <cell r="M211">
            <v>1.515625</v>
          </cell>
          <cell r="N211">
            <v>1.5625</v>
          </cell>
          <cell r="O211">
            <v>1.5416666666666667</v>
          </cell>
          <cell r="P211">
            <v>1.5208333333333333</v>
          </cell>
          <cell r="Q211">
            <v>1.46875</v>
          </cell>
          <cell r="R211">
            <v>1.4991319444444444</v>
          </cell>
        </row>
        <row r="212">
          <cell r="C212">
            <v>11720101</v>
          </cell>
          <cell r="D212" t="str">
            <v>بازيلاء خضراء مجمدة sunfrost - اسرائيل</v>
          </cell>
          <cell r="E212" t="str">
            <v>كيس /800غم</v>
          </cell>
          <cell r="F212">
            <v>11.644736842105264</v>
          </cell>
          <cell r="G212">
            <v>11.657894736842104</v>
          </cell>
          <cell r="H212">
            <v>11.525641025641026</v>
          </cell>
          <cell r="I212">
            <v>11.487179487179487</v>
          </cell>
          <cell r="J212">
            <v>11.346153846153847</v>
          </cell>
          <cell r="K212">
            <v>11.333333333333334</v>
          </cell>
          <cell r="L212">
            <v>11.333333333333334</v>
          </cell>
          <cell r="M212">
            <v>11.346153846153847</v>
          </cell>
          <cell r="N212">
            <v>11.538461538461538</v>
          </cell>
          <cell r="O212">
            <v>11.692307692307692</v>
          </cell>
          <cell r="P212">
            <v>11.653846153846153</v>
          </cell>
          <cell r="Q212">
            <v>11.525641025641026</v>
          </cell>
          <cell r="R212">
            <v>11.507056905083219</v>
          </cell>
        </row>
        <row r="213">
          <cell r="C213">
            <v>11720102</v>
          </cell>
          <cell r="D213" t="str">
            <v>بازيلاء خضراء مجمده الاسلامية - محلي</v>
          </cell>
          <cell r="E213" t="str">
            <v>كيس /500غم</v>
          </cell>
          <cell r="F213">
            <v>5.4318181818181817</v>
          </cell>
          <cell r="G213">
            <v>5.4090909090909092</v>
          </cell>
          <cell r="H213">
            <v>5.4</v>
          </cell>
          <cell r="I213">
            <v>5.4444444444444446</v>
          </cell>
          <cell r="J213">
            <v>5.2666666666666666</v>
          </cell>
          <cell r="K213">
            <v>5.3777777777777782</v>
          </cell>
          <cell r="L213">
            <v>5.4222222222222225</v>
          </cell>
          <cell r="M213">
            <v>5.3777777777777782</v>
          </cell>
          <cell r="N213">
            <v>5.333333333333333</v>
          </cell>
          <cell r="O213">
            <v>5.3777777777777782</v>
          </cell>
          <cell r="P213">
            <v>5.3555555555555552</v>
          </cell>
          <cell r="Q213">
            <v>5.3555555555555552</v>
          </cell>
          <cell r="R213">
            <v>5.379335016835018</v>
          </cell>
        </row>
        <row r="214">
          <cell r="C214">
            <v>11720301</v>
          </cell>
          <cell r="D214" t="str">
            <v>خضروات مشكلة مجمدة بازيلاء وجزر sunfrost - اسرائيل</v>
          </cell>
          <cell r="E214" t="str">
            <v>كيس /800غم</v>
          </cell>
          <cell r="F214">
            <v>11.297297297297296</v>
          </cell>
          <cell r="G214">
            <v>11.581081081081081</v>
          </cell>
          <cell r="H214">
            <v>11.460526315789474</v>
          </cell>
          <cell r="I214">
            <v>11.171052631578947</v>
          </cell>
          <cell r="J214">
            <v>11</v>
          </cell>
          <cell r="K214">
            <v>11.013157894736842</v>
          </cell>
          <cell r="L214">
            <v>11.105263157894736</v>
          </cell>
          <cell r="M214">
            <v>11.171052631578947</v>
          </cell>
          <cell r="N214">
            <v>11.276315789473685</v>
          </cell>
          <cell r="O214">
            <v>11.381578947368421</v>
          </cell>
          <cell r="P214">
            <v>11.289473684210526</v>
          </cell>
          <cell r="Q214">
            <v>11.25</v>
          </cell>
          <cell r="R214">
            <v>11.249733285917495</v>
          </cell>
        </row>
        <row r="215">
          <cell r="C215">
            <v>11720302</v>
          </cell>
          <cell r="D215" t="str">
            <v>خضروات مشكله مجمده بازيلاء وجزر الاسلامية - محلي</v>
          </cell>
          <cell r="E215" t="str">
            <v>كيس /500غم</v>
          </cell>
          <cell r="F215">
            <v>5.5306122448979593</v>
          </cell>
          <cell r="G215">
            <v>5.4693877551020407</v>
          </cell>
          <cell r="H215">
            <v>5.44</v>
          </cell>
          <cell r="I215">
            <v>5.5</v>
          </cell>
          <cell r="J215">
            <v>5.4</v>
          </cell>
          <cell r="K215">
            <v>5.44</v>
          </cell>
          <cell r="L215">
            <v>5.44</v>
          </cell>
          <cell r="M215">
            <v>5.38</v>
          </cell>
          <cell r="N215">
            <v>5.4</v>
          </cell>
          <cell r="O215">
            <v>5.37</v>
          </cell>
          <cell r="P215">
            <v>5.44</v>
          </cell>
          <cell r="Q215">
            <v>5.34</v>
          </cell>
          <cell r="R215">
            <v>5.4291666666666663</v>
          </cell>
        </row>
        <row r="216">
          <cell r="C216">
            <v>11720304</v>
          </cell>
          <cell r="D216" t="str">
            <v>ذرة صفراء مجمدة الاسلامية - محلي</v>
          </cell>
          <cell r="E216" t="str">
            <v>كيس /800غم</v>
          </cell>
          <cell r="F216">
            <v>7.7358490566037732</v>
          </cell>
          <cell r="G216">
            <v>7.7924528301886795</v>
          </cell>
          <cell r="H216">
            <v>7.8055555555555554</v>
          </cell>
          <cell r="I216">
            <v>7.7129629629629628</v>
          </cell>
          <cell r="J216">
            <v>7.7685185185185182</v>
          </cell>
          <cell r="K216">
            <v>7.8148148148148149</v>
          </cell>
          <cell r="L216">
            <v>7.7592592592592595</v>
          </cell>
          <cell r="M216">
            <v>7.8055555555555554</v>
          </cell>
          <cell r="N216">
            <v>7.7777777777777777</v>
          </cell>
          <cell r="O216">
            <v>7.7592592592592595</v>
          </cell>
          <cell r="P216">
            <v>7.8148148148148149</v>
          </cell>
          <cell r="Q216">
            <v>7.6851851851851851</v>
          </cell>
          <cell r="R216">
            <v>7.7693337992080131</v>
          </cell>
        </row>
        <row r="217">
          <cell r="C217">
            <v>11720401</v>
          </cell>
          <cell r="D217" t="str">
            <v>بامية خضراء مجمدة Delta - اسرائيل</v>
          </cell>
          <cell r="E217" t="str">
            <v>كيس /400غم</v>
          </cell>
          <cell r="F217">
            <v>8.5333333333333332</v>
          </cell>
          <cell r="G217">
            <v>8.6333333333333329</v>
          </cell>
          <cell r="H217">
            <v>8.5161290322580641</v>
          </cell>
          <cell r="I217">
            <v>8.5806451612903221</v>
          </cell>
          <cell r="J217">
            <v>8.5483870967741939</v>
          </cell>
          <cell r="K217">
            <v>8.5161290322580641</v>
          </cell>
          <cell r="L217">
            <v>8.5161290322580641</v>
          </cell>
          <cell r="M217">
            <v>8.5161290322580641</v>
          </cell>
          <cell r="N217">
            <v>8.5483870967741939</v>
          </cell>
          <cell r="O217">
            <v>8.5161290322580641</v>
          </cell>
          <cell r="P217">
            <v>8.4838709677419359</v>
          </cell>
          <cell r="Q217">
            <v>8.4193548387096779</v>
          </cell>
          <cell r="R217">
            <v>8.5273297491039415</v>
          </cell>
        </row>
        <row r="218">
          <cell r="C218">
            <v>11720402</v>
          </cell>
          <cell r="D218" t="str">
            <v>بامية خضراء مجمدة - مصر</v>
          </cell>
          <cell r="E218" t="str">
            <v>كيس /400غم</v>
          </cell>
          <cell r="F218">
            <v>7.5125000000000002</v>
          </cell>
          <cell r="G218">
            <v>7.5</v>
          </cell>
          <cell r="H218">
            <v>7.5185185185185182</v>
          </cell>
          <cell r="I218">
            <v>7.5123456790123457</v>
          </cell>
          <cell r="J218">
            <v>7.5679012345679011</v>
          </cell>
          <cell r="K218">
            <v>7.5864197530864201</v>
          </cell>
          <cell r="L218">
            <v>7.5864197530864201</v>
          </cell>
          <cell r="M218">
            <v>7.6358024691358022</v>
          </cell>
          <cell r="N218">
            <v>7.6543209876543212</v>
          </cell>
          <cell r="O218">
            <v>7.6728395061728394</v>
          </cell>
          <cell r="P218">
            <v>7.6296296296296298</v>
          </cell>
          <cell r="Q218">
            <v>7.617283950617284</v>
          </cell>
          <cell r="R218">
            <v>7.5828317901234561</v>
          </cell>
        </row>
        <row r="219">
          <cell r="C219">
            <v>11730101</v>
          </cell>
          <cell r="D219" t="str">
            <v>ملوخية  ناشفة مطحونة - محلي</v>
          </cell>
          <cell r="E219" t="str">
            <v>500غم</v>
          </cell>
          <cell r="F219">
            <v>18.242857142857144</v>
          </cell>
          <cell r="G219">
            <v>18.757142857142856</v>
          </cell>
          <cell r="H219">
            <v>18.902777777777779</v>
          </cell>
          <cell r="I219">
            <v>18.75</v>
          </cell>
          <cell r="J219">
            <v>18.583333333333332</v>
          </cell>
          <cell r="K219">
            <v>18.972222222222221</v>
          </cell>
          <cell r="L219">
            <v>18.611111111111111</v>
          </cell>
          <cell r="M219">
            <v>19.138888888888889</v>
          </cell>
          <cell r="N219">
            <v>19.555555555555557</v>
          </cell>
          <cell r="O219">
            <v>19.444444444444443</v>
          </cell>
          <cell r="P219">
            <v>19.5</v>
          </cell>
          <cell r="Q219">
            <v>19.333333333333332</v>
          </cell>
          <cell r="R219">
            <v>18.982638888888889</v>
          </cell>
        </row>
        <row r="220">
          <cell r="C220">
            <v>11730102</v>
          </cell>
          <cell r="D220" t="str">
            <v>ملوخية ناشفة مطحونة - مصر</v>
          </cell>
          <cell r="E220" t="str">
            <v>500 غم</v>
          </cell>
          <cell r="F220">
            <v>0</v>
          </cell>
          <cell r="G220">
            <v>0</v>
          </cell>
          <cell r="H220">
            <v>0</v>
          </cell>
          <cell r="I220">
            <v>0</v>
          </cell>
          <cell r="J220">
            <v>0</v>
          </cell>
          <cell r="K220">
            <v>0</v>
          </cell>
          <cell r="L220">
            <v>0</v>
          </cell>
          <cell r="M220">
            <v>0</v>
          </cell>
          <cell r="N220">
            <v>0</v>
          </cell>
          <cell r="O220">
            <v>0</v>
          </cell>
          <cell r="P220">
            <v>0</v>
          </cell>
          <cell r="Q220">
            <v>0</v>
          </cell>
          <cell r="R220">
            <v>0</v>
          </cell>
        </row>
        <row r="221">
          <cell r="C221">
            <v>11730201</v>
          </cell>
          <cell r="D221" t="str">
            <v>بصل ناشف بلدي-محلي</v>
          </cell>
          <cell r="E221" t="str">
            <v>1كغم</v>
          </cell>
          <cell r="F221">
            <v>4.1052631578947372</v>
          </cell>
          <cell r="G221">
            <v>4.1842105263157894</v>
          </cell>
          <cell r="H221">
            <v>4.1315789473684212</v>
          </cell>
          <cell r="I221">
            <v>3.6578947368421053</v>
          </cell>
          <cell r="J221">
            <v>3.3210526315789473</v>
          </cell>
          <cell r="K221">
            <v>3.2421052631578946</v>
          </cell>
          <cell r="L221">
            <v>2.9684210526315788</v>
          </cell>
          <cell r="M221">
            <v>2.8947368421052633</v>
          </cell>
          <cell r="N221">
            <v>2.8052631578947369</v>
          </cell>
          <cell r="O221">
            <v>2.857894736842105</v>
          </cell>
          <cell r="P221">
            <v>3.0578947368421052</v>
          </cell>
          <cell r="Q221">
            <v>3.4105263157894736</v>
          </cell>
          <cell r="R221">
            <v>3.3864035087719304</v>
          </cell>
        </row>
        <row r="222">
          <cell r="C222">
            <v>11730202</v>
          </cell>
          <cell r="D222" t="str">
            <v>بصل ناشف-اسرائيل</v>
          </cell>
          <cell r="E222" t="str">
            <v>1كغم</v>
          </cell>
          <cell r="F222">
            <v>4.0052631578947366</v>
          </cell>
          <cell r="G222">
            <v>4.0631578947368423</v>
          </cell>
          <cell r="H222">
            <v>4.0789473684210522</v>
          </cell>
          <cell r="I222">
            <v>3.6368421052631579</v>
          </cell>
          <cell r="J222">
            <v>3.1842105263157894</v>
          </cell>
          <cell r="K222">
            <v>2.9105263157894736</v>
          </cell>
          <cell r="L222">
            <v>2.7684210526315791</v>
          </cell>
          <cell r="M222">
            <v>2.7315789473684209</v>
          </cell>
          <cell r="N222">
            <v>2.6315789473684212</v>
          </cell>
          <cell r="O222">
            <v>2.6789473684210527</v>
          </cell>
          <cell r="P222">
            <v>2.8894736842105262</v>
          </cell>
          <cell r="Q222">
            <v>3.2263157894736842</v>
          </cell>
          <cell r="R222">
            <v>3.2337719298245617</v>
          </cell>
        </row>
        <row r="223">
          <cell r="C223">
            <v>11730301</v>
          </cell>
          <cell r="D223" t="str">
            <v>ثوم ناشف - بلدي - محلي</v>
          </cell>
          <cell r="E223" t="str">
            <v>1كغم</v>
          </cell>
          <cell r="F223">
            <v>19.305263157894736</v>
          </cell>
          <cell r="G223">
            <v>19.210526315789473</v>
          </cell>
          <cell r="H223">
            <v>19.484210526315788</v>
          </cell>
          <cell r="I223">
            <v>18.978947368421053</v>
          </cell>
          <cell r="J223">
            <v>18.126315789473683</v>
          </cell>
          <cell r="K223">
            <v>18.842105263157894</v>
          </cell>
          <cell r="L223">
            <v>18.147368421052633</v>
          </cell>
          <cell r="M223">
            <v>17.96842105263158</v>
          </cell>
          <cell r="N223">
            <v>18.189473684210526</v>
          </cell>
          <cell r="O223">
            <v>19.105263157894736</v>
          </cell>
          <cell r="P223">
            <v>19.11578947368421</v>
          </cell>
          <cell r="Q223">
            <v>20.821052631578947</v>
          </cell>
          <cell r="R223">
            <v>18.941228070175438</v>
          </cell>
        </row>
        <row r="224">
          <cell r="C224">
            <v>11730302</v>
          </cell>
          <cell r="D224" t="str">
            <v>ثوم ناشف - اسرائيل</v>
          </cell>
          <cell r="E224" t="str">
            <v>1كغم</v>
          </cell>
          <cell r="F224">
            <v>20.526315789473685</v>
          </cell>
          <cell r="G224">
            <v>20.621052631578948</v>
          </cell>
          <cell r="H224">
            <v>20.952631578947368</v>
          </cell>
          <cell r="I224">
            <v>20.547368421052632</v>
          </cell>
          <cell r="J224">
            <v>20.021052631578947</v>
          </cell>
          <cell r="K224">
            <v>19.842105263157894</v>
          </cell>
          <cell r="L224">
            <v>18.736842105263158</v>
          </cell>
          <cell r="M224">
            <v>19.147368421052633</v>
          </cell>
          <cell r="N224">
            <v>19.715789473684211</v>
          </cell>
          <cell r="O224">
            <v>20.368421052631579</v>
          </cell>
          <cell r="P224">
            <v>20.452631578947368</v>
          </cell>
          <cell r="Q224">
            <v>21.757894736842104</v>
          </cell>
          <cell r="R224">
            <v>20.224122807017544</v>
          </cell>
        </row>
        <row r="225">
          <cell r="C225">
            <v>11730401</v>
          </cell>
          <cell r="D225" t="str">
            <v>زعتر  ورق مجفف</v>
          </cell>
          <cell r="E225" t="str">
            <v>1كغم</v>
          </cell>
          <cell r="F225">
            <v>43.808510638297875</v>
          </cell>
          <cell r="G225">
            <v>43.744680851063826</v>
          </cell>
          <cell r="H225">
            <v>43.354166666666664</v>
          </cell>
          <cell r="I225">
            <v>43.729166666666664</v>
          </cell>
          <cell r="J225">
            <v>43.645833333333336</v>
          </cell>
          <cell r="K225">
            <v>45.166666666666664</v>
          </cell>
          <cell r="L225">
            <v>45.0625</v>
          </cell>
          <cell r="M225">
            <v>44.4375</v>
          </cell>
          <cell r="N225">
            <v>44.541666666666664</v>
          </cell>
          <cell r="O225">
            <v>45.270833333333336</v>
          </cell>
          <cell r="P225">
            <v>45.166666666666664</v>
          </cell>
          <cell r="Q225">
            <v>45.3125</v>
          </cell>
          <cell r="R225">
            <v>44.436724290780148</v>
          </cell>
        </row>
        <row r="226">
          <cell r="C226">
            <v>11740101</v>
          </cell>
          <cell r="D226" t="str">
            <v>عدس حب جاف - حجم وسط - الشيخ قاسم</v>
          </cell>
          <cell r="E226" t="str">
            <v>1كغم</v>
          </cell>
          <cell r="F226">
            <v>6.5</v>
          </cell>
          <cell r="G226">
            <v>6.51</v>
          </cell>
          <cell r="H226">
            <v>6.4509803921568629</v>
          </cell>
          <cell r="I226">
            <v>6.3235294117647056</v>
          </cell>
          <cell r="J226">
            <v>6.3529411764705879</v>
          </cell>
          <cell r="K226">
            <v>6.4215686274509807</v>
          </cell>
          <cell r="L226">
            <v>6.3725490196078427</v>
          </cell>
          <cell r="M226">
            <v>6.3137254901960782</v>
          </cell>
          <cell r="N226">
            <v>6.6274509803921573</v>
          </cell>
          <cell r="O226">
            <v>6.7450980392156863</v>
          </cell>
          <cell r="P226">
            <v>7.0196078431372548</v>
          </cell>
          <cell r="Q226">
            <v>6.9607843137254903</v>
          </cell>
          <cell r="R226">
            <v>6.5498529411764705</v>
          </cell>
        </row>
        <row r="227">
          <cell r="C227">
            <v>11740102</v>
          </cell>
          <cell r="D227" t="str">
            <v>عدس حب جاف - حجم وسط - مستورد</v>
          </cell>
          <cell r="E227" t="str">
            <v>1كغم</v>
          </cell>
          <cell r="F227">
            <v>6.4090909090909092</v>
          </cell>
          <cell r="G227">
            <v>6.4772727272727275</v>
          </cell>
          <cell r="H227">
            <v>6.3731343283582094</v>
          </cell>
          <cell r="I227">
            <v>6.2313432835820892</v>
          </cell>
          <cell r="J227">
            <v>6.2686567164179108</v>
          </cell>
          <cell r="K227">
            <v>6.3208955223880601</v>
          </cell>
          <cell r="L227">
            <v>6.3283582089552235</v>
          </cell>
          <cell r="M227">
            <v>6.2985074626865671</v>
          </cell>
          <cell r="N227">
            <v>6.5970149253731343</v>
          </cell>
          <cell r="O227">
            <v>6.7611940298507465</v>
          </cell>
          <cell r="P227">
            <v>7.1865671641791042</v>
          </cell>
          <cell r="Q227">
            <v>7.1119402985074629</v>
          </cell>
          <cell r="R227">
            <v>6.5303312980551782</v>
          </cell>
        </row>
        <row r="228">
          <cell r="C228">
            <v>11740201</v>
          </cell>
          <cell r="D228" t="str">
            <v>عدس أحمر مجروش - تركيا</v>
          </cell>
          <cell r="E228" t="str">
            <v>1كغم</v>
          </cell>
          <cell r="F228">
            <v>6.4179104477611943</v>
          </cell>
          <cell r="G228">
            <v>6.3656716417910451</v>
          </cell>
          <cell r="H228">
            <v>6.3235294117647056</v>
          </cell>
          <cell r="I228">
            <v>6.1985294117647056</v>
          </cell>
          <cell r="J228">
            <v>6.1911764705882355</v>
          </cell>
          <cell r="K228">
            <v>6.2867647058823533</v>
          </cell>
          <cell r="L228">
            <v>6.2647058823529411</v>
          </cell>
          <cell r="M228">
            <v>6.3088235294117645</v>
          </cell>
          <cell r="N228">
            <v>6.617647058823529</v>
          </cell>
          <cell r="O228">
            <v>6.882352941176471</v>
          </cell>
          <cell r="P228">
            <v>7.242647058823529</v>
          </cell>
          <cell r="Q228">
            <v>7.0514705882352944</v>
          </cell>
          <cell r="R228">
            <v>6.5126024290313147</v>
          </cell>
        </row>
        <row r="229">
          <cell r="C229">
            <v>11740301</v>
          </cell>
          <cell r="D229" t="str">
            <v>حمص حب جاف - حجم وسط - الشيخ قاسم</v>
          </cell>
          <cell r="E229" t="str">
            <v>1كغم</v>
          </cell>
          <cell r="F229">
            <v>7.58</v>
          </cell>
          <cell r="G229">
            <v>7.56</v>
          </cell>
          <cell r="H229">
            <v>7.4117647058823533</v>
          </cell>
          <cell r="I229">
            <v>7.5490196078431371</v>
          </cell>
          <cell r="J229">
            <v>7.4117647058823533</v>
          </cell>
          <cell r="K229">
            <v>7.5686274509803919</v>
          </cell>
          <cell r="L229">
            <v>7.5686274509803919</v>
          </cell>
          <cell r="M229">
            <v>7.7450980392156863</v>
          </cell>
          <cell r="N229">
            <v>7.6470588235294121</v>
          </cell>
          <cell r="O229">
            <v>7.8529411764705879</v>
          </cell>
          <cell r="P229">
            <v>8.0196078431372548</v>
          </cell>
          <cell r="Q229">
            <v>7.882352941176471</v>
          </cell>
          <cell r="R229">
            <v>7.6497385620915042</v>
          </cell>
        </row>
        <row r="230">
          <cell r="C230">
            <v>11740302</v>
          </cell>
          <cell r="D230" t="str">
            <v>حمص حب جاف - حبة وسط - تركيا</v>
          </cell>
          <cell r="E230" t="str">
            <v>1كغم</v>
          </cell>
          <cell r="F230">
            <v>7.671875</v>
          </cell>
          <cell r="G230">
            <v>7.75</v>
          </cell>
          <cell r="H230">
            <v>7.5384615384615383</v>
          </cell>
          <cell r="I230">
            <v>7.6692307692307695</v>
          </cell>
          <cell r="J230">
            <v>7.5846153846153843</v>
          </cell>
          <cell r="K230">
            <v>7.8</v>
          </cell>
          <cell r="L230">
            <v>7.7076923076923078</v>
          </cell>
          <cell r="M230">
            <v>7.6769230769230772</v>
          </cell>
          <cell r="N230">
            <v>7.7846153846153845</v>
          </cell>
          <cell r="O230">
            <v>8.069230769230769</v>
          </cell>
          <cell r="P230">
            <v>8.1692307692307686</v>
          </cell>
          <cell r="Q230">
            <v>8.184615384615384</v>
          </cell>
          <cell r="R230">
            <v>7.8005408653846144</v>
          </cell>
        </row>
        <row r="231">
          <cell r="C231">
            <v>11740401</v>
          </cell>
          <cell r="D231" t="str">
            <v>فول حب  "قبرصي" - كبير الحجم - تركي</v>
          </cell>
          <cell r="E231" t="str">
            <v>1كغم</v>
          </cell>
          <cell r="F231">
            <v>11.155172413793103</v>
          </cell>
          <cell r="G231">
            <v>11.327586206896552</v>
          </cell>
          <cell r="H231">
            <v>11.203389830508474</v>
          </cell>
          <cell r="I231">
            <v>11.313559322033898</v>
          </cell>
          <cell r="J231">
            <v>11.135593220338983</v>
          </cell>
          <cell r="K231">
            <v>11.271186440677965</v>
          </cell>
          <cell r="L231">
            <v>11.423728813559322</v>
          </cell>
          <cell r="M231">
            <v>11.542372881355933</v>
          </cell>
          <cell r="N231">
            <v>11.474576271186441</v>
          </cell>
          <cell r="O231">
            <v>11.296610169491526</v>
          </cell>
          <cell r="P231">
            <v>11.338983050847459</v>
          </cell>
          <cell r="Q231">
            <v>11.288135593220339</v>
          </cell>
          <cell r="R231">
            <v>11.3142411844925</v>
          </cell>
        </row>
        <row r="232">
          <cell r="C232">
            <v>11740402</v>
          </cell>
          <cell r="D232" t="str">
            <v>فول حب  - حجم صغير - تركي</v>
          </cell>
          <cell r="E232" t="str">
            <v>1كغم</v>
          </cell>
          <cell r="F232">
            <v>6.2203389830508478</v>
          </cell>
          <cell r="G232">
            <v>6.3135593220338979</v>
          </cell>
          <cell r="H232">
            <v>6.3916666666666666</v>
          </cell>
          <cell r="I232">
            <v>6.3583333333333334</v>
          </cell>
          <cell r="J232">
            <v>6.3416666666666668</v>
          </cell>
          <cell r="K232">
            <v>6.4916666666666663</v>
          </cell>
          <cell r="L232">
            <v>6.375</v>
          </cell>
          <cell r="M232">
            <v>6.3916666666666666</v>
          </cell>
          <cell r="N232">
            <v>6.3583333333333334</v>
          </cell>
          <cell r="O232">
            <v>6.5250000000000004</v>
          </cell>
          <cell r="P232">
            <v>6.4833333333333334</v>
          </cell>
          <cell r="Q232">
            <v>6.583333333333333</v>
          </cell>
          <cell r="R232">
            <v>6.4028248587570618</v>
          </cell>
        </row>
        <row r="233">
          <cell r="C233">
            <v>11740501</v>
          </cell>
          <cell r="D233" t="str">
            <v>فاصولياء ناشفة حبة بيضاء صغيرة - الأرجنتين</v>
          </cell>
          <cell r="E233" t="str">
            <v>1كغم</v>
          </cell>
          <cell r="F233">
            <v>8.2063492063492056</v>
          </cell>
          <cell r="G233">
            <v>8.2539682539682548</v>
          </cell>
          <cell r="H233">
            <v>8.1875</v>
          </cell>
          <cell r="I233">
            <v>8.3359375</v>
          </cell>
          <cell r="J233">
            <v>8.2265625</v>
          </cell>
          <cell r="K233">
            <v>8.2890625</v>
          </cell>
          <cell r="L233">
            <v>8.3984375</v>
          </cell>
          <cell r="M233">
            <v>8.25</v>
          </cell>
          <cell r="N233">
            <v>8.1015625</v>
          </cell>
          <cell r="O233">
            <v>8.390625</v>
          </cell>
          <cell r="P233">
            <v>8.4609375</v>
          </cell>
          <cell r="Q233">
            <v>8.359375</v>
          </cell>
          <cell r="R233">
            <v>8.2883597883597897</v>
          </cell>
        </row>
        <row r="234">
          <cell r="C234">
            <v>11740502</v>
          </cell>
          <cell r="D234" t="str">
            <v>فاصوليا ناشفة حبة كبيرة- تركيا</v>
          </cell>
          <cell r="E234" t="str">
            <v>1كغم</v>
          </cell>
          <cell r="F234">
            <v>10.090909090909092</v>
          </cell>
          <cell r="G234">
            <v>10.236363636363636</v>
          </cell>
          <cell r="H234">
            <v>10.232142857142858</v>
          </cell>
          <cell r="I234">
            <v>10.464285714285714</v>
          </cell>
          <cell r="J234">
            <v>10.214285714285714</v>
          </cell>
          <cell r="K234">
            <v>10.214285714285714</v>
          </cell>
          <cell r="L234">
            <v>10.375</v>
          </cell>
          <cell r="M234">
            <v>10.392857142857142</v>
          </cell>
          <cell r="N234">
            <v>10.232142857142858</v>
          </cell>
          <cell r="O234">
            <v>10.348214285714286</v>
          </cell>
          <cell r="P234">
            <v>10.044642857142858</v>
          </cell>
          <cell r="Q234">
            <v>10.017857142857142</v>
          </cell>
          <cell r="R234">
            <v>10.238582251082251</v>
          </cell>
        </row>
        <row r="235">
          <cell r="C235">
            <v>11740603</v>
          </cell>
          <cell r="D235" t="str">
            <v>ذرة صفراء جافة حبة كاملة سائب "حلل"</v>
          </cell>
          <cell r="E235" t="str">
            <v>1كغم</v>
          </cell>
          <cell r="F235">
            <v>6.2651515151515156</v>
          </cell>
          <cell r="G235">
            <v>6.1136363636363633</v>
          </cell>
          <cell r="H235">
            <v>6.1268656716417906</v>
          </cell>
          <cell r="I235">
            <v>6.1716417910447765</v>
          </cell>
          <cell r="J235">
            <v>6.1492537313432836</v>
          </cell>
          <cell r="K235">
            <v>6.1492537313432836</v>
          </cell>
          <cell r="L235">
            <v>6.1716417910447765</v>
          </cell>
          <cell r="M235">
            <v>6.1716417910447765</v>
          </cell>
          <cell r="N235">
            <v>6.1940298507462686</v>
          </cell>
          <cell r="O235">
            <v>6.455223880597015</v>
          </cell>
          <cell r="P235">
            <v>6.544776119402985</v>
          </cell>
          <cell r="Q235">
            <v>6.4626865671641793</v>
          </cell>
          <cell r="R235">
            <v>6.2479835670134181</v>
          </cell>
        </row>
        <row r="236">
          <cell r="C236">
            <v>11740604</v>
          </cell>
          <cell r="D236" t="str">
            <v>ترمس ناشف مر حبة كبيرة - تركيا</v>
          </cell>
          <cell r="E236" t="str">
            <v>1كغم</v>
          </cell>
          <cell r="F236">
            <v>7.7727272727272725</v>
          </cell>
          <cell r="G236">
            <v>7.6363636363636367</v>
          </cell>
          <cell r="H236">
            <v>7.7014925373134329</v>
          </cell>
          <cell r="I236">
            <v>7.7089552238805972</v>
          </cell>
          <cell r="J236">
            <v>7.6044776119402986</v>
          </cell>
          <cell r="K236">
            <v>7.6865671641791042</v>
          </cell>
          <cell r="L236">
            <v>7.6865671641791042</v>
          </cell>
          <cell r="M236">
            <v>7.6417910447761193</v>
          </cell>
          <cell r="N236">
            <v>7.7313432835820892</v>
          </cell>
          <cell r="O236">
            <v>7.8880597014925371</v>
          </cell>
          <cell r="P236">
            <v>8.0820895522388057</v>
          </cell>
          <cell r="Q236">
            <v>8.067164179104477</v>
          </cell>
          <cell r="R236">
            <v>7.767299864314789</v>
          </cell>
        </row>
        <row r="237">
          <cell r="C237">
            <v>11750101</v>
          </cell>
          <cell r="D237" t="str">
            <v>بطاطا حبة متوسطة الحجم - محلي</v>
          </cell>
          <cell r="E237" t="str">
            <v>1كغم</v>
          </cell>
          <cell r="F237">
            <v>3.8263157894736843</v>
          </cell>
          <cell r="G237">
            <v>3.4</v>
          </cell>
          <cell r="H237">
            <v>3.1263157894736842</v>
          </cell>
          <cell r="I237">
            <v>3.0315789473684212</v>
          </cell>
          <cell r="J237">
            <v>3.1368421052631579</v>
          </cell>
          <cell r="K237">
            <v>2.9421052631578948</v>
          </cell>
          <cell r="L237">
            <v>2.9684210526315788</v>
          </cell>
          <cell r="M237">
            <v>3.2842105263157895</v>
          </cell>
          <cell r="N237">
            <v>3.1894736842105265</v>
          </cell>
          <cell r="O237">
            <v>3.2421052631578946</v>
          </cell>
          <cell r="P237">
            <v>3.263157894736842</v>
          </cell>
          <cell r="Q237">
            <v>4.2789473684210524</v>
          </cell>
          <cell r="R237">
            <v>3.3074561403508773</v>
          </cell>
        </row>
        <row r="238">
          <cell r="C238">
            <v>11750102</v>
          </cell>
          <cell r="D238" t="str">
            <v>بطاطا حبة متوسطة الحجم -  إسرائيل</v>
          </cell>
          <cell r="E238" t="str">
            <v>1كغم</v>
          </cell>
          <cell r="F238">
            <v>2.7842105263157895</v>
          </cell>
          <cell r="G238">
            <v>2.5736842105263156</v>
          </cell>
          <cell r="H238">
            <v>2.5684210526315789</v>
          </cell>
          <cell r="I238">
            <v>2.5368421052631578</v>
          </cell>
          <cell r="J238">
            <v>2.5263157894736841</v>
          </cell>
          <cell r="K238">
            <v>2.4157894736842107</v>
          </cell>
          <cell r="L238">
            <v>2.5368421052631578</v>
          </cell>
          <cell r="M238">
            <v>2.8473684210526318</v>
          </cell>
          <cell r="N238">
            <v>2.7315789473684209</v>
          </cell>
          <cell r="O238">
            <v>2.7263157894736842</v>
          </cell>
          <cell r="P238">
            <v>2.668421052631579</v>
          </cell>
          <cell r="Q238">
            <v>2.7421052631578946</v>
          </cell>
          <cell r="R238">
            <v>2.638157894736842</v>
          </cell>
        </row>
        <row r="239">
          <cell r="C239">
            <v>11750301</v>
          </cell>
          <cell r="D239" t="str">
            <v>بطاطا شبس مجمدة - الاسلامية</v>
          </cell>
          <cell r="E239" t="str">
            <v xml:space="preserve"> كيس / 500 غم</v>
          </cell>
          <cell r="F239">
            <v>7.0116279069767442</v>
          </cell>
          <cell r="G239">
            <v>6.9069767441860463</v>
          </cell>
          <cell r="H239">
            <v>6.9069767441860463</v>
          </cell>
          <cell r="I239">
            <v>7.0348837209302326</v>
          </cell>
          <cell r="J239">
            <v>6.9186046511627906</v>
          </cell>
          <cell r="K239">
            <v>6.9767441860465116</v>
          </cell>
          <cell r="L239">
            <v>7.0232558139534884</v>
          </cell>
          <cell r="M239">
            <v>6.9767441860465116</v>
          </cell>
          <cell r="N239">
            <v>7.0813953488372094</v>
          </cell>
          <cell r="O239">
            <v>7.2093023255813957</v>
          </cell>
          <cell r="P239">
            <v>7.2325581395348841</v>
          </cell>
          <cell r="Q239">
            <v>7.1395348837209305</v>
          </cell>
          <cell r="R239">
            <v>7.0348837209302326</v>
          </cell>
        </row>
        <row r="240">
          <cell r="C240">
            <v>11760102</v>
          </cell>
          <cell r="D240" t="str">
            <v>بازيلاء خضراء - عدن - اسرائيلي</v>
          </cell>
          <cell r="E240" t="str">
            <v>علبة /335 غم</v>
          </cell>
          <cell r="F240">
            <v>4.0588235294117645</v>
          </cell>
          <cell r="G240">
            <v>4.0294117647058822</v>
          </cell>
          <cell r="H240">
            <v>4.009615384615385</v>
          </cell>
          <cell r="I240">
            <v>4.009615384615385</v>
          </cell>
          <cell r="J240">
            <v>4.0480769230769234</v>
          </cell>
          <cell r="K240">
            <v>4.0576923076923075</v>
          </cell>
          <cell r="L240">
            <v>4.0576923076923075</v>
          </cell>
          <cell r="M240">
            <v>4.0961538461538458</v>
          </cell>
          <cell r="N240">
            <v>4.125</v>
          </cell>
          <cell r="O240">
            <v>4.1634615384615383</v>
          </cell>
          <cell r="P240">
            <v>4.115384615384615</v>
          </cell>
          <cell r="Q240">
            <v>4.0673076923076925</v>
          </cell>
          <cell r="R240">
            <v>4.0698529411764701</v>
          </cell>
        </row>
        <row r="241">
          <cell r="C241">
            <v>11760201</v>
          </cell>
          <cell r="D241" t="str">
            <v>فاصولياء خضراء - عدن - اسرائيل</v>
          </cell>
          <cell r="E241" t="str">
            <v>علبة /550 غم</v>
          </cell>
          <cell r="F241">
            <v>4.2162162162162158</v>
          </cell>
          <cell r="G241">
            <v>4.1621621621621623</v>
          </cell>
          <cell r="H241">
            <v>4.2236842105263159</v>
          </cell>
          <cell r="I241">
            <v>4.1052631578947372</v>
          </cell>
          <cell r="J241">
            <v>4.1578947368421053</v>
          </cell>
          <cell r="K241">
            <v>4.1315789473684212</v>
          </cell>
          <cell r="L241">
            <v>4.2236842105263159</v>
          </cell>
          <cell r="M241">
            <v>4.1315789473684212</v>
          </cell>
          <cell r="N241">
            <v>4.2368421052631575</v>
          </cell>
          <cell r="O241">
            <v>4.2236842105263159</v>
          </cell>
          <cell r="P241">
            <v>4.3289473684210522</v>
          </cell>
          <cell r="Q241">
            <v>4.1842105263157894</v>
          </cell>
          <cell r="R241">
            <v>4.1938122332859171</v>
          </cell>
        </row>
        <row r="242">
          <cell r="C242">
            <v>11760401</v>
          </cell>
          <cell r="D242" t="str">
            <v>رب بندورة - عدن - اسرائيل</v>
          </cell>
          <cell r="E242" t="str">
            <v>عبوة /580 غم</v>
          </cell>
          <cell r="F242">
            <v>5.0410958904109586</v>
          </cell>
          <cell r="G242">
            <v>5.0342465753424657</v>
          </cell>
          <cell r="H242">
            <v>5.0135135135135132</v>
          </cell>
          <cell r="I242">
            <v>5.0270270270270272</v>
          </cell>
          <cell r="J242">
            <v>5.0270270270270272</v>
          </cell>
          <cell r="K242">
            <v>5.0472972972972974</v>
          </cell>
          <cell r="L242">
            <v>5.0202702702702702</v>
          </cell>
          <cell r="M242">
            <v>5.0405405405405403</v>
          </cell>
          <cell r="N242">
            <v>5.1013513513513518</v>
          </cell>
          <cell r="O242">
            <v>5.0675675675675675</v>
          </cell>
          <cell r="P242">
            <v>5.0675675675675675</v>
          </cell>
          <cell r="Q242">
            <v>5.0945945945945947</v>
          </cell>
          <cell r="R242">
            <v>5.0485082685425153</v>
          </cell>
        </row>
        <row r="243">
          <cell r="C243">
            <v>11760402</v>
          </cell>
          <cell r="D243" t="str">
            <v>معجون طماطم - أول قطفة</v>
          </cell>
          <cell r="E243" t="str">
            <v>علبة / 400 غم</v>
          </cell>
          <cell r="F243">
            <v>4.0307692307692307</v>
          </cell>
          <cell r="G243">
            <v>4.0076923076923077</v>
          </cell>
          <cell r="H243">
            <v>3.9848484848484849</v>
          </cell>
          <cell r="I243">
            <v>3.9924242424242422</v>
          </cell>
          <cell r="J243">
            <v>4.0075757575757578</v>
          </cell>
          <cell r="K243">
            <v>4.0227272727272725</v>
          </cell>
          <cell r="L243">
            <v>4.0227272727272725</v>
          </cell>
          <cell r="M243">
            <v>4.0227272727272725</v>
          </cell>
          <cell r="N243">
            <v>3.9848484848484849</v>
          </cell>
          <cell r="O243">
            <v>4.0151515151515156</v>
          </cell>
          <cell r="P243">
            <v>3.9848484848484849</v>
          </cell>
          <cell r="Q243">
            <v>4.0227272727272725</v>
          </cell>
          <cell r="R243">
            <v>4.0082556332556338</v>
          </cell>
        </row>
        <row r="244">
          <cell r="C244">
            <v>11760403</v>
          </cell>
          <cell r="D244" t="str">
            <v>رب بندورة - صابحة - محلي</v>
          </cell>
          <cell r="E244" t="str">
            <v>علبة</v>
          </cell>
          <cell r="F244">
            <v>0</v>
          </cell>
          <cell r="G244">
            <v>0</v>
          </cell>
          <cell r="H244">
            <v>0</v>
          </cell>
          <cell r="I244">
            <v>0</v>
          </cell>
          <cell r="J244">
            <v>0</v>
          </cell>
          <cell r="K244">
            <v>0</v>
          </cell>
          <cell r="L244">
            <v>0</v>
          </cell>
          <cell r="M244">
            <v>0</v>
          </cell>
          <cell r="N244">
            <v>0</v>
          </cell>
          <cell r="O244">
            <v>0</v>
          </cell>
          <cell r="P244">
            <v>0</v>
          </cell>
          <cell r="Q244">
            <v>0</v>
          </cell>
          <cell r="R244">
            <v>0</v>
          </cell>
        </row>
        <row r="245">
          <cell r="C245">
            <v>11770102</v>
          </cell>
          <cell r="D245" t="str">
            <v>فول مصري مدمس هارفيست</v>
          </cell>
          <cell r="E245" t="str">
            <v>علبة/380غم</v>
          </cell>
          <cell r="F245">
            <v>3.3350515463917527</v>
          </cell>
          <cell r="G245">
            <v>3.3814432989690721</v>
          </cell>
          <cell r="H245">
            <v>3.3979591836734695</v>
          </cell>
          <cell r="I245">
            <v>3.4030612244897958</v>
          </cell>
          <cell r="J245">
            <v>3.3826530612244898</v>
          </cell>
          <cell r="K245">
            <v>3.3622448979591835</v>
          </cell>
          <cell r="L245">
            <v>3.3418367346938775</v>
          </cell>
          <cell r="M245">
            <v>3.3724489795918369</v>
          </cell>
          <cell r="N245">
            <v>3.3571428571428572</v>
          </cell>
          <cell r="O245">
            <v>3.3724489795918369</v>
          </cell>
          <cell r="P245">
            <v>3.3520408163265305</v>
          </cell>
          <cell r="Q245">
            <v>3.3622448979591835</v>
          </cell>
          <cell r="R245">
            <v>3.3683813731678245</v>
          </cell>
        </row>
        <row r="246">
          <cell r="C246">
            <v>11770202</v>
          </cell>
          <cell r="D246" t="str">
            <v>حمص حبة عادية وسط-الكسيح- الأردن</v>
          </cell>
          <cell r="E246" t="str">
            <v>علبة / 400 غم</v>
          </cell>
          <cell r="F246">
            <v>4.5365853658536581</v>
          </cell>
          <cell r="G246">
            <v>4.6097560975609753</v>
          </cell>
          <cell r="H246">
            <v>4.5365853658536581</v>
          </cell>
          <cell r="I246">
            <v>4.5487804878048781</v>
          </cell>
          <cell r="J246">
            <v>4.6097560975609753</v>
          </cell>
          <cell r="K246">
            <v>4.5487804878048781</v>
          </cell>
          <cell r="L246">
            <v>4.5487804878048781</v>
          </cell>
          <cell r="M246">
            <v>4.5609756097560972</v>
          </cell>
          <cell r="N246">
            <v>4.5</v>
          </cell>
          <cell r="O246">
            <v>4.5121951219512191</v>
          </cell>
          <cell r="P246">
            <v>4.4390243902439028</v>
          </cell>
          <cell r="Q246">
            <v>4.5</v>
          </cell>
          <cell r="R246">
            <v>4.5376016260162588</v>
          </cell>
        </row>
        <row r="247">
          <cell r="C247">
            <v>11770203</v>
          </cell>
          <cell r="D247" t="str">
            <v>حمص البستان</v>
          </cell>
          <cell r="E247" t="str">
            <v>علبة / 800 غم</v>
          </cell>
          <cell r="F247">
            <v>10.954545454545455</v>
          </cell>
          <cell r="G247">
            <v>10.863636363636363</v>
          </cell>
          <cell r="H247">
            <v>10.772727272727273</v>
          </cell>
          <cell r="I247">
            <v>10.590909090909092</v>
          </cell>
          <cell r="J247">
            <v>10.818181818181818</v>
          </cell>
          <cell r="K247">
            <v>10.681818181818182</v>
          </cell>
          <cell r="L247">
            <v>10.681818181818182</v>
          </cell>
          <cell r="M247">
            <v>10.590909090909092</v>
          </cell>
          <cell r="N247">
            <v>10.727272727272727</v>
          </cell>
          <cell r="O247">
            <v>10.909090909090908</v>
          </cell>
          <cell r="P247">
            <v>10.727272727272727</v>
          </cell>
          <cell r="Q247">
            <v>10.772727272727273</v>
          </cell>
          <cell r="R247">
            <v>10.757575757575758</v>
          </cell>
        </row>
        <row r="248">
          <cell r="C248">
            <v>11770501</v>
          </cell>
          <cell r="D248" t="str">
            <v>ذرة حلوة معلبة – مارينا</v>
          </cell>
          <cell r="E248" t="str">
            <v>علبة / 340 غم</v>
          </cell>
          <cell r="F248">
            <v>3.7416666666666667</v>
          </cell>
          <cell r="G248">
            <v>3.7250000000000001</v>
          </cell>
          <cell r="H248">
            <v>3.7459016393442623</v>
          </cell>
          <cell r="I248">
            <v>3.721311475409836</v>
          </cell>
          <cell r="J248">
            <v>3.8114754098360657</v>
          </cell>
          <cell r="K248">
            <v>3.7704918032786887</v>
          </cell>
          <cell r="L248">
            <v>3.8114754098360657</v>
          </cell>
          <cell r="M248">
            <v>3.8114754098360657</v>
          </cell>
          <cell r="N248">
            <v>3.7868852459016393</v>
          </cell>
          <cell r="O248">
            <v>3.7459016393442623</v>
          </cell>
          <cell r="P248">
            <v>3.778688524590164</v>
          </cell>
          <cell r="Q248">
            <v>3.778688524590164</v>
          </cell>
          <cell r="R248">
            <v>3.7690801457194905</v>
          </cell>
        </row>
        <row r="249">
          <cell r="C249">
            <v>11770503</v>
          </cell>
          <cell r="D249" t="str">
            <v>فطر معلب "مشروم" مارينا</v>
          </cell>
          <cell r="E249" t="str">
            <v>علبة / 184 غم</v>
          </cell>
          <cell r="F249">
            <v>3.5846153846153848</v>
          </cell>
          <cell r="G249">
            <v>3.6076923076923078</v>
          </cell>
          <cell r="H249">
            <v>3.6153846153846154</v>
          </cell>
          <cell r="I249">
            <v>3.6</v>
          </cell>
          <cell r="J249">
            <v>3.5615384615384613</v>
          </cell>
          <cell r="K249">
            <v>3.546153846153846</v>
          </cell>
          <cell r="L249">
            <v>3.6</v>
          </cell>
          <cell r="M249">
            <v>3.6769230769230767</v>
          </cell>
          <cell r="N249">
            <v>3.6230769230769231</v>
          </cell>
          <cell r="O249">
            <v>3.6461538461538461</v>
          </cell>
          <cell r="P249">
            <v>3.7384615384615385</v>
          </cell>
          <cell r="Q249">
            <v>3.6846153846153844</v>
          </cell>
          <cell r="R249">
            <v>3.6237179487179483</v>
          </cell>
        </row>
        <row r="250">
          <cell r="C250">
            <v>11800101</v>
          </cell>
          <cell r="D250" t="str">
            <v>سكر ابيض نقي</v>
          </cell>
          <cell r="E250" t="str">
            <v>باكيت /1 كغم</v>
          </cell>
          <cell r="F250">
            <v>3.2173913043478262</v>
          </cell>
          <cell r="G250">
            <v>3.2989130434782608</v>
          </cell>
          <cell r="H250">
            <v>3.2580645161290325</v>
          </cell>
          <cell r="I250">
            <v>3.252688172043011</v>
          </cell>
          <cell r="J250">
            <v>3.2311827956989245</v>
          </cell>
          <cell r="K250">
            <v>3.2419354838709675</v>
          </cell>
          <cell r="L250">
            <v>3.236559139784946</v>
          </cell>
          <cell r="M250">
            <v>3.2419354838709675</v>
          </cell>
          <cell r="N250">
            <v>3.252688172043011</v>
          </cell>
          <cell r="O250">
            <v>3.28494623655914</v>
          </cell>
          <cell r="P250">
            <v>3.5161290322580645</v>
          </cell>
          <cell r="Q250">
            <v>3.564516129032258</v>
          </cell>
          <cell r="R250">
            <v>3.2997457924263673</v>
          </cell>
        </row>
        <row r="251">
          <cell r="C251">
            <v>11800105</v>
          </cell>
          <cell r="D251" t="str">
            <v>سكر ابيض نقي</v>
          </cell>
          <cell r="E251" t="str">
            <v>كروز / 10 باكيت / 10 كغم</v>
          </cell>
          <cell r="F251">
            <v>25.328125</v>
          </cell>
          <cell r="G251">
            <v>26.765625</v>
          </cell>
          <cell r="H251">
            <v>27.184615384615384</v>
          </cell>
          <cell r="I251">
            <v>26.969230769230769</v>
          </cell>
          <cell r="J251">
            <v>26.523076923076925</v>
          </cell>
          <cell r="K251">
            <v>26.507692307692309</v>
          </cell>
          <cell r="L251">
            <v>26.892307692307693</v>
          </cell>
          <cell r="M251">
            <v>26.723076923076924</v>
          </cell>
          <cell r="N251">
            <v>27.192307692307693</v>
          </cell>
          <cell r="O251">
            <v>27.984615384615385</v>
          </cell>
          <cell r="P251">
            <v>30.492307692307691</v>
          </cell>
          <cell r="Q251">
            <v>30.415384615384614</v>
          </cell>
          <cell r="R251">
            <v>27.414863782051281</v>
          </cell>
        </row>
        <row r="252">
          <cell r="C252">
            <v>11800202</v>
          </cell>
          <cell r="D252" t="str">
            <v>حلاوة طحينية عادي - الهلال - اسرائيل - 700 غم</v>
          </cell>
          <cell r="E252" t="str">
            <v>علبة / 700 غم</v>
          </cell>
          <cell r="F252">
            <v>17.040404040404042</v>
          </cell>
          <cell r="G252">
            <v>17.070707070707069</v>
          </cell>
          <cell r="H252">
            <v>17.1010101010101</v>
          </cell>
          <cell r="I252">
            <v>17.060606060606062</v>
          </cell>
          <cell r="J252">
            <v>16.91919191919192</v>
          </cell>
          <cell r="K252">
            <v>17.040404040404042</v>
          </cell>
          <cell r="L252">
            <v>17.060606060606062</v>
          </cell>
          <cell r="M252">
            <v>16.98989898989899</v>
          </cell>
          <cell r="N252">
            <v>17.020202020202021</v>
          </cell>
          <cell r="O252">
            <v>17.030303030303031</v>
          </cell>
          <cell r="P252">
            <v>17.020202020202021</v>
          </cell>
          <cell r="Q252">
            <v>16.98989898989899</v>
          </cell>
          <cell r="R252">
            <v>17.028619528619529</v>
          </cell>
        </row>
        <row r="253">
          <cell r="C253">
            <v>11800301</v>
          </cell>
          <cell r="D253" t="str">
            <v>مربى "مشمش، فراولة" - لزيزة - تركي</v>
          </cell>
          <cell r="E253" t="str">
            <v>علبة /700غم</v>
          </cell>
          <cell r="F253">
            <v>7.8942307692307692</v>
          </cell>
          <cell r="G253">
            <v>7.884615384615385</v>
          </cell>
          <cell r="H253">
            <v>7.7884615384615383</v>
          </cell>
          <cell r="I253">
            <v>7.9423076923076925</v>
          </cell>
          <cell r="J253">
            <v>7.9615384615384617</v>
          </cell>
          <cell r="K253">
            <v>7.9326923076923075</v>
          </cell>
          <cell r="L253">
            <v>7.865384615384615</v>
          </cell>
          <cell r="M253">
            <v>7.9519230769230766</v>
          </cell>
          <cell r="N253">
            <v>7.9326923076923075</v>
          </cell>
          <cell r="O253">
            <v>7.9134615384615383</v>
          </cell>
          <cell r="P253">
            <v>8.0480769230769234</v>
          </cell>
          <cell r="Q253">
            <v>8.0384615384615383</v>
          </cell>
          <cell r="R253">
            <v>7.929487179487178</v>
          </cell>
        </row>
        <row r="254">
          <cell r="C254">
            <v>11800401</v>
          </cell>
          <cell r="D254" t="str">
            <v>عسل نحل طبيعي مئة % - محلي</v>
          </cell>
          <cell r="E254" t="str">
            <v>1كغم</v>
          </cell>
          <cell r="F254">
            <v>83.530612244897952</v>
          </cell>
          <cell r="G254">
            <v>84.408163265306129</v>
          </cell>
          <cell r="H254">
            <v>84.862745098039213</v>
          </cell>
          <cell r="I254">
            <v>85.745098039215691</v>
          </cell>
          <cell r="J254">
            <v>83.921568627450981</v>
          </cell>
          <cell r="K254">
            <v>84.137254901960787</v>
          </cell>
          <cell r="L254">
            <v>84.352941176470594</v>
          </cell>
          <cell r="M254">
            <v>84.352941176470594</v>
          </cell>
          <cell r="N254">
            <v>84.450980392156865</v>
          </cell>
          <cell r="O254">
            <v>85.039215686274517</v>
          </cell>
          <cell r="P254">
            <v>87.058823529411768</v>
          </cell>
          <cell r="Q254">
            <v>86.901960784313729</v>
          </cell>
          <cell r="R254">
            <v>84.896858743497404</v>
          </cell>
        </row>
        <row r="255">
          <cell r="C255">
            <v>11800501</v>
          </cell>
          <cell r="D255" t="str">
            <v>راحه عاديه حلل "حلقوم" - محلي</v>
          </cell>
          <cell r="E255" t="str">
            <v>1كغم</v>
          </cell>
          <cell r="F255">
            <v>16.032258064516128</v>
          </cell>
          <cell r="G255">
            <v>16.129032258064516</v>
          </cell>
          <cell r="H255">
            <v>16.225806451612904</v>
          </cell>
          <cell r="I255">
            <v>16.322580645161292</v>
          </cell>
          <cell r="J255">
            <v>16.483870967741936</v>
          </cell>
          <cell r="K255">
            <v>16.483870967741936</v>
          </cell>
          <cell r="L255">
            <v>16.516129032258064</v>
          </cell>
          <cell r="M255">
            <v>16.64516129032258</v>
          </cell>
          <cell r="N255">
            <v>16.838709677419356</v>
          </cell>
          <cell r="O255">
            <v>16.70967741935484</v>
          </cell>
          <cell r="P255">
            <v>16.838709677419356</v>
          </cell>
          <cell r="Q255">
            <v>16.967741935483872</v>
          </cell>
          <cell r="R255">
            <v>16.516129032258068</v>
          </cell>
        </row>
        <row r="256">
          <cell r="C256">
            <v>11800701</v>
          </cell>
          <cell r="D256" t="str">
            <v>شوكولاتة عادية - ماكنتوش Quality Street - بريطانيا "حديد"</v>
          </cell>
          <cell r="E256" t="str">
            <v>علبة حديد/ 900 غم</v>
          </cell>
          <cell r="F256">
            <v>34.382113821138212</v>
          </cell>
          <cell r="G256">
            <v>34.097560975609753</v>
          </cell>
          <cell r="H256">
            <v>34.121951219512198</v>
          </cell>
          <cell r="I256">
            <v>34.260162601626014</v>
          </cell>
          <cell r="J256">
            <v>34.105691056910572</v>
          </cell>
          <cell r="K256">
            <v>34.081300813008127</v>
          </cell>
          <cell r="L256">
            <v>33.699186991869915</v>
          </cell>
          <cell r="M256">
            <v>33.861788617886177</v>
          </cell>
          <cell r="N256">
            <v>33.764227642276424</v>
          </cell>
          <cell r="O256">
            <v>34.081300813008127</v>
          </cell>
          <cell r="P256">
            <v>34.211382113821138</v>
          </cell>
          <cell r="Q256">
            <v>34.31707317073171</v>
          </cell>
          <cell r="R256">
            <v>34.08197831978319</v>
          </cell>
        </row>
        <row r="257">
          <cell r="C257">
            <v>11800702</v>
          </cell>
          <cell r="D257" t="str">
            <v>شوكولاتة عادية - بون بون - البرازيل</v>
          </cell>
          <cell r="E257" t="str">
            <v>باكيت / 450 غم</v>
          </cell>
          <cell r="F257">
            <v>23.496124031007753</v>
          </cell>
          <cell r="G257">
            <v>23.480620155038761</v>
          </cell>
          <cell r="H257">
            <v>23.441860465116278</v>
          </cell>
          <cell r="I257">
            <v>23.379844961240309</v>
          </cell>
          <cell r="J257">
            <v>23.465116279069768</v>
          </cell>
          <cell r="K257">
            <v>23.519379844961239</v>
          </cell>
          <cell r="L257">
            <v>23.496124031007753</v>
          </cell>
          <cell r="M257">
            <v>23.54263565891473</v>
          </cell>
          <cell r="N257">
            <v>23.519379844961239</v>
          </cell>
          <cell r="O257">
            <v>23.620155038759691</v>
          </cell>
          <cell r="P257">
            <v>23.790697674418606</v>
          </cell>
          <cell r="Q257">
            <v>23.88372093023256</v>
          </cell>
          <cell r="R257">
            <v>23.552971576227392</v>
          </cell>
        </row>
        <row r="258">
          <cell r="C258">
            <v>11800704</v>
          </cell>
          <cell r="D258" t="str">
            <v>شوكلاته مارس وسنكرز Mars &amp; Snickers - هولاندا</v>
          </cell>
          <cell r="E258" t="str">
            <v xml:space="preserve">علبة 720 غم </v>
          </cell>
          <cell r="F258">
            <v>32.507462686567166</v>
          </cell>
          <cell r="G258">
            <v>32.611940298507463</v>
          </cell>
          <cell r="H258">
            <v>32.42537313432836</v>
          </cell>
          <cell r="I258">
            <v>32.313432835820898</v>
          </cell>
          <cell r="J258">
            <v>32.111940298507463</v>
          </cell>
          <cell r="K258">
            <v>32.14179104477612</v>
          </cell>
          <cell r="L258">
            <v>32.231343283582092</v>
          </cell>
          <cell r="M258">
            <v>32.156716417910445</v>
          </cell>
          <cell r="N258">
            <v>32.186567164179102</v>
          </cell>
          <cell r="O258">
            <v>32.343283582089555</v>
          </cell>
          <cell r="P258">
            <v>32.417910447761194</v>
          </cell>
          <cell r="Q258">
            <v>32.261194029850749</v>
          </cell>
          <cell r="R258">
            <v>32.309079601990049</v>
          </cell>
        </row>
        <row r="259">
          <cell r="C259">
            <v>11800709</v>
          </cell>
          <cell r="D259" t="str">
            <v>شوكلاته نوتيلا - دهن Nutella</v>
          </cell>
          <cell r="E259" t="str">
            <v>علبة 350 غم</v>
          </cell>
          <cell r="F259">
            <v>11.958333333333334</v>
          </cell>
          <cell r="G259">
            <v>12.083333333333334</v>
          </cell>
          <cell r="H259">
            <v>11.993055555555555</v>
          </cell>
          <cell r="I259">
            <v>11.979166666666666</v>
          </cell>
          <cell r="J259">
            <v>11.909722222222221</v>
          </cell>
          <cell r="K259">
            <v>11.951388888888889</v>
          </cell>
          <cell r="L259">
            <v>11.881944444444445</v>
          </cell>
          <cell r="M259">
            <v>11.9375</v>
          </cell>
          <cell r="N259">
            <v>11.833333333333334</v>
          </cell>
          <cell r="O259">
            <v>11.895833333333334</v>
          </cell>
          <cell r="P259">
            <v>11.909722222222221</v>
          </cell>
          <cell r="Q259">
            <v>11.972222222222221</v>
          </cell>
          <cell r="R259">
            <v>11.942129629629628</v>
          </cell>
        </row>
        <row r="260">
          <cell r="C260">
            <v>11800802</v>
          </cell>
          <cell r="D260" t="str">
            <v xml:space="preserve">ملبس - جايمن </v>
          </cell>
          <cell r="E260" t="str">
            <v>1كغم</v>
          </cell>
          <cell r="F260">
            <v>27.076923076923077</v>
          </cell>
          <cell r="G260">
            <v>27.410256410256409</v>
          </cell>
          <cell r="H260">
            <v>27.358974358974358</v>
          </cell>
          <cell r="I260">
            <v>27.23076923076923</v>
          </cell>
          <cell r="J260">
            <v>27.256410256410255</v>
          </cell>
          <cell r="K260">
            <v>27.102564102564102</v>
          </cell>
          <cell r="L260">
            <v>27.051282051282051</v>
          </cell>
          <cell r="M260">
            <v>27.051282051282051</v>
          </cell>
          <cell r="N260">
            <v>26.897435897435898</v>
          </cell>
          <cell r="O260">
            <v>26.717948717948719</v>
          </cell>
          <cell r="P260">
            <v>26.692307692307693</v>
          </cell>
          <cell r="Q260">
            <v>26.76923076923077</v>
          </cell>
          <cell r="R260">
            <v>27.051282051282048</v>
          </cell>
        </row>
        <row r="261">
          <cell r="C261">
            <v>11800901</v>
          </cell>
          <cell r="D261" t="str">
            <v>علكة- أوربت</v>
          </cell>
          <cell r="E261" t="str">
            <v>باكيت / 14 غم</v>
          </cell>
          <cell r="F261">
            <v>2</v>
          </cell>
          <cell r="G261">
            <v>2</v>
          </cell>
          <cell r="H261">
            <v>2</v>
          </cell>
          <cell r="I261">
            <v>2</v>
          </cell>
          <cell r="J261">
            <v>2</v>
          </cell>
          <cell r="K261">
            <v>2</v>
          </cell>
          <cell r="L261">
            <v>2</v>
          </cell>
          <cell r="M261">
            <v>2</v>
          </cell>
          <cell r="N261">
            <v>2</v>
          </cell>
          <cell r="O261">
            <v>2</v>
          </cell>
          <cell r="P261">
            <v>2</v>
          </cell>
          <cell r="Q261">
            <v>2</v>
          </cell>
          <cell r="R261">
            <v>2</v>
          </cell>
        </row>
        <row r="262">
          <cell r="C262">
            <v>11801103</v>
          </cell>
          <cell r="D262" t="str">
            <v>بوظة حليب-اشتراوس لونين - حليب وشوكلاته-اسرائيل</v>
          </cell>
          <cell r="E262" t="str">
            <v>علبة 400 غم</v>
          </cell>
          <cell r="F262">
            <v>20.399999999999999</v>
          </cell>
          <cell r="G262">
            <v>20.8</v>
          </cell>
          <cell r="H262">
            <v>20.399999999999999</v>
          </cell>
          <cell r="I262">
            <v>20.2</v>
          </cell>
          <cell r="J262">
            <v>20.2</v>
          </cell>
          <cell r="K262">
            <v>19.8</v>
          </cell>
          <cell r="L262">
            <v>19.8</v>
          </cell>
          <cell r="M262">
            <v>19.8</v>
          </cell>
          <cell r="N262">
            <v>19.8</v>
          </cell>
          <cell r="O262">
            <v>19.8</v>
          </cell>
          <cell r="P262">
            <v>20.2</v>
          </cell>
          <cell r="Q262">
            <v>20.2</v>
          </cell>
          <cell r="R262">
            <v>20.116666666666667</v>
          </cell>
        </row>
        <row r="263">
          <cell r="C263">
            <v>11910101</v>
          </cell>
          <cell r="D263" t="str">
            <v>فلفل اسود مطحون</v>
          </cell>
          <cell r="E263" t="str">
            <v>اوقية 250 غم</v>
          </cell>
          <cell r="F263">
            <v>9.6481481481481488</v>
          </cell>
          <cell r="G263">
            <v>9.6296296296296298</v>
          </cell>
          <cell r="H263">
            <v>9.7272727272727266</v>
          </cell>
          <cell r="I263">
            <v>9.9272727272727277</v>
          </cell>
          <cell r="J263">
            <v>9.836363636363636</v>
          </cell>
          <cell r="K263">
            <v>10.054545454545455</v>
          </cell>
          <cell r="L263">
            <v>10.236363636363636</v>
          </cell>
          <cell r="M263">
            <v>10.345454545454546</v>
          </cell>
          <cell r="N263">
            <v>10.290909090909091</v>
          </cell>
          <cell r="O263">
            <v>10.363636363636363</v>
          </cell>
          <cell r="P263">
            <v>10.472727272727273</v>
          </cell>
          <cell r="Q263">
            <v>10.454545454545455</v>
          </cell>
          <cell r="R263">
            <v>10.082239057239057</v>
          </cell>
        </row>
        <row r="264">
          <cell r="C264">
            <v>11910201</v>
          </cell>
          <cell r="D264" t="str">
            <v>بهار لحمة مشكل</v>
          </cell>
          <cell r="E264" t="str">
            <v>اوقية 250 غم</v>
          </cell>
          <cell r="F264">
            <v>9.4074074074074066</v>
          </cell>
          <cell r="G264">
            <v>9.3333333333333339</v>
          </cell>
          <cell r="H264">
            <v>9.5272727272727273</v>
          </cell>
          <cell r="I264">
            <v>9.5090909090909097</v>
          </cell>
          <cell r="J264">
            <v>9.545454545454545</v>
          </cell>
          <cell r="K264">
            <v>9.672727272727272</v>
          </cell>
          <cell r="L264">
            <v>9.872727272727273</v>
          </cell>
          <cell r="M264">
            <v>9.8181818181818183</v>
          </cell>
          <cell r="N264">
            <v>9.8545454545454554</v>
          </cell>
          <cell r="O264">
            <v>9.963636363636363</v>
          </cell>
          <cell r="P264">
            <v>9.9454545454545453</v>
          </cell>
          <cell r="Q264">
            <v>9.963636363636363</v>
          </cell>
          <cell r="R264">
            <v>9.7011223344556683</v>
          </cell>
        </row>
        <row r="265">
          <cell r="C265">
            <v>11910301</v>
          </cell>
          <cell r="D265" t="str">
            <v>هال حب أخضر - صنف أ - طويل</v>
          </cell>
          <cell r="E265" t="str">
            <v>اوقية 250 غم</v>
          </cell>
          <cell r="F265">
            <v>39.078431372549019</v>
          </cell>
          <cell r="G265">
            <v>38.823529411764703</v>
          </cell>
          <cell r="H265">
            <v>38.57692307692308</v>
          </cell>
          <cell r="I265">
            <v>37.634615384615387</v>
          </cell>
          <cell r="J265">
            <v>37.230769230769234</v>
          </cell>
          <cell r="K265">
            <v>37.057692307692307</v>
          </cell>
          <cell r="L265">
            <v>37.903846153846153</v>
          </cell>
          <cell r="M265">
            <v>38.115384615384613</v>
          </cell>
          <cell r="N265">
            <v>37.67307692307692</v>
          </cell>
          <cell r="O265">
            <v>37.980769230769234</v>
          </cell>
          <cell r="P265">
            <v>38.269230769230766</v>
          </cell>
          <cell r="Q265">
            <v>37.384615384615387</v>
          </cell>
          <cell r="R265">
            <v>37.9774069884364</v>
          </cell>
        </row>
        <row r="266">
          <cell r="C266">
            <v>11910401</v>
          </cell>
          <cell r="D266" t="str">
            <v>قرفة مطحونة</v>
          </cell>
          <cell r="E266" t="str">
            <v>اوقية 250 غم</v>
          </cell>
          <cell r="F266">
            <v>7.1296296296296298</v>
          </cell>
          <cell r="G266">
            <v>7.1296296296296298</v>
          </cell>
          <cell r="H266">
            <v>7.1454545454545455</v>
          </cell>
          <cell r="I266">
            <v>7.1818181818181817</v>
          </cell>
          <cell r="J266">
            <v>7.2181818181818178</v>
          </cell>
          <cell r="K266">
            <v>7.163636363636364</v>
          </cell>
          <cell r="L266">
            <v>7.1454545454545455</v>
          </cell>
          <cell r="M266">
            <v>7.3636363636363633</v>
          </cell>
          <cell r="N266">
            <v>7.3818181818181818</v>
          </cell>
          <cell r="O266">
            <v>7.5454545454545459</v>
          </cell>
          <cell r="P266">
            <v>7.6363636363636367</v>
          </cell>
          <cell r="Q266">
            <v>7.5090909090909088</v>
          </cell>
          <cell r="R266">
            <v>7.2958473625140305</v>
          </cell>
        </row>
        <row r="267">
          <cell r="C267">
            <v>11910501</v>
          </cell>
          <cell r="D267" t="str">
            <v>يانسون - حب</v>
          </cell>
          <cell r="E267" t="str">
            <v>اوقية 250 غم</v>
          </cell>
          <cell r="F267">
            <v>6.9245283018867925</v>
          </cell>
          <cell r="G267">
            <v>6.9433962264150946</v>
          </cell>
          <cell r="H267">
            <v>6.9629629629629628</v>
          </cell>
          <cell r="I267">
            <v>7.0370370370370372</v>
          </cell>
          <cell r="J267">
            <v>6.9814814814814818</v>
          </cell>
          <cell r="K267">
            <v>6.9629629629629628</v>
          </cell>
          <cell r="L267">
            <v>6.8518518518518521</v>
          </cell>
          <cell r="M267">
            <v>6.9444444444444446</v>
          </cell>
          <cell r="N267">
            <v>6.9259259259259256</v>
          </cell>
          <cell r="O267">
            <v>7.0185185185185182</v>
          </cell>
          <cell r="P267">
            <v>7.0555555555555554</v>
          </cell>
          <cell r="Q267">
            <v>7.0555555555555554</v>
          </cell>
          <cell r="R267">
            <v>6.9720184020498488</v>
          </cell>
        </row>
        <row r="268">
          <cell r="C268">
            <v>11910601</v>
          </cell>
          <cell r="D268" t="str">
            <v>كمون  مطحون</v>
          </cell>
          <cell r="E268" t="str">
            <v>اوقية 250 غم</v>
          </cell>
          <cell r="F268">
            <v>7.3148148148148149</v>
          </cell>
          <cell r="G268">
            <v>7.3148148148148149</v>
          </cell>
          <cell r="H268">
            <v>7.418181818181818</v>
          </cell>
          <cell r="I268">
            <v>7.5272727272727273</v>
          </cell>
          <cell r="J268">
            <v>7.3454545454545457</v>
          </cell>
          <cell r="K268">
            <v>7.3636363636363633</v>
          </cell>
          <cell r="L268">
            <v>7.3454545454545457</v>
          </cell>
          <cell r="M268">
            <v>7.290909090909091</v>
          </cell>
          <cell r="N268">
            <v>7.3454545454545457</v>
          </cell>
          <cell r="O268">
            <v>7.4545454545454541</v>
          </cell>
          <cell r="P268">
            <v>7.4363636363636365</v>
          </cell>
          <cell r="Q268">
            <v>7.3090909090909095</v>
          </cell>
          <cell r="R268">
            <v>7.3721661054994394</v>
          </cell>
        </row>
        <row r="269">
          <cell r="C269">
            <v>11910901</v>
          </cell>
          <cell r="D269" t="str">
            <v>سمسم - تركي</v>
          </cell>
          <cell r="E269" t="str">
            <v>اوقية 250 غم</v>
          </cell>
          <cell r="F269">
            <v>4.8039215686274508</v>
          </cell>
          <cell r="G269">
            <v>4.8431372549019605</v>
          </cell>
          <cell r="H269">
            <v>4.8557692307692308</v>
          </cell>
          <cell r="I269">
            <v>4.759615384615385</v>
          </cell>
          <cell r="J269">
            <v>4.8461538461538458</v>
          </cell>
          <cell r="K269">
            <v>4.865384615384615</v>
          </cell>
          <cell r="L269">
            <v>4.75</v>
          </cell>
          <cell r="M269">
            <v>4.7211538461538458</v>
          </cell>
          <cell r="N269">
            <v>4.7788461538461542</v>
          </cell>
          <cell r="O269">
            <v>4.8942307692307692</v>
          </cell>
          <cell r="P269">
            <v>4.9519230769230766</v>
          </cell>
          <cell r="Q269">
            <v>4.9711538461538458</v>
          </cell>
          <cell r="R269">
            <v>4.8367741327300147</v>
          </cell>
        </row>
        <row r="270">
          <cell r="C270">
            <v>11911001</v>
          </cell>
          <cell r="D270" t="str">
            <v>سماق/ بلدي - مطحون</v>
          </cell>
          <cell r="E270" t="str">
            <v>اوقية 250 غم</v>
          </cell>
          <cell r="F270">
            <v>8.9615384615384617</v>
          </cell>
          <cell r="G270">
            <v>9.0384615384615383</v>
          </cell>
          <cell r="H270">
            <v>9.0943396226415096</v>
          </cell>
          <cell r="I270">
            <v>9.0943396226415096</v>
          </cell>
          <cell r="J270">
            <v>9.0377358490566042</v>
          </cell>
          <cell r="K270">
            <v>9.1132075471698109</v>
          </cell>
          <cell r="L270">
            <v>9.1509433962264151</v>
          </cell>
          <cell r="M270">
            <v>9.2264150943396235</v>
          </cell>
          <cell r="N270">
            <v>9.1509433962264151</v>
          </cell>
          <cell r="O270">
            <v>9.2452830188679247</v>
          </cell>
          <cell r="P270">
            <v>9.2452830188679247</v>
          </cell>
          <cell r="Q270">
            <v>9.2264150943396235</v>
          </cell>
          <cell r="R270">
            <v>9.1320754716981138</v>
          </cell>
        </row>
        <row r="271">
          <cell r="C271">
            <v>11911101</v>
          </cell>
          <cell r="D271" t="str">
            <v>كركم مطحون - للارز</v>
          </cell>
          <cell r="E271" t="str">
            <v>أوقية 250 غم</v>
          </cell>
          <cell r="F271">
            <v>6.9629629629629628</v>
          </cell>
          <cell r="G271">
            <v>6.9629629629629628</v>
          </cell>
          <cell r="H271">
            <v>7.0181818181818185</v>
          </cell>
          <cell r="I271">
            <v>7.0181818181818185</v>
          </cell>
          <cell r="J271">
            <v>7.127272727272727</v>
          </cell>
          <cell r="K271">
            <v>7.0909090909090908</v>
          </cell>
          <cell r="L271">
            <v>7</v>
          </cell>
          <cell r="M271">
            <v>7.0545454545454547</v>
          </cell>
          <cell r="N271">
            <v>7.1454545454545455</v>
          </cell>
          <cell r="O271">
            <v>7.1818181818181817</v>
          </cell>
          <cell r="P271">
            <v>7.1454545454545455</v>
          </cell>
          <cell r="Q271">
            <v>7.127272727272727</v>
          </cell>
          <cell r="R271">
            <v>7.0695847362514028</v>
          </cell>
        </row>
        <row r="272">
          <cell r="C272">
            <v>11911102</v>
          </cell>
          <cell r="D272" t="str">
            <v>صنوبر - حبة صغيرة - صيني</v>
          </cell>
          <cell r="E272" t="str">
            <v>اوقية 250 غم</v>
          </cell>
          <cell r="F272">
            <v>30.655555555555555</v>
          </cell>
          <cell r="G272">
            <v>31.422222222222221</v>
          </cell>
          <cell r="H272">
            <v>31.336956521739129</v>
          </cell>
          <cell r="I272">
            <v>31.358695652173914</v>
          </cell>
          <cell r="J272">
            <v>30.771739130434781</v>
          </cell>
          <cell r="K272">
            <v>31.119565217391305</v>
          </cell>
          <cell r="L272">
            <v>31.336956521739129</v>
          </cell>
          <cell r="M272">
            <v>31.467391304347824</v>
          </cell>
          <cell r="N272">
            <v>31.532608695652176</v>
          </cell>
          <cell r="O272">
            <v>31.336956521739129</v>
          </cell>
          <cell r="P272">
            <v>31.358695652173914</v>
          </cell>
          <cell r="Q272">
            <v>31.054347826086957</v>
          </cell>
          <cell r="R272">
            <v>31.229307568438003</v>
          </cell>
        </row>
        <row r="273">
          <cell r="C273">
            <v>11920101</v>
          </cell>
          <cell r="D273" t="str">
            <v>ملح طعام ابيض سليت - Finest Table Salt</v>
          </cell>
          <cell r="E273" t="str">
            <v>باكيت / 1 كغم</v>
          </cell>
          <cell r="F273">
            <v>1.90625</v>
          </cell>
          <cell r="G273">
            <v>1.875</v>
          </cell>
          <cell r="H273">
            <v>1.90625</v>
          </cell>
          <cell r="I273">
            <v>1.90625</v>
          </cell>
          <cell r="J273">
            <v>1.90625</v>
          </cell>
          <cell r="K273">
            <v>1.875</v>
          </cell>
          <cell r="L273">
            <v>1.90625</v>
          </cell>
          <cell r="M273">
            <v>1.875</v>
          </cell>
          <cell r="N273">
            <v>1.90625</v>
          </cell>
          <cell r="O273">
            <v>1.90625</v>
          </cell>
          <cell r="P273">
            <v>1.875</v>
          </cell>
          <cell r="Q273">
            <v>1.875</v>
          </cell>
          <cell r="R273">
            <v>1.8932291666666667</v>
          </cell>
        </row>
        <row r="274">
          <cell r="C274">
            <v>11930101</v>
          </cell>
          <cell r="D274" t="str">
            <v>زعتر بلدي مطحون مع توابل نمره "أ" - محلي</v>
          </cell>
          <cell r="E274" t="str">
            <v>1 كغم</v>
          </cell>
          <cell r="F274">
            <v>27</v>
          </cell>
          <cell r="G274">
            <v>27.354166666666668</v>
          </cell>
          <cell r="H274">
            <v>27.408163265306122</v>
          </cell>
          <cell r="I274">
            <v>27.469387755102041</v>
          </cell>
          <cell r="J274">
            <v>27.489795918367346</v>
          </cell>
          <cell r="K274">
            <v>27.755102040816325</v>
          </cell>
          <cell r="L274">
            <v>27.632653061224488</v>
          </cell>
          <cell r="M274">
            <v>27.938775510204081</v>
          </cell>
          <cell r="N274">
            <v>27.836734693877553</v>
          </cell>
          <cell r="O274">
            <v>27.816326530612244</v>
          </cell>
          <cell r="P274">
            <v>27.755102040816325</v>
          </cell>
          <cell r="Q274">
            <v>27.959183673469386</v>
          </cell>
          <cell r="R274">
            <v>27.617949263038554</v>
          </cell>
        </row>
        <row r="275">
          <cell r="C275">
            <v>11930203</v>
          </cell>
          <cell r="D275" t="str">
            <v>طحينية الجنيدي - محلية الخليل - 500 غم</v>
          </cell>
          <cell r="E275" t="str">
            <v xml:space="preserve">علبة 500 غم </v>
          </cell>
          <cell r="F275">
            <v>9.8275862068965516</v>
          </cell>
          <cell r="G275">
            <v>9.8965517241379306</v>
          </cell>
          <cell r="H275">
            <v>10</v>
          </cell>
          <cell r="I275">
            <v>10.068965517241379</v>
          </cell>
          <cell r="J275">
            <v>10.103448275862069</v>
          </cell>
          <cell r="K275">
            <v>10.017241379310345</v>
          </cell>
          <cell r="L275">
            <v>9.7931034482758612</v>
          </cell>
          <cell r="M275">
            <v>9.8275862068965516</v>
          </cell>
          <cell r="N275">
            <v>9.7931034482758612</v>
          </cell>
          <cell r="O275">
            <v>9.8275862068965516</v>
          </cell>
          <cell r="P275">
            <v>9.862068965517242</v>
          </cell>
          <cell r="Q275">
            <v>9.6896551724137936</v>
          </cell>
          <cell r="R275">
            <v>9.8922413793103452</v>
          </cell>
        </row>
        <row r="276">
          <cell r="C276">
            <v>11930206</v>
          </cell>
          <cell r="D276" t="str">
            <v>طحينية الهلال - اسرائيلي - 900 غم</v>
          </cell>
          <cell r="E276" t="str">
            <v xml:space="preserve">علبة 900 غم </v>
          </cell>
          <cell r="F276">
            <v>18.846153846153847</v>
          </cell>
          <cell r="G276">
            <v>19</v>
          </cell>
          <cell r="H276">
            <v>18.967032967032967</v>
          </cell>
          <cell r="I276">
            <v>18.846153846153847</v>
          </cell>
          <cell r="J276">
            <v>18.692307692307693</v>
          </cell>
          <cell r="K276">
            <v>18.824175824175825</v>
          </cell>
          <cell r="L276">
            <v>18.868131868131869</v>
          </cell>
          <cell r="M276">
            <v>18.780219780219781</v>
          </cell>
          <cell r="N276">
            <v>18.846153846153847</v>
          </cell>
          <cell r="O276">
            <v>18.912087912087912</v>
          </cell>
          <cell r="P276">
            <v>19.021978021978022</v>
          </cell>
          <cell r="Q276">
            <v>19.109890109890109</v>
          </cell>
          <cell r="R276">
            <v>18.892857142857142</v>
          </cell>
        </row>
        <row r="277">
          <cell r="C277">
            <v>11930208</v>
          </cell>
          <cell r="D277" t="str">
            <v>طحينية شكور - محلية</v>
          </cell>
          <cell r="E277" t="str">
            <v xml:space="preserve">علبة 900 غم </v>
          </cell>
          <cell r="F277">
            <v>0</v>
          </cell>
          <cell r="G277">
            <v>0</v>
          </cell>
          <cell r="H277">
            <v>0</v>
          </cell>
          <cell r="I277">
            <v>0</v>
          </cell>
          <cell r="J277">
            <v>0</v>
          </cell>
          <cell r="K277">
            <v>0</v>
          </cell>
          <cell r="L277">
            <v>0</v>
          </cell>
          <cell r="M277">
            <v>0</v>
          </cell>
          <cell r="N277">
            <v>0</v>
          </cell>
          <cell r="O277">
            <v>0</v>
          </cell>
          <cell r="P277">
            <v>0</v>
          </cell>
          <cell r="Q277">
            <v>0</v>
          </cell>
          <cell r="R277">
            <v>0</v>
          </cell>
        </row>
        <row r="278">
          <cell r="C278">
            <v>11930302</v>
          </cell>
          <cell r="D278" t="str">
            <v>زيتون اسود مكبوس مشرح - عدن EDEN- اسرائيل</v>
          </cell>
          <cell r="E278" t="str">
            <v xml:space="preserve">علبة / 340 غم </v>
          </cell>
          <cell r="F278">
            <v>6.591549295774648</v>
          </cell>
          <cell r="G278">
            <v>6.6619718309859151</v>
          </cell>
          <cell r="H278">
            <v>6.640845070422535</v>
          </cell>
          <cell r="I278">
            <v>6.654929577464789</v>
          </cell>
          <cell r="J278">
            <v>6.640845070422535</v>
          </cell>
          <cell r="K278">
            <v>6.640845070422535</v>
          </cell>
          <cell r="L278">
            <v>6.6338028169014081</v>
          </cell>
          <cell r="M278">
            <v>6.6901408450704229</v>
          </cell>
          <cell r="N278">
            <v>6.626760563380282</v>
          </cell>
          <cell r="O278">
            <v>6.6338028169014081</v>
          </cell>
          <cell r="P278">
            <v>6.6619718309859151</v>
          </cell>
          <cell r="Q278">
            <v>6.732394366197183</v>
          </cell>
          <cell r="R278">
            <v>6.6508215962441319</v>
          </cell>
        </row>
        <row r="279">
          <cell r="C279">
            <v>11930401</v>
          </cell>
          <cell r="D279" t="str">
            <v>مخلل خيار- بيت هاشيتا - إسرائيل - ( 10-12)</v>
          </cell>
          <cell r="E279" t="str">
            <v>علبه/320غم - عدد (10-12)</v>
          </cell>
          <cell r="F279">
            <v>5.2195121951219514</v>
          </cell>
          <cell r="G279">
            <v>5.1951219512195124</v>
          </cell>
          <cell r="H279">
            <v>5.2439024390243905</v>
          </cell>
          <cell r="I279">
            <v>5.2439024390243905</v>
          </cell>
          <cell r="J279">
            <v>5.1463414634146343</v>
          </cell>
          <cell r="K279">
            <v>5.1463414634146343</v>
          </cell>
          <cell r="L279">
            <v>5.1951219512195124</v>
          </cell>
          <cell r="M279">
            <v>5.1219512195121952</v>
          </cell>
          <cell r="N279">
            <v>5.1463414634146343</v>
          </cell>
          <cell r="O279">
            <v>5.1097560975609753</v>
          </cell>
          <cell r="P279">
            <v>5.1341463414634143</v>
          </cell>
          <cell r="Q279">
            <v>5.1219512195121952</v>
          </cell>
          <cell r="R279">
            <v>5.1686991869918701</v>
          </cell>
        </row>
        <row r="280">
          <cell r="C280">
            <v>11930403</v>
          </cell>
          <cell r="D280" t="str">
            <v>مخلل خيار زادنا - سنقرط - محلي - (13-17)</v>
          </cell>
          <cell r="E280" t="str">
            <v>علبة 320 غم - عدد (13 - 17)</v>
          </cell>
          <cell r="F280">
            <v>5.0111111111111111</v>
          </cell>
          <cell r="G280">
            <v>5</v>
          </cell>
          <cell r="H280">
            <v>4.9833333333333334</v>
          </cell>
          <cell r="I280">
            <v>5.0166666666666666</v>
          </cell>
          <cell r="J280">
            <v>4.9944444444444445</v>
          </cell>
          <cell r="K280">
            <v>4.9777777777777779</v>
          </cell>
          <cell r="L280">
            <v>4.9388888888888891</v>
          </cell>
          <cell r="M280">
            <v>4.9833333333333334</v>
          </cell>
          <cell r="N280">
            <v>4.9111111111111114</v>
          </cell>
          <cell r="O280">
            <v>4.9111111111111114</v>
          </cell>
          <cell r="P280">
            <v>4.9888888888888889</v>
          </cell>
          <cell r="Q280">
            <v>4.9722222222222223</v>
          </cell>
          <cell r="R280">
            <v>4.9740740740740739</v>
          </cell>
        </row>
        <row r="281">
          <cell r="C281">
            <v>11930405</v>
          </cell>
          <cell r="D281" t="str">
            <v>مخلل زيتون زادنا مشرح - سنقرط - محلي</v>
          </cell>
          <cell r="E281" t="str">
            <v>علبة 275 غم</v>
          </cell>
          <cell r="F281">
            <v>6.2716049382716053</v>
          </cell>
          <cell r="G281">
            <v>6.3456790123456788</v>
          </cell>
          <cell r="H281">
            <v>6.3765432098765435</v>
          </cell>
          <cell r="I281">
            <v>6.3086419753086416</v>
          </cell>
          <cell r="J281">
            <v>6.2962962962962967</v>
          </cell>
          <cell r="K281">
            <v>6.2469135802469138</v>
          </cell>
          <cell r="L281">
            <v>6.2530864197530862</v>
          </cell>
          <cell r="M281">
            <v>6.3024691358024691</v>
          </cell>
          <cell r="N281">
            <v>6.2716049382716053</v>
          </cell>
          <cell r="O281">
            <v>6.3209876543209873</v>
          </cell>
          <cell r="P281">
            <v>6.3395061728395063</v>
          </cell>
          <cell r="Q281">
            <v>6.4259259259259256</v>
          </cell>
          <cell r="R281">
            <v>6.3132716049382722</v>
          </cell>
        </row>
        <row r="282">
          <cell r="C282">
            <v>11930502</v>
          </cell>
          <cell r="D282" t="str">
            <v>شوربة ماجي مكعبات - مرقة دجاج 24*2 مكعب</v>
          </cell>
          <cell r="E282" t="str">
            <v xml:space="preserve">علبة - 24*2 مكعب </v>
          </cell>
          <cell r="F282">
            <v>12.49074074074074</v>
          </cell>
          <cell r="G282">
            <v>12.648148148148149</v>
          </cell>
          <cell r="H282">
            <v>12.651376146788991</v>
          </cell>
          <cell r="I282">
            <v>12.504587155963304</v>
          </cell>
          <cell r="J282">
            <v>12.44954128440367</v>
          </cell>
          <cell r="K282">
            <v>12.394495412844037</v>
          </cell>
          <cell r="L282">
            <v>12.36697247706422</v>
          </cell>
          <cell r="M282">
            <v>12.385321100917432</v>
          </cell>
          <cell r="N282">
            <v>12.376146788990825</v>
          </cell>
          <cell r="O282">
            <v>12.477064220183486</v>
          </cell>
          <cell r="P282">
            <v>12.431192660550458</v>
          </cell>
          <cell r="Q282">
            <v>12.284403669724771</v>
          </cell>
          <cell r="R282">
            <v>12.454999150526675</v>
          </cell>
        </row>
        <row r="283">
          <cell r="C283">
            <v>11930503</v>
          </cell>
          <cell r="D283" t="str">
            <v>شعيرية سريعة التحضير - اندومي - 5 أكياس</v>
          </cell>
          <cell r="E283" t="str">
            <v>'علبة تحتوي على 5 أكياس وزن الكيس 80 غم</v>
          </cell>
          <cell r="F283">
            <v>5</v>
          </cell>
          <cell r="G283">
            <v>5</v>
          </cell>
          <cell r="H283">
            <v>5</v>
          </cell>
          <cell r="I283">
            <v>5</v>
          </cell>
          <cell r="J283">
            <v>5</v>
          </cell>
          <cell r="K283">
            <v>5</v>
          </cell>
          <cell r="L283">
            <v>5</v>
          </cell>
          <cell r="M283">
            <v>5</v>
          </cell>
          <cell r="N283">
            <v>5</v>
          </cell>
          <cell r="O283">
            <v>5</v>
          </cell>
          <cell r="P283">
            <v>5</v>
          </cell>
          <cell r="Q283">
            <v>5</v>
          </cell>
          <cell r="R283">
            <v>5</v>
          </cell>
        </row>
        <row r="284">
          <cell r="C284">
            <v>11930602</v>
          </cell>
          <cell r="D284" t="str">
            <v>ماء زهر- الزهراء - محلي</v>
          </cell>
          <cell r="E284" t="str">
            <v>عبوة/650 مل</v>
          </cell>
          <cell r="F284">
            <v>5.4959016393442619</v>
          </cell>
          <cell r="G284">
            <v>5.4344262295081966</v>
          </cell>
          <cell r="H284">
            <v>5.411290322580645</v>
          </cell>
          <cell r="I284">
            <v>5.4516129032258061</v>
          </cell>
          <cell r="J284">
            <v>5.415322580645161</v>
          </cell>
          <cell r="K284">
            <v>5.487903225806452</v>
          </cell>
          <cell r="L284">
            <v>5.463709677419355</v>
          </cell>
          <cell r="M284">
            <v>5.504032258064516</v>
          </cell>
          <cell r="N284">
            <v>5.524193548387097</v>
          </cell>
          <cell r="O284">
            <v>5.4838709677419351</v>
          </cell>
          <cell r="P284">
            <v>5.528225806451613</v>
          </cell>
          <cell r="Q284">
            <v>5.4516129032258061</v>
          </cell>
          <cell r="R284">
            <v>5.4710085052000705</v>
          </cell>
        </row>
        <row r="285">
          <cell r="C285">
            <v>11930603</v>
          </cell>
          <cell r="D285" t="str">
            <v>خل طبيعي ابيض - الزهراء - محلي</v>
          </cell>
          <cell r="E285" t="str">
            <v>عبوة/650 مل</v>
          </cell>
          <cell r="F285">
            <v>5.4456521739130439</v>
          </cell>
          <cell r="G285">
            <v>5.4728260869565215</v>
          </cell>
          <cell r="H285">
            <v>5.3829787234042552</v>
          </cell>
          <cell r="I285">
            <v>5.3882978723404253</v>
          </cell>
          <cell r="J285">
            <v>5.3510638297872344</v>
          </cell>
          <cell r="K285">
            <v>5.4414893617021276</v>
          </cell>
          <cell r="L285">
            <v>5.4680851063829783</v>
          </cell>
          <cell r="M285">
            <v>5.4361702127659575</v>
          </cell>
          <cell r="N285">
            <v>5.4414893617021276</v>
          </cell>
          <cell r="O285">
            <v>5.457446808510638</v>
          </cell>
          <cell r="P285">
            <v>5.4893617021276597</v>
          </cell>
          <cell r="Q285">
            <v>5.4680851063829783</v>
          </cell>
          <cell r="R285">
            <v>5.4369121954979951</v>
          </cell>
        </row>
        <row r="286">
          <cell r="C286">
            <v>11930701</v>
          </cell>
          <cell r="D286" t="str">
            <v>جلي مسحوق بودرة بطعم الكرز-اوسم-اسرائيل</v>
          </cell>
          <cell r="E286" t="str">
            <v>باكيت/85غم</v>
          </cell>
          <cell r="F286">
            <v>5.8478260869565215</v>
          </cell>
          <cell r="G286">
            <v>6</v>
          </cell>
          <cell r="H286">
            <v>5.8085106382978724</v>
          </cell>
          <cell r="I286">
            <v>5.8723404255319149</v>
          </cell>
          <cell r="J286">
            <v>5.8085106382978724</v>
          </cell>
          <cell r="K286">
            <v>5.9361702127659575</v>
          </cell>
          <cell r="L286">
            <v>5.8723404255319149</v>
          </cell>
          <cell r="M286">
            <v>5.8936170212765955</v>
          </cell>
          <cell r="N286">
            <v>5.8510638297872344</v>
          </cell>
          <cell r="O286">
            <v>5.8829787234042552</v>
          </cell>
          <cell r="P286">
            <v>5.9148936170212769</v>
          </cell>
          <cell r="Q286">
            <v>5.8829787234042552</v>
          </cell>
          <cell r="R286">
            <v>5.8809358618563055</v>
          </cell>
        </row>
        <row r="287">
          <cell r="C287">
            <v>11930702</v>
          </cell>
          <cell r="D287" t="str">
            <v xml:space="preserve">جلي مسحوق بودرة بطعم الفراوله-الزهراء-محلي </v>
          </cell>
          <cell r="E287" t="str">
            <v>باكيت/85غم</v>
          </cell>
          <cell r="F287">
            <v>3.5917431192660549</v>
          </cell>
          <cell r="G287">
            <v>3.6100917431192658</v>
          </cell>
          <cell r="H287">
            <v>3.6</v>
          </cell>
          <cell r="I287">
            <v>3.5954545454545452</v>
          </cell>
          <cell r="J287">
            <v>3.5954545454545452</v>
          </cell>
          <cell r="K287">
            <v>3.668181818181818</v>
          </cell>
          <cell r="L287">
            <v>3.6772727272727272</v>
          </cell>
          <cell r="M287">
            <v>3.6863636363636365</v>
          </cell>
          <cell r="N287">
            <v>3.7272727272727271</v>
          </cell>
          <cell r="O287">
            <v>3.7272727272727271</v>
          </cell>
          <cell r="P287">
            <v>3.790909090909091</v>
          </cell>
          <cell r="Q287">
            <v>3.85</v>
          </cell>
          <cell r="R287">
            <v>3.6766680567139285</v>
          </cell>
        </row>
        <row r="288">
          <cell r="C288">
            <v>11930703</v>
          </cell>
          <cell r="D288" t="str">
            <v xml:space="preserve">جلي مسحوق بودرة بطعم الكرز - مصر </v>
          </cell>
          <cell r="E288" t="str">
            <v>باكيت - 85 غم</v>
          </cell>
          <cell r="F288">
            <v>0</v>
          </cell>
          <cell r="G288">
            <v>0</v>
          </cell>
          <cell r="H288">
            <v>0</v>
          </cell>
          <cell r="I288">
            <v>0</v>
          </cell>
          <cell r="J288">
            <v>0</v>
          </cell>
          <cell r="K288">
            <v>0</v>
          </cell>
          <cell r="L288">
            <v>0</v>
          </cell>
          <cell r="M288">
            <v>0</v>
          </cell>
          <cell r="N288">
            <v>0</v>
          </cell>
          <cell r="O288">
            <v>0</v>
          </cell>
          <cell r="P288">
            <v>0</v>
          </cell>
          <cell r="Q288">
            <v>0</v>
          </cell>
          <cell r="R288">
            <v>0</v>
          </cell>
        </row>
        <row r="289">
          <cell r="C289">
            <v>11930801</v>
          </cell>
          <cell r="D289" t="str">
            <v>كريم كراميل - الزهراء - محلي</v>
          </cell>
          <cell r="E289" t="str">
            <v>باكيت/70غم</v>
          </cell>
          <cell r="F289">
            <v>3.6238532110091741</v>
          </cell>
          <cell r="G289">
            <v>3.6192660550458715</v>
          </cell>
          <cell r="H289">
            <v>3.6081081081081079</v>
          </cell>
          <cell r="I289">
            <v>3.6171171171171173</v>
          </cell>
          <cell r="J289">
            <v>3.6081081081081079</v>
          </cell>
          <cell r="K289">
            <v>3.6756756756756759</v>
          </cell>
          <cell r="L289">
            <v>3.7117117117117115</v>
          </cell>
          <cell r="M289">
            <v>3.7162162162162162</v>
          </cell>
          <cell r="N289">
            <v>3.7252252252252251</v>
          </cell>
          <cell r="O289">
            <v>3.7387387387387387</v>
          </cell>
          <cell r="P289">
            <v>3.7927927927927927</v>
          </cell>
          <cell r="Q289">
            <v>3.855855855855856</v>
          </cell>
          <cell r="R289">
            <v>3.6910557346337165</v>
          </cell>
        </row>
        <row r="290">
          <cell r="C290">
            <v>11930901</v>
          </cell>
          <cell r="D290" t="str">
            <v>كاتشب اوسم - اسرائيلي</v>
          </cell>
          <cell r="E290" t="str">
            <v>علبة / 750 غم</v>
          </cell>
          <cell r="F290">
            <v>11.462121212121213</v>
          </cell>
          <cell r="G290">
            <v>11.386363636363637</v>
          </cell>
          <cell r="H290">
            <v>11.5</v>
          </cell>
          <cell r="I290">
            <v>11.294117647058824</v>
          </cell>
          <cell r="J290">
            <v>11.485294117647058</v>
          </cell>
          <cell r="K290">
            <v>11.301470588235293</v>
          </cell>
          <cell r="L290">
            <v>11.301470588235293</v>
          </cell>
          <cell r="M290">
            <v>11.294117647058824</v>
          </cell>
          <cell r="N290">
            <v>11.220588235294118</v>
          </cell>
          <cell r="O290">
            <v>11.183823529411764</v>
          </cell>
          <cell r="P290">
            <v>11.375</v>
          </cell>
          <cell r="Q290">
            <v>11.360294117647058</v>
          </cell>
          <cell r="R290">
            <v>11.347055109922758</v>
          </cell>
        </row>
        <row r="291">
          <cell r="C291">
            <v>11930902</v>
          </cell>
          <cell r="D291" t="str">
            <v>كاتشب هاينز Heinz Ketchup</v>
          </cell>
          <cell r="E291" t="str">
            <v>علبة / 460 غم</v>
          </cell>
          <cell r="F291">
            <v>8.8061224489795915</v>
          </cell>
          <cell r="G291">
            <v>8.7857142857142865</v>
          </cell>
          <cell r="H291">
            <v>8.7346938775510203</v>
          </cell>
          <cell r="I291">
            <v>8.795918367346939</v>
          </cell>
          <cell r="J291">
            <v>8.612244897959183</v>
          </cell>
          <cell r="K291">
            <v>8.4285714285714288</v>
          </cell>
          <cell r="L291">
            <v>8.612244897959183</v>
          </cell>
          <cell r="M291">
            <v>8.5816326530612237</v>
          </cell>
          <cell r="N291">
            <v>8.7857142857142865</v>
          </cell>
          <cell r="O291">
            <v>8.816326530612244</v>
          </cell>
          <cell r="P291">
            <v>8.9489795918367339</v>
          </cell>
          <cell r="Q291">
            <v>8.8673469387755102</v>
          </cell>
          <cell r="R291">
            <v>8.7312925170068034</v>
          </cell>
        </row>
        <row r="292">
          <cell r="C292">
            <v>11930903</v>
          </cell>
          <cell r="D292" t="str">
            <v>مايونيز مارينا</v>
          </cell>
          <cell r="E292" t="str">
            <v>علبة / 700 غم</v>
          </cell>
          <cell r="F292">
            <v>8.066037735849056</v>
          </cell>
          <cell r="G292">
            <v>8.0566037735849054</v>
          </cell>
          <cell r="H292">
            <v>7.9727272727272727</v>
          </cell>
          <cell r="I292">
            <v>7.9727272727272727</v>
          </cell>
          <cell r="J292">
            <v>7.9454545454545453</v>
          </cell>
          <cell r="K292">
            <v>8.0909090909090917</v>
          </cell>
          <cell r="L292">
            <v>8.0727272727272723</v>
          </cell>
          <cell r="M292">
            <v>8.1090909090909093</v>
          </cell>
          <cell r="N292">
            <v>8.2727272727272734</v>
          </cell>
          <cell r="O292">
            <v>8.1545454545454543</v>
          </cell>
          <cell r="P292">
            <v>8.1999999999999993</v>
          </cell>
          <cell r="Q292">
            <v>8.1454545454545446</v>
          </cell>
          <cell r="R292">
            <v>8.0882504288164672</v>
          </cell>
        </row>
        <row r="293">
          <cell r="C293">
            <v>11931002</v>
          </cell>
          <cell r="D293" t="str">
            <v>خميرة بيضاء مفرغة من الهواء باكمايا أو انجل</v>
          </cell>
          <cell r="E293" t="str">
            <v xml:space="preserve">باكيت / 450 غم </v>
          </cell>
          <cell r="F293">
            <v>6.9733333333333336</v>
          </cell>
          <cell r="G293">
            <v>6.9866666666666664</v>
          </cell>
          <cell r="H293">
            <v>6.86</v>
          </cell>
          <cell r="I293">
            <v>6.96</v>
          </cell>
          <cell r="J293">
            <v>6.9533333333333331</v>
          </cell>
          <cell r="K293">
            <v>6.9733333333333336</v>
          </cell>
          <cell r="L293">
            <v>6.9866666666666664</v>
          </cell>
          <cell r="M293">
            <v>7.0266666666666664</v>
          </cell>
          <cell r="N293">
            <v>7.02</v>
          </cell>
          <cell r="O293">
            <v>6.9266666666666667</v>
          </cell>
          <cell r="P293">
            <v>7.0533333333333337</v>
          </cell>
          <cell r="Q293">
            <v>7.0266666666666664</v>
          </cell>
          <cell r="R293">
            <v>6.9788888888888883</v>
          </cell>
        </row>
        <row r="294">
          <cell r="C294">
            <v>11931101</v>
          </cell>
          <cell r="D294" t="str">
            <v>فانيلا - الزهراء - محلي</v>
          </cell>
          <cell r="E294" t="str">
            <v>علبة 110 غم</v>
          </cell>
          <cell r="F294">
            <v>4.5632911392405067</v>
          </cell>
          <cell r="G294">
            <v>4.5316455696202533</v>
          </cell>
          <cell r="H294">
            <v>4.5250000000000004</v>
          </cell>
          <cell r="I294">
            <v>4.59375</v>
          </cell>
          <cell r="J294">
            <v>4.65625</v>
          </cell>
          <cell r="K294">
            <v>4.5999999999999996</v>
          </cell>
          <cell r="L294">
            <v>4.6375000000000002</v>
          </cell>
          <cell r="M294">
            <v>4.6375000000000002</v>
          </cell>
          <cell r="N294">
            <v>4.65625</v>
          </cell>
          <cell r="O294">
            <v>4.6312499999999996</v>
          </cell>
          <cell r="P294">
            <v>4.7</v>
          </cell>
          <cell r="Q294">
            <v>4.7249999999999996</v>
          </cell>
          <cell r="R294">
            <v>4.6214530590717313</v>
          </cell>
        </row>
        <row r="295">
          <cell r="C295">
            <v>11931102</v>
          </cell>
          <cell r="D295" t="str">
            <v>بكنج باودر - الزهراء - محلي</v>
          </cell>
          <cell r="E295" t="str">
            <v>كيس/10 غم</v>
          </cell>
          <cell r="F295">
            <v>0.16389473684210504</v>
          </cell>
          <cell r="G295">
            <v>0.16336842105263136</v>
          </cell>
          <cell r="H295">
            <v>0.16958333333333311</v>
          </cell>
          <cell r="I295">
            <v>0.16968749999999977</v>
          </cell>
          <cell r="J295">
            <v>0.17822916666666636</v>
          </cell>
          <cell r="K295">
            <v>0.1813541666666664</v>
          </cell>
          <cell r="L295">
            <v>0.1818749999999997</v>
          </cell>
          <cell r="M295">
            <v>0.18614583333333304</v>
          </cell>
          <cell r="N295">
            <v>0.18239583333333306</v>
          </cell>
          <cell r="O295">
            <v>0.18354166666666638</v>
          </cell>
          <cell r="P295">
            <v>0.18708333333333305</v>
          </cell>
          <cell r="Q295">
            <v>0.18541666666666637</v>
          </cell>
          <cell r="R295">
            <v>0.17771463815789448</v>
          </cell>
        </row>
        <row r="296">
          <cell r="C296">
            <v>11931103</v>
          </cell>
          <cell r="D296" t="str">
            <v>جوز هند مبشور "حلل"</v>
          </cell>
          <cell r="E296" t="str">
            <v>أوقية 250 غم</v>
          </cell>
          <cell r="F296">
            <v>4.3181818181818183</v>
          </cell>
          <cell r="G296">
            <v>4.2840909090909092</v>
          </cell>
          <cell r="H296">
            <v>4.3</v>
          </cell>
          <cell r="I296">
            <v>4.3444444444444441</v>
          </cell>
          <cell r="J296">
            <v>4.333333333333333</v>
          </cell>
          <cell r="K296">
            <v>4.3111111111111109</v>
          </cell>
          <cell r="L296">
            <v>4.333333333333333</v>
          </cell>
          <cell r="M296">
            <v>4.2222222222222223</v>
          </cell>
          <cell r="N296">
            <v>4.4555555555555557</v>
          </cell>
          <cell r="O296">
            <v>4.3444444444444441</v>
          </cell>
          <cell r="P296">
            <v>4.3666666666666663</v>
          </cell>
          <cell r="Q296">
            <v>4.4333333333333336</v>
          </cell>
          <cell r="R296">
            <v>4.3372264309764299</v>
          </cell>
        </row>
        <row r="297">
          <cell r="C297">
            <v>12110101</v>
          </cell>
          <cell r="D297" t="str">
            <v>شاي - الغزالين - محلي</v>
          </cell>
          <cell r="E297" t="str">
            <v>نصف كغم</v>
          </cell>
          <cell r="F297">
            <v>15.696969696969697</v>
          </cell>
          <cell r="G297">
            <v>15.767676767676768</v>
          </cell>
          <cell r="H297">
            <v>15.772727272727273</v>
          </cell>
          <cell r="I297">
            <v>15.717171717171718</v>
          </cell>
          <cell r="J297">
            <v>15.742424242424242</v>
          </cell>
          <cell r="K297">
            <v>15.747474747474747</v>
          </cell>
          <cell r="L297">
            <v>15.752525252525253</v>
          </cell>
          <cell r="M297">
            <v>15.762626262626263</v>
          </cell>
          <cell r="N297">
            <v>15.722222222222221</v>
          </cell>
          <cell r="O297">
            <v>15.661616161616161</v>
          </cell>
          <cell r="P297">
            <v>15.737373737373737</v>
          </cell>
          <cell r="Q297">
            <v>15.691919191919192</v>
          </cell>
          <cell r="R297">
            <v>15.731060606060607</v>
          </cell>
        </row>
        <row r="298">
          <cell r="C298">
            <v>12110202</v>
          </cell>
          <cell r="D298" t="str">
            <v>شاي أكياس - ليبتون - بريطانيا</v>
          </cell>
          <cell r="E298" t="str">
            <v xml:space="preserve">باكيت / 100 كيس - 200 غم </v>
          </cell>
          <cell r="F298">
            <v>9.6228813559322042</v>
          </cell>
          <cell r="G298">
            <v>9.5974576271186436</v>
          </cell>
          <cell r="H298">
            <v>9.7226890756302513</v>
          </cell>
          <cell r="I298">
            <v>9.6050420168067223</v>
          </cell>
          <cell r="J298">
            <v>9.5966386554621845</v>
          </cell>
          <cell r="K298">
            <v>9.6386554621848735</v>
          </cell>
          <cell r="L298">
            <v>9.579831932773109</v>
          </cell>
          <cell r="M298">
            <v>9.5546218487394956</v>
          </cell>
          <cell r="N298">
            <v>9.6050420168067223</v>
          </cell>
          <cell r="O298">
            <v>9.5966386554621845</v>
          </cell>
          <cell r="P298">
            <v>9.6722689075630246</v>
          </cell>
          <cell r="Q298">
            <v>9.6050420168067223</v>
          </cell>
          <cell r="R298">
            <v>9.616400797607179</v>
          </cell>
        </row>
        <row r="299">
          <cell r="C299">
            <v>12120201</v>
          </cell>
          <cell r="D299" t="str">
            <v xml:space="preserve">قهوة مطحونة </v>
          </cell>
          <cell r="E299" t="str">
            <v>1كغم</v>
          </cell>
          <cell r="F299">
            <v>40.707692307692305</v>
          </cell>
          <cell r="G299">
            <v>40.46153846153846</v>
          </cell>
          <cell r="H299">
            <v>40.794117647058826</v>
          </cell>
          <cell r="I299">
            <v>40.691176470588232</v>
          </cell>
          <cell r="J299">
            <v>40.102941176470587</v>
          </cell>
          <cell r="K299">
            <v>40.088235294117645</v>
          </cell>
          <cell r="L299">
            <v>40.220588235294116</v>
          </cell>
          <cell r="M299">
            <v>40.088235294117645</v>
          </cell>
          <cell r="N299">
            <v>40.632352941176471</v>
          </cell>
          <cell r="O299">
            <v>41.117647058823529</v>
          </cell>
          <cell r="P299">
            <v>41.867647058823529</v>
          </cell>
          <cell r="Q299">
            <v>41.867647058823529</v>
          </cell>
          <cell r="R299">
            <v>40.719984917043739</v>
          </cell>
        </row>
        <row r="300">
          <cell r="C300">
            <v>12120301</v>
          </cell>
          <cell r="D300" t="str">
            <v>نسكافيه - نستلة - فرنسا</v>
          </cell>
          <cell r="E300" t="str">
            <v>علبة /200غم</v>
          </cell>
          <cell r="F300">
            <v>17.727722772277229</v>
          </cell>
          <cell r="G300">
            <v>17.673267326732674</v>
          </cell>
          <cell r="H300">
            <v>17.544117647058822</v>
          </cell>
          <cell r="I300">
            <v>17.25</v>
          </cell>
          <cell r="J300">
            <v>16.720588235294116</v>
          </cell>
          <cell r="K300">
            <v>16.838235294117649</v>
          </cell>
          <cell r="L300">
            <v>16.446078431372548</v>
          </cell>
          <cell r="M300">
            <v>16.191176470588236</v>
          </cell>
          <cell r="N300">
            <v>16.299019607843139</v>
          </cell>
          <cell r="O300">
            <v>16.416666666666668</v>
          </cell>
          <cell r="P300">
            <v>16.593137254901961</v>
          </cell>
          <cell r="Q300">
            <v>16.759803921568629</v>
          </cell>
          <cell r="R300">
            <v>16.871651135701807</v>
          </cell>
        </row>
        <row r="301">
          <cell r="C301">
            <v>12120304</v>
          </cell>
          <cell r="D301" t="str">
            <v>كوفي مايت قهوة - نستله</v>
          </cell>
          <cell r="E301" t="str">
            <v>علبة 400 غم</v>
          </cell>
          <cell r="F301">
            <v>12.731707317073171</v>
          </cell>
          <cell r="G301">
            <v>12.817073170731707</v>
          </cell>
          <cell r="H301">
            <v>12.714285714285714</v>
          </cell>
          <cell r="I301">
            <v>12.857142857142858</v>
          </cell>
          <cell r="J301">
            <v>12.880952380952381</v>
          </cell>
          <cell r="K301">
            <v>12.654761904761905</v>
          </cell>
          <cell r="L301">
            <v>12.547619047619047</v>
          </cell>
          <cell r="M301">
            <v>12.904761904761905</v>
          </cell>
          <cell r="N301">
            <v>12.714285714285714</v>
          </cell>
          <cell r="O301">
            <v>12.880952380952381</v>
          </cell>
          <cell r="P301">
            <v>12.535714285714286</v>
          </cell>
          <cell r="Q301">
            <v>12.464285714285714</v>
          </cell>
          <cell r="R301">
            <v>12.725295199380566</v>
          </cell>
        </row>
        <row r="302">
          <cell r="C302">
            <v>12130101</v>
          </cell>
          <cell r="D302" t="str">
            <v>كاكاو حلل</v>
          </cell>
          <cell r="E302" t="str">
            <v>اوقية / 250 غم</v>
          </cell>
          <cell r="F302">
            <v>7.9387755102040813</v>
          </cell>
          <cell r="G302">
            <v>7.8775510204081636</v>
          </cell>
          <cell r="H302">
            <v>7.94</v>
          </cell>
          <cell r="I302">
            <v>8</v>
          </cell>
          <cell r="J302">
            <v>8.1</v>
          </cell>
          <cell r="K302">
            <v>8.16</v>
          </cell>
          <cell r="L302">
            <v>8.06</v>
          </cell>
          <cell r="M302">
            <v>7.96</v>
          </cell>
          <cell r="N302">
            <v>8.06</v>
          </cell>
          <cell r="O302">
            <v>8.1199999999999992</v>
          </cell>
          <cell r="P302">
            <v>8.14</v>
          </cell>
          <cell r="Q302">
            <v>8.06</v>
          </cell>
          <cell r="R302">
            <v>8.034693877551021</v>
          </cell>
        </row>
        <row r="303">
          <cell r="C303">
            <v>12130103</v>
          </cell>
          <cell r="D303" t="str">
            <v>كاكاو - الزهراء - محلي</v>
          </cell>
          <cell r="E303" t="str">
            <v>علبة/100 غم</v>
          </cell>
          <cell r="F303">
            <v>7.041666666666667</v>
          </cell>
          <cell r="G303">
            <v>7.041666666666667</v>
          </cell>
          <cell r="H303">
            <v>7.145833333333333</v>
          </cell>
          <cell r="I303">
            <v>7.145833333333333</v>
          </cell>
          <cell r="J303">
            <v>7.104166666666667</v>
          </cell>
          <cell r="K303">
            <v>7.208333333333333</v>
          </cell>
          <cell r="L303">
            <v>7.145833333333333</v>
          </cell>
          <cell r="M303">
            <v>7.020833333333333</v>
          </cell>
          <cell r="N303">
            <v>7.229166666666667</v>
          </cell>
          <cell r="O303">
            <v>7.166666666666667</v>
          </cell>
          <cell r="P303">
            <v>7.270833333333333</v>
          </cell>
          <cell r="Q303">
            <v>7.270833333333333</v>
          </cell>
          <cell r="R303">
            <v>7.1493055555555562</v>
          </cell>
        </row>
        <row r="304">
          <cell r="C304">
            <v>12200101</v>
          </cell>
          <cell r="D304" t="str">
            <v>مياه معدنية - أروى، الحياه</v>
          </cell>
          <cell r="E304" t="str">
            <v>عبوة /1.5  لتر</v>
          </cell>
          <cell r="F304">
            <v>2.5874999999999999</v>
          </cell>
          <cell r="G304">
            <v>2.6124999999999998</v>
          </cell>
          <cell r="H304">
            <v>2.6312500000000001</v>
          </cell>
          <cell r="I304">
            <v>2.6187499999999999</v>
          </cell>
          <cell r="J304">
            <v>2.6187499999999999</v>
          </cell>
          <cell r="K304">
            <v>2.6062500000000002</v>
          </cell>
          <cell r="L304">
            <v>2.5874999999999999</v>
          </cell>
          <cell r="M304">
            <v>2.6375000000000002</v>
          </cell>
          <cell r="N304">
            <v>2.6187499999999999</v>
          </cell>
          <cell r="O304">
            <v>2.65</v>
          </cell>
          <cell r="P304">
            <v>2.6625000000000001</v>
          </cell>
          <cell r="Q304">
            <v>2.6875</v>
          </cell>
          <cell r="R304">
            <v>2.6265624999999999</v>
          </cell>
        </row>
        <row r="305">
          <cell r="C305">
            <v>12200103</v>
          </cell>
          <cell r="D305" t="str">
            <v>مياه معدنية - جيريكو-محلي</v>
          </cell>
          <cell r="E305" t="str">
            <v>عبوة/1.5 لتر</v>
          </cell>
          <cell r="F305">
            <v>2.609375</v>
          </cell>
          <cell r="G305">
            <v>2.65625</v>
          </cell>
          <cell r="H305">
            <v>2.6538461538461537</v>
          </cell>
          <cell r="I305">
            <v>2.6538461538461537</v>
          </cell>
          <cell r="J305">
            <v>2.6615384615384614</v>
          </cell>
          <cell r="K305">
            <v>2.6692307692307691</v>
          </cell>
          <cell r="L305">
            <v>2.6230769230769231</v>
          </cell>
          <cell r="M305">
            <v>2.6769230769230767</v>
          </cell>
          <cell r="N305">
            <v>2.6923076923076925</v>
          </cell>
          <cell r="O305">
            <v>2.6769230769230767</v>
          </cell>
          <cell r="P305">
            <v>2.6846153846153844</v>
          </cell>
          <cell r="Q305">
            <v>2.7230769230769232</v>
          </cell>
          <cell r="R305">
            <v>2.6650841346153848</v>
          </cell>
        </row>
        <row r="306">
          <cell r="C306">
            <v>12200201</v>
          </cell>
          <cell r="D306" t="str">
            <v>كولا-كوكا كولا</v>
          </cell>
          <cell r="E306" t="str">
            <v>علبة/330 مل</v>
          </cell>
          <cell r="F306">
            <v>2.0151515151515151</v>
          </cell>
          <cell r="G306">
            <v>2.0202020202020203</v>
          </cell>
          <cell r="H306">
            <v>2.0151515151515151</v>
          </cell>
          <cell r="I306">
            <v>2.0202020202020203</v>
          </cell>
          <cell r="J306">
            <v>2.0202020202020203</v>
          </cell>
          <cell r="K306">
            <v>2.0202020202020203</v>
          </cell>
          <cell r="L306">
            <v>2.0050505050505052</v>
          </cell>
          <cell r="M306">
            <v>2.0202020202020203</v>
          </cell>
          <cell r="N306">
            <v>2.0303030303030303</v>
          </cell>
          <cell r="O306">
            <v>2.0202020202020203</v>
          </cell>
          <cell r="P306">
            <v>2.0252525252525251</v>
          </cell>
          <cell r="Q306">
            <v>2.0202020202020203</v>
          </cell>
          <cell r="R306">
            <v>2.0193602693602695</v>
          </cell>
        </row>
        <row r="307">
          <cell r="C307">
            <v>12200202</v>
          </cell>
          <cell r="D307" t="str">
            <v>فانتا</v>
          </cell>
          <cell r="E307" t="str">
            <v>علبة 1.25 لتر</v>
          </cell>
          <cell r="F307">
            <v>3.4857142857142858</v>
          </cell>
          <cell r="G307">
            <v>3.4785714285714286</v>
          </cell>
          <cell r="H307">
            <v>3.4859154929577465</v>
          </cell>
          <cell r="I307">
            <v>3.4859154929577465</v>
          </cell>
          <cell r="J307">
            <v>3.4788732394366195</v>
          </cell>
          <cell r="K307">
            <v>3.4859154929577465</v>
          </cell>
          <cell r="L307">
            <v>3.4788732394366195</v>
          </cell>
          <cell r="M307">
            <v>3.5</v>
          </cell>
          <cell r="N307">
            <v>3.492957746478873</v>
          </cell>
          <cell r="O307">
            <v>3.492957746478873</v>
          </cell>
          <cell r="P307">
            <v>3.5</v>
          </cell>
          <cell r="Q307">
            <v>3.492957746478873</v>
          </cell>
          <cell r="R307">
            <v>3.4882209926224008</v>
          </cell>
        </row>
        <row r="308">
          <cell r="C308">
            <v>12200203</v>
          </cell>
          <cell r="D308" t="str">
            <v>بيبسي كولا</v>
          </cell>
          <cell r="E308" t="str">
            <v>علبة/2 لتر</v>
          </cell>
          <cell r="F308">
            <v>5.0340909090909092</v>
          </cell>
          <cell r="G308">
            <v>5.0568181818181817</v>
          </cell>
          <cell r="H308">
            <v>5.0681818181818183</v>
          </cell>
          <cell r="I308">
            <v>5.0681818181818183</v>
          </cell>
          <cell r="J308">
            <v>5.0909090909090908</v>
          </cell>
          <cell r="K308">
            <v>5.0909090909090908</v>
          </cell>
          <cell r="L308">
            <v>5.0681818181818183</v>
          </cell>
          <cell r="M308">
            <v>5.1022727272727275</v>
          </cell>
          <cell r="N308">
            <v>5.1136363636363633</v>
          </cell>
          <cell r="O308">
            <v>5.0568181818181817</v>
          </cell>
          <cell r="P308">
            <v>5.0681818181818183</v>
          </cell>
          <cell r="Q308">
            <v>4.9204545454545459</v>
          </cell>
          <cell r="R308">
            <v>5.0615530303030303</v>
          </cell>
        </row>
        <row r="309">
          <cell r="C309">
            <v>12200205</v>
          </cell>
          <cell r="D309" t="str">
            <v>سبرايت</v>
          </cell>
          <cell r="E309" t="str">
            <v>علبة /2 لتر</v>
          </cell>
          <cell r="F309">
            <v>5.5098039215686274</v>
          </cell>
          <cell r="G309">
            <v>5.5049019607843137</v>
          </cell>
          <cell r="H309">
            <v>5.5291262135922334</v>
          </cell>
          <cell r="I309">
            <v>5.4708737864077666</v>
          </cell>
          <cell r="J309">
            <v>5.5145631067961167</v>
          </cell>
          <cell r="K309">
            <v>5.5194174757281553</v>
          </cell>
          <cell r="L309">
            <v>5.5097087378640781</v>
          </cell>
          <cell r="M309">
            <v>5.4951456310679614</v>
          </cell>
          <cell r="N309">
            <v>5.5291262135922334</v>
          </cell>
          <cell r="O309">
            <v>5.5145631067961167</v>
          </cell>
          <cell r="P309">
            <v>5.5242718446601939</v>
          </cell>
          <cell r="Q309">
            <v>5.5242718446601939</v>
          </cell>
          <cell r="R309">
            <v>5.5121478202931664</v>
          </cell>
        </row>
        <row r="310">
          <cell r="C310">
            <v>12200402</v>
          </cell>
          <cell r="D310" t="str">
            <v>عصير توبيزينا - توبيزينا - اسرائيل</v>
          </cell>
          <cell r="E310" t="str">
            <v>علبة /1.5 لتر</v>
          </cell>
          <cell r="F310">
            <v>5.9679487179487181</v>
          </cell>
          <cell r="G310">
            <v>5.9807692307692308</v>
          </cell>
          <cell r="H310">
            <v>5.9746835443037973</v>
          </cell>
          <cell r="I310">
            <v>5.981012658227848</v>
          </cell>
          <cell r="J310">
            <v>5.9556962025316453</v>
          </cell>
          <cell r="K310">
            <v>5.981012658227848</v>
          </cell>
          <cell r="L310">
            <v>5.981012658227848</v>
          </cell>
          <cell r="M310">
            <v>5.981012658227848</v>
          </cell>
          <cell r="N310">
            <v>5.9936708860759493</v>
          </cell>
          <cell r="O310">
            <v>5.9936708860759493</v>
          </cell>
          <cell r="P310">
            <v>6.0126582278481013</v>
          </cell>
          <cell r="Q310">
            <v>6.0126582278481013</v>
          </cell>
          <cell r="R310">
            <v>5.9846505463594069</v>
          </cell>
        </row>
        <row r="311">
          <cell r="C311">
            <v>12200503</v>
          </cell>
          <cell r="D311" t="str">
            <v>عصير فواكه-الزهراء-محلي</v>
          </cell>
          <cell r="E311" t="str">
            <v>علبة/4 لتر</v>
          </cell>
          <cell r="F311">
            <v>25.08</v>
          </cell>
          <cell r="G311">
            <v>25.066666666666666</v>
          </cell>
          <cell r="H311">
            <v>25.092105263157894</v>
          </cell>
          <cell r="I311">
            <v>25.05263157894737</v>
          </cell>
          <cell r="J311">
            <v>25.026315789473685</v>
          </cell>
          <cell r="K311">
            <v>25.131578947368421</v>
          </cell>
          <cell r="L311">
            <v>25.157894736842106</v>
          </cell>
          <cell r="M311">
            <v>25.263157894736842</v>
          </cell>
          <cell r="N311">
            <v>25.210526315789473</v>
          </cell>
          <cell r="O311">
            <v>25.144736842105264</v>
          </cell>
          <cell r="P311">
            <v>25.368421052631579</v>
          </cell>
          <cell r="Q311">
            <v>25.315789473684209</v>
          </cell>
          <cell r="R311">
            <v>25.159152046783628</v>
          </cell>
        </row>
        <row r="312">
          <cell r="C312">
            <v>12200504</v>
          </cell>
          <cell r="D312" t="str">
            <v xml:space="preserve">عصير كابي - محلي انتاج طولكرم </v>
          </cell>
          <cell r="E312" t="str">
            <v xml:space="preserve">علبة 1.5 لتر </v>
          </cell>
          <cell r="F312">
            <v>4.7300884955752212</v>
          </cell>
          <cell r="G312">
            <v>4.7389380530973453</v>
          </cell>
          <cell r="H312">
            <v>4.7412280701754383</v>
          </cell>
          <cell r="I312">
            <v>4.7280701754385968</v>
          </cell>
          <cell r="J312">
            <v>4.7236842105263159</v>
          </cell>
          <cell r="K312">
            <v>4.7280701754385968</v>
          </cell>
          <cell r="L312">
            <v>4.7192982456140351</v>
          </cell>
          <cell r="M312">
            <v>4.7675438596491224</v>
          </cell>
          <cell r="N312">
            <v>4.7719298245614032</v>
          </cell>
          <cell r="O312">
            <v>4.8114035087719298</v>
          </cell>
          <cell r="P312">
            <v>4.8026315789473681</v>
          </cell>
          <cell r="Q312">
            <v>4.8026315789473681</v>
          </cell>
          <cell r="R312">
            <v>4.7554598147285621</v>
          </cell>
        </row>
        <row r="313">
          <cell r="C313">
            <v>12200505</v>
          </cell>
          <cell r="D313" t="str">
            <v>عصير فواكه الشام - محلي</v>
          </cell>
          <cell r="E313" t="str">
            <v>علبة - 4 لتر</v>
          </cell>
          <cell r="F313">
            <v>0</v>
          </cell>
          <cell r="G313">
            <v>0</v>
          </cell>
          <cell r="H313">
            <v>0</v>
          </cell>
          <cell r="I313">
            <v>0</v>
          </cell>
          <cell r="J313">
            <v>0</v>
          </cell>
          <cell r="K313">
            <v>0</v>
          </cell>
          <cell r="L313">
            <v>0</v>
          </cell>
          <cell r="M313">
            <v>0</v>
          </cell>
          <cell r="N313">
            <v>0</v>
          </cell>
          <cell r="O313">
            <v>0</v>
          </cell>
          <cell r="P313">
            <v>0</v>
          </cell>
          <cell r="Q313">
            <v>0</v>
          </cell>
          <cell r="R313">
            <v>0</v>
          </cell>
        </row>
        <row r="314">
          <cell r="C314">
            <v>12200506</v>
          </cell>
          <cell r="D314" t="str">
            <v>مشروب طاقة XL</v>
          </cell>
          <cell r="E314" t="str">
            <v>علبة / 250 مل</v>
          </cell>
          <cell r="F314">
            <v>3.6643835616438358</v>
          </cell>
          <cell r="G314">
            <v>3.6438356164383561</v>
          </cell>
          <cell r="H314">
            <v>3.6554054054054053</v>
          </cell>
          <cell r="I314">
            <v>3.5945945945945947</v>
          </cell>
          <cell r="J314">
            <v>3.6418918918918921</v>
          </cell>
          <cell r="K314">
            <v>3.6013513513513513</v>
          </cell>
          <cell r="L314">
            <v>3.6013513513513513</v>
          </cell>
          <cell r="M314">
            <v>3.6283783783783785</v>
          </cell>
          <cell r="N314">
            <v>3.6621621621621623</v>
          </cell>
          <cell r="O314">
            <v>3.6418918918918921</v>
          </cell>
          <cell r="P314">
            <v>3.6418918918918921</v>
          </cell>
          <cell r="Q314">
            <v>3.6554054054054053</v>
          </cell>
          <cell r="R314">
            <v>3.6360452918672101</v>
          </cell>
        </row>
        <row r="315">
          <cell r="C315">
            <v>21100101</v>
          </cell>
          <cell r="D315" t="str">
            <v>فودكا ابسلوت  40% كحول Absoult Vodka</v>
          </cell>
          <cell r="E315" t="str">
            <v>علبة زجاجية / 1 لتر</v>
          </cell>
          <cell r="F315">
            <v>86.428571428571431</v>
          </cell>
          <cell r="G315">
            <v>85.714285714285708</v>
          </cell>
          <cell r="H315">
            <v>90</v>
          </cell>
          <cell r="I315">
            <v>92.222222222222229</v>
          </cell>
          <cell r="J315">
            <v>90</v>
          </cell>
          <cell r="K315">
            <v>92.444444444444443</v>
          </cell>
          <cell r="L315">
            <v>90.222222222222229</v>
          </cell>
          <cell r="M315">
            <v>90.222222222222229</v>
          </cell>
          <cell r="N315">
            <v>89.111111111111114</v>
          </cell>
          <cell r="O315">
            <v>88</v>
          </cell>
          <cell r="P315">
            <v>92.444444444444443</v>
          </cell>
          <cell r="Q315">
            <v>92.444444444444443</v>
          </cell>
          <cell r="R315">
            <v>89.937830687830683</v>
          </cell>
        </row>
        <row r="316">
          <cell r="C316">
            <v>21100102</v>
          </cell>
          <cell r="D316" t="str">
            <v>ويسكي اسكتلندي - جوني واكر - ريد ليبل - 40% كحول</v>
          </cell>
          <cell r="E316" t="str">
            <v>علبة زجاجية / 1 لتر</v>
          </cell>
          <cell r="F316">
            <v>94.285714285714292</v>
          </cell>
          <cell r="G316">
            <v>93.571428571428569</v>
          </cell>
          <cell r="H316">
            <v>96.333333333333329</v>
          </cell>
          <cell r="I316">
            <v>97.444444444444443</v>
          </cell>
          <cell r="J316">
            <v>98</v>
          </cell>
          <cell r="K316">
            <v>99.111111111111114</v>
          </cell>
          <cell r="L316">
            <v>98.111111111111114</v>
          </cell>
          <cell r="M316">
            <v>99.222222222222229</v>
          </cell>
          <cell r="N316">
            <v>97</v>
          </cell>
          <cell r="O316">
            <v>95.888888888888886</v>
          </cell>
          <cell r="P316">
            <v>100.33333333333333</v>
          </cell>
          <cell r="Q316">
            <v>100.33333333333333</v>
          </cell>
          <cell r="R316">
            <v>97.469576719576708</v>
          </cell>
        </row>
        <row r="317">
          <cell r="C317">
            <v>21200101</v>
          </cell>
          <cell r="D317" t="str">
            <v>عرق رام الله - رام الله - محلي</v>
          </cell>
          <cell r="E317" t="str">
            <v>علبة/750 مل</v>
          </cell>
          <cell r="F317">
            <v>58.5</v>
          </cell>
          <cell r="G317">
            <v>58.5</v>
          </cell>
          <cell r="H317">
            <v>60</v>
          </cell>
          <cell r="I317">
            <v>60</v>
          </cell>
          <cell r="J317">
            <v>60</v>
          </cell>
          <cell r="K317">
            <v>60</v>
          </cell>
          <cell r="L317">
            <v>58.583333333333336</v>
          </cell>
          <cell r="M317">
            <v>57.833333333333336</v>
          </cell>
          <cell r="N317">
            <v>56.583333333333336</v>
          </cell>
          <cell r="O317">
            <v>57.583333333333336</v>
          </cell>
          <cell r="P317">
            <v>58.5</v>
          </cell>
          <cell r="Q317">
            <v>58</v>
          </cell>
          <cell r="R317">
            <v>58.673611111111114</v>
          </cell>
        </row>
        <row r="318">
          <cell r="C318">
            <v>21300101</v>
          </cell>
          <cell r="D318" t="str">
            <v>بيرة-مكابي-اسرائيل</v>
          </cell>
          <cell r="E318" t="str">
            <v>زجاجة/330 مل</v>
          </cell>
          <cell r="F318">
            <v>6.125</v>
          </cell>
          <cell r="G318">
            <v>5.875</v>
          </cell>
          <cell r="H318">
            <v>6.2</v>
          </cell>
          <cell r="I318">
            <v>6</v>
          </cell>
          <cell r="J318">
            <v>6.1</v>
          </cell>
          <cell r="K318">
            <v>6.3</v>
          </cell>
          <cell r="L318">
            <v>6.3</v>
          </cell>
          <cell r="M318">
            <v>6.3</v>
          </cell>
          <cell r="N318">
            <v>6.1</v>
          </cell>
          <cell r="O318">
            <v>6.2</v>
          </cell>
          <cell r="P318">
            <v>6.2</v>
          </cell>
          <cell r="Q318">
            <v>6.2</v>
          </cell>
          <cell r="R318">
            <v>6.1583333333333323</v>
          </cell>
        </row>
        <row r="319">
          <cell r="C319">
            <v>21300102</v>
          </cell>
          <cell r="D319" t="str">
            <v>بيرة-امستل-اردني</v>
          </cell>
          <cell r="E319" t="str">
            <v>علبة/330 مل</v>
          </cell>
          <cell r="F319">
            <v>5.0999999999999996</v>
          </cell>
          <cell r="G319">
            <v>5</v>
          </cell>
          <cell r="H319">
            <v>4.916666666666667</v>
          </cell>
          <cell r="I319">
            <v>5</v>
          </cell>
          <cell r="J319">
            <v>5.083333333333333</v>
          </cell>
          <cell r="K319">
            <v>5.125</v>
          </cell>
          <cell r="L319">
            <v>4.958333333333333</v>
          </cell>
          <cell r="M319">
            <v>4.916666666666667</v>
          </cell>
          <cell r="N319">
            <v>5</v>
          </cell>
          <cell r="O319">
            <v>5</v>
          </cell>
          <cell r="P319">
            <v>4.916666666666667</v>
          </cell>
          <cell r="Q319">
            <v>4.833333333333333</v>
          </cell>
          <cell r="R319">
            <v>4.9874999999999998</v>
          </cell>
        </row>
        <row r="320">
          <cell r="C320">
            <v>21300103</v>
          </cell>
          <cell r="D320" t="str">
            <v>بيرة الطيبة - جولد GOLD - محلي</v>
          </cell>
          <cell r="E320" t="str">
            <v>علبة 330 مل</v>
          </cell>
          <cell r="F320">
            <v>7.6428571428571432</v>
          </cell>
          <cell r="G320">
            <v>7.6428571428571432</v>
          </cell>
          <cell r="H320">
            <v>7.5</v>
          </cell>
          <cell r="I320">
            <v>7.6111111111111107</v>
          </cell>
          <cell r="J320">
            <v>7.3888888888888893</v>
          </cell>
          <cell r="K320">
            <v>7.6111111111111107</v>
          </cell>
          <cell r="L320">
            <v>7.6111111111111107</v>
          </cell>
          <cell r="M320">
            <v>7.6111111111111107</v>
          </cell>
          <cell r="N320">
            <v>7.6111111111111107</v>
          </cell>
          <cell r="O320">
            <v>7.5</v>
          </cell>
          <cell r="P320">
            <v>7.6111111111111107</v>
          </cell>
          <cell r="Q320">
            <v>7.5</v>
          </cell>
          <cell r="R320">
            <v>7.5701058201058204</v>
          </cell>
        </row>
        <row r="321">
          <cell r="C321">
            <v>22010101</v>
          </cell>
          <cell r="D321" t="str">
            <v>سجائر- امبريال - محلي</v>
          </cell>
          <cell r="E321" t="str">
            <v>علبة/20 سيجارة</v>
          </cell>
          <cell r="F321">
            <v>21</v>
          </cell>
          <cell r="G321">
            <v>21</v>
          </cell>
          <cell r="H321">
            <v>21</v>
          </cell>
          <cell r="I321">
            <v>21</v>
          </cell>
          <cell r="J321">
            <v>21</v>
          </cell>
          <cell r="K321">
            <v>21</v>
          </cell>
          <cell r="L321">
            <v>21</v>
          </cell>
          <cell r="M321">
            <v>21</v>
          </cell>
          <cell r="N321">
            <v>21</v>
          </cell>
          <cell r="O321">
            <v>21</v>
          </cell>
          <cell r="P321">
            <v>21</v>
          </cell>
          <cell r="Q321">
            <v>21.024390243902438</v>
          </cell>
          <cell r="R321">
            <v>21.002032520325205</v>
          </cell>
        </row>
        <row r="322">
          <cell r="C322">
            <v>22010201</v>
          </cell>
          <cell r="D322" t="str">
            <v>سجائر-مارلبورو-اميركا</v>
          </cell>
          <cell r="E322" t="str">
            <v>علبة/20 سيجارة</v>
          </cell>
          <cell r="F322">
            <v>25</v>
          </cell>
          <cell r="G322">
            <v>25</v>
          </cell>
          <cell r="H322">
            <v>25</v>
          </cell>
          <cell r="I322">
            <v>25</v>
          </cell>
          <cell r="J322">
            <v>25</v>
          </cell>
          <cell r="K322">
            <v>25</v>
          </cell>
          <cell r="L322">
            <v>25</v>
          </cell>
          <cell r="M322">
            <v>25</v>
          </cell>
          <cell r="N322">
            <v>25</v>
          </cell>
          <cell r="O322">
            <v>25</v>
          </cell>
          <cell r="P322">
            <v>25</v>
          </cell>
          <cell r="Q322">
            <v>25</v>
          </cell>
          <cell r="R322">
            <v>25</v>
          </cell>
        </row>
        <row r="323">
          <cell r="C323">
            <v>22010203</v>
          </cell>
          <cell r="D323" t="str">
            <v>سجائر-ال.ام-امريكا</v>
          </cell>
          <cell r="E323" t="str">
            <v>علبة/20 سيجارة</v>
          </cell>
          <cell r="F323">
            <v>22</v>
          </cell>
          <cell r="G323">
            <v>22</v>
          </cell>
          <cell r="H323">
            <v>22</v>
          </cell>
          <cell r="I323">
            <v>22</v>
          </cell>
          <cell r="J323">
            <v>22</v>
          </cell>
          <cell r="K323">
            <v>22</v>
          </cell>
          <cell r="L323">
            <v>22</v>
          </cell>
          <cell r="M323">
            <v>22</v>
          </cell>
          <cell r="N323">
            <v>22</v>
          </cell>
          <cell r="O323">
            <v>22</v>
          </cell>
          <cell r="P323">
            <v>22</v>
          </cell>
          <cell r="Q323">
            <v>22</v>
          </cell>
          <cell r="R323">
            <v>22</v>
          </cell>
        </row>
        <row r="324">
          <cell r="C324">
            <v>22010206</v>
          </cell>
          <cell r="D324" t="str">
            <v>سجائر -جولواز-فرنسا</v>
          </cell>
          <cell r="E324" t="str">
            <v>علبة/20 سيجارة</v>
          </cell>
          <cell r="F324">
            <v>21.8</v>
          </cell>
          <cell r="G324">
            <v>21.8</v>
          </cell>
          <cell r="H324">
            <v>21.8</v>
          </cell>
          <cell r="I324">
            <v>21.8</v>
          </cell>
          <cell r="J324">
            <v>21.774999999999999</v>
          </cell>
          <cell r="K324">
            <v>21.8</v>
          </cell>
          <cell r="L324">
            <v>21.774999999999999</v>
          </cell>
          <cell r="M324">
            <v>21.774999999999999</v>
          </cell>
          <cell r="N324">
            <v>21.8</v>
          </cell>
          <cell r="O324">
            <v>21.8</v>
          </cell>
          <cell r="P324">
            <v>21.8</v>
          </cell>
          <cell r="Q324">
            <v>21.8</v>
          </cell>
          <cell r="R324">
            <v>21.793750000000003</v>
          </cell>
        </row>
        <row r="325">
          <cell r="C325">
            <v>22010207</v>
          </cell>
          <cell r="D325" t="str">
            <v>سجائر مارلبورو - مصري</v>
          </cell>
          <cell r="E325" t="str">
            <v>علبة 20 سيجارة</v>
          </cell>
          <cell r="F325">
            <v>0</v>
          </cell>
          <cell r="G325">
            <v>0</v>
          </cell>
          <cell r="H325">
            <v>0</v>
          </cell>
          <cell r="I325">
            <v>0</v>
          </cell>
          <cell r="J325">
            <v>0</v>
          </cell>
          <cell r="K325">
            <v>0</v>
          </cell>
          <cell r="L325">
            <v>0</v>
          </cell>
          <cell r="M325">
            <v>0</v>
          </cell>
          <cell r="N325">
            <v>0</v>
          </cell>
          <cell r="O325">
            <v>0</v>
          </cell>
          <cell r="P325">
            <v>0</v>
          </cell>
          <cell r="Q325">
            <v>0</v>
          </cell>
          <cell r="R325">
            <v>0</v>
          </cell>
        </row>
        <row r="326">
          <cell r="C326">
            <v>22010209</v>
          </cell>
          <cell r="D326" t="str">
            <v>سجائر أل - ام - مصري</v>
          </cell>
          <cell r="E326" t="str">
            <v>علبة 20 سيجارة</v>
          </cell>
          <cell r="F326">
            <v>0</v>
          </cell>
          <cell r="G326">
            <v>0</v>
          </cell>
          <cell r="H326">
            <v>0</v>
          </cell>
          <cell r="I326">
            <v>0</v>
          </cell>
          <cell r="J326">
            <v>0</v>
          </cell>
          <cell r="K326">
            <v>0</v>
          </cell>
          <cell r="L326">
            <v>0</v>
          </cell>
          <cell r="M326">
            <v>0</v>
          </cell>
          <cell r="N326">
            <v>0</v>
          </cell>
          <cell r="O326">
            <v>0</v>
          </cell>
          <cell r="P326">
            <v>0</v>
          </cell>
          <cell r="Q326">
            <v>0</v>
          </cell>
          <cell r="R326">
            <v>0</v>
          </cell>
        </row>
        <row r="327">
          <cell r="C327">
            <v>22010211</v>
          </cell>
          <cell r="D327" t="str">
            <v xml:space="preserve">سجائر مانشستر - مصري </v>
          </cell>
          <cell r="E327" t="str">
            <v xml:space="preserve">علبة / 20 سيجارة </v>
          </cell>
          <cell r="F327">
            <v>0</v>
          </cell>
          <cell r="G327">
            <v>0</v>
          </cell>
          <cell r="H327">
            <v>0</v>
          </cell>
          <cell r="I327">
            <v>0</v>
          </cell>
          <cell r="J327">
            <v>0</v>
          </cell>
          <cell r="K327">
            <v>0</v>
          </cell>
          <cell r="L327">
            <v>0</v>
          </cell>
          <cell r="M327">
            <v>0</v>
          </cell>
          <cell r="N327">
            <v>0</v>
          </cell>
          <cell r="O327">
            <v>0</v>
          </cell>
          <cell r="P327">
            <v>0</v>
          </cell>
          <cell r="Q327">
            <v>0</v>
          </cell>
          <cell r="R327">
            <v>0</v>
          </cell>
        </row>
        <row r="328">
          <cell r="C328">
            <v>22010212</v>
          </cell>
          <cell r="D328" t="str">
            <v xml:space="preserve">سجائر رويال - مصري </v>
          </cell>
          <cell r="E328" t="str">
            <v xml:space="preserve">علبة / 20 سيجارة </v>
          </cell>
          <cell r="F328">
            <v>0</v>
          </cell>
          <cell r="G328">
            <v>0</v>
          </cell>
          <cell r="H328">
            <v>0</v>
          </cell>
          <cell r="I328">
            <v>0</v>
          </cell>
          <cell r="J328">
            <v>0</v>
          </cell>
          <cell r="K328">
            <v>0</v>
          </cell>
          <cell r="L328">
            <v>0</v>
          </cell>
          <cell r="M328">
            <v>0</v>
          </cell>
          <cell r="N328">
            <v>0</v>
          </cell>
          <cell r="O328">
            <v>0</v>
          </cell>
          <cell r="P328">
            <v>0</v>
          </cell>
          <cell r="Q328">
            <v>0</v>
          </cell>
          <cell r="R328">
            <v>0</v>
          </cell>
        </row>
        <row r="329">
          <cell r="C329">
            <v>22010214</v>
          </cell>
          <cell r="D329" t="str">
            <v>سجائر ونستون winiston  - سويسرا</v>
          </cell>
          <cell r="E329" t="str">
            <v>علبة/ 20 سيجارة</v>
          </cell>
          <cell r="F329">
            <v>22</v>
          </cell>
          <cell r="G329">
            <v>22</v>
          </cell>
          <cell r="H329">
            <v>22</v>
          </cell>
          <cell r="I329">
            <v>22</v>
          </cell>
          <cell r="J329">
            <v>22</v>
          </cell>
          <cell r="K329">
            <v>22</v>
          </cell>
          <cell r="L329">
            <v>22</v>
          </cell>
          <cell r="M329">
            <v>22</v>
          </cell>
          <cell r="N329">
            <v>22</v>
          </cell>
          <cell r="O329">
            <v>22</v>
          </cell>
          <cell r="P329">
            <v>22</v>
          </cell>
          <cell r="Q329">
            <v>22</v>
          </cell>
          <cell r="R329">
            <v>22</v>
          </cell>
        </row>
        <row r="330">
          <cell r="C330">
            <v>22030101</v>
          </cell>
          <cell r="D330" t="str">
            <v>دخان حلل - محلي</v>
          </cell>
          <cell r="E330" t="str">
            <v>1 كغم</v>
          </cell>
          <cell r="F330">
            <v>60.294117647058826</v>
          </cell>
          <cell r="G330">
            <v>59.705882352941174</v>
          </cell>
          <cell r="H330">
            <v>60.294117647058826</v>
          </cell>
          <cell r="I330">
            <v>59.705882352941174</v>
          </cell>
          <cell r="J330">
            <v>58.529411764705884</v>
          </cell>
          <cell r="K330">
            <v>58.823529411764703</v>
          </cell>
          <cell r="L330">
            <v>58.235294117647058</v>
          </cell>
          <cell r="M330">
            <v>59.117647058823529</v>
          </cell>
          <cell r="N330">
            <v>58.529411764705884</v>
          </cell>
          <cell r="O330">
            <v>59.411764705882355</v>
          </cell>
          <cell r="P330">
            <v>59.411764705882355</v>
          </cell>
          <cell r="Q330">
            <v>58.529411764705884</v>
          </cell>
          <cell r="R330">
            <v>59.2156862745098</v>
          </cell>
        </row>
        <row r="331">
          <cell r="C331">
            <v>22030201</v>
          </cell>
          <cell r="D331" t="str">
            <v>معسل بطعم التفاح - مزايا - الامارات</v>
          </cell>
          <cell r="E331" t="str">
            <v>علبة / 50 غم</v>
          </cell>
          <cell r="F331">
            <v>29.088235294117649</v>
          </cell>
          <cell r="G331">
            <v>29.088235294117649</v>
          </cell>
          <cell r="H331">
            <v>29.057142857142857</v>
          </cell>
          <cell r="I331">
            <v>28.971428571428572</v>
          </cell>
          <cell r="J331">
            <v>28.971428571428572</v>
          </cell>
          <cell r="K331">
            <v>29.028571428571428</v>
          </cell>
          <cell r="L331">
            <v>29.028571428571428</v>
          </cell>
          <cell r="M331">
            <v>29.028571428571428</v>
          </cell>
          <cell r="N331">
            <v>28.971428571428572</v>
          </cell>
          <cell r="O331">
            <v>28.942857142857143</v>
          </cell>
          <cell r="P331">
            <v>28.942857142857143</v>
          </cell>
          <cell r="Q331">
            <v>28.942857142857143</v>
          </cell>
          <cell r="R331">
            <v>29.005182072829129</v>
          </cell>
        </row>
        <row r="332">
          <cell r="C332">
            <v>22030203</v>
          </cell>
          <cell r="D332" t="str">
            <v>معسل بطعم التفاح - النخلة - مصر</v>
          </cell>
          <cell r="E332" t="str">
            <v>علبة / 60 غم</v>
          </cell>
          <cell r="F332">
            <v>29</v>
          </cell>
          <cell r="G332">
            <v>29.03846153846154</v>
          </cell>
          <cell r="H332">
            <v>28.888888888888889</v>
          </cell>
          <cell r="I332">
            <v>28.888888888888889</v>
          </cell>
          <cell r="J332">
            <v>28.888888888888889</v>
          </cell>
          <cell r="K332">
            <v>29.222222222222221</v>
          </cell>
          <cell r="L332">
            <v>29.074074074074073</v>
          </cell>
          <cell r="M332">
            <v>29.37037037037037</v>
          </cell>
          <cell r="N332">
            <v>29.518518518518519</v>
          </cell>
          <cell r="O332">
            <v>29.074074074074073</v>
          </cell>
          <cell r="P332">
            <v>29.444444444444443</v>
          </cell>
          <cell r="Q332">
            <v>29.444444444444443</v>
          </cell>
          <cell r="R332">
            <v>29.154439696106365</v>
          </cell>
        </row>
        <row r="333">
          <cell r="C333">
            <v>31200101</v>
          </cell>
          <cell r="D333" t="str">
            <v>بنطلون جينز أزرق رجالي، straight خصر عالي، قصة كلاسيكية،65 - 100% قطن دنيم</v>
          </cell>
          <cell r="E333" t="str">
            <v>بنطلون جينز رجالي</v>
          </cell>
          <cell r="F333">
            <v>63.297872340425535</v>
          </cell>
          <cell r="G333">
            <v>62.234042553191486</v>
          </cell>
          <cell r="H333">
            <v>62.083333333333336</v>
          </cell>
          <cell r="I333">
            <v>63.75</v>
          </cell>
          <cell r="J333">
            <v>65.104166666666671</v>
          </cell>
          <cell r="K333">
            <v>65.208333333333329</v>
          </cell>
          <cell r="L333">
            <v>64.6875</v>
          </cell>
          <cell r="M333">
            <v>64.583333333333329</v>
          </cell>
          <cell r="N333">
            <v>64.6875</v>
          </cell>
          <cell r="O333">
            <v>66.875</v>
          </cell>
          <cell r="P333">
            <v>66.145833333333329</v>
          </cell>
          <cell r="Q333">
            <v>65.416666666666671</v>
          </cell>
          <cell r="R333">
            <v>64.506131796690298</v>
          </cell>
        </row>
        <row r="334">
          <cell r="C334">
            <v>31200102</v>
          </cell>
          <cell r="D334" t="str">
            <v>بنطلون جينز أزرق شبابي " 15-18 سنة"، straight خصر عالي، قصة كلاسيكية،65 - 100% قطن دنيم</v>
          </cell>
          <cell r="E334" t="str">
            <v>بنطلون جينز شبابي</v>
          </cell>
          <cell r="F334">
            <v>60.813953488372093</v>
          </cell>
          <cell r="G334">
            <v>60.930232558139537</v>
          </cell>
          <cell r="H334">
            <v>60.56818181818182</v>
          </cell>
          <cell r="I334">
            <v>60.909090909090907</v>
          </cell>
          <cell r="J334">
            <v>61.477272727272727</v>
          </cell>
          <cell r="K334">
            <v>62.272727272727273</v>
          </cell>
          <cell r="L334">
            <v>61.704545454545453</v>
          </cell>
          <cell r="M334">
            <v>61.477272727272727</v>
          </cell>
          <cell r="N334">
            <v>62.386363636363633</v>
          </cell>
          <cell r="O334">
            <v>63.295454545454547</v>
          </cell>
          <cell r="P334">
            <v>62.954545454545453</v>
          </cell>
          <cell r="Q334">
            <v>62.840909090909093</v>
          </cell>
          <cell r="R334">
            <v>61.802545806906274</v>
          </cell>
        </row>
        <row r="335">
          <cell r="C335">
            <v>31200103</v>
          </cell>
          <cell r="D335" t="str">
            <v>بنطلون رجالي، قماش، صيفي،straight خصر عالي، 50 - 65% قطن، 35- 50% بوليستر، مع حلقات للحزام، سادة، غير مبطن - تركيا</v>
          </cell>
          <cell r="E335" t="str">
            <v>بنطلون قماش رجالي</v>
          </cell>
          <cell r="F335">
            <v>60.882352941176471</v>
          </cell>
          <cell r="G335">
            <v>60.254901960784316</v>
          </cell>
          <cell r="H335">
            <v>59.03846153846154</v>
          </cell>
          <cell r="I335">
            <v>60.96153846153846</v>
          </cell>
          <cell r="J335">
            <v>61.442307692307693</v>
          </cell>
          <cell r="K335">
            <v>61.53846153846154</v>
          </cell>
          <cell r="L335">
            <v>63.269230769230766</v>
          </cell>
          <cell r="M335">
            <v>61.53846153846154</v>
          </cell>
          <cell r="N335">
            <v>61.634615384615387</v>
          </cell>
          <cell r="O335">
            <v>61.057692307692307</v>
          </cell>
          <cell r="P335">
            <v>62.307692307692307</v>
          </cell>
          <cell r="Q335">
            <v>62.019230769230766</v>
          </cell>
          <cell r="R335">
            <v>61.32874560080441</v>
          </cell>
        </row>
        <row r="336">
          <cell r="C336">
            <v>31200104</v>
          </cell>
          <cell r="D336" t="str">
            <v>قميص رجالي قماش كم طويل سادة كلاسيك، straight، مفتوح من الأمام، مع أزرار على طوله، 70- 80 % قطن، 20 - 30 % بوليستر، تركيا</v>
          </cell>
          <cell r="E336" t="str">
            <v>قميص رجالي قماش كلاسيك سادة كم طويل</v>
          </cell>
          <cell r="F336">
            <v>46.746031746031747</v>
          </cell>
          <cell r="G336">
            <v>46.428571428571431</v>
          </cell>
          <cell r="H336">
            <v>45.78125</v>
          </cell>
          <cell r="I336">
            <v>45.9375</v>
          </cell>
          <cell r="J336">
            <v>47.03125</v>
          </cell>
          <cell r="K336">
            <v>47.265625</v>
          </cell>
          <cell r="L336">
            <v>47.96875</v>
          </cell>
          <cell r="M336">
            <v>47.578125</v>
          </cell>
          <cell r="N336">
            <v>47.03125</v>
          </cell>
          <cell r="O336">
            <v>47.03125</v>
          </cell>
          <cell r="P336">
            <v>47.421875</v>
          </cell>
          <cell r="Q336">
            <v>47.5</v>
          </cell>
          <cell r="R336">
            <v>46.976789847883595</v>
          </cell>
        </row>
        <row r="337">
          <cell r="C337">
            <v>31200105</v>
          </cell>
          <cell r="D337" t="str">
            <v>بلوفر "بلوزة شتوية" رجالية، 50 % صوف، 50% بوليستر، قصة كلاسيك سادة، مع خصر، اكمام طويل، رقبة على شكل V، تركيا</v>
          </cell>
          <cell r="E337" t="str">
            <v>بلوفر "بلوزة شتوية" رجالية</v>
          </cell>
          <cell r="F337">
            <v>42.410714285714285</v>
          </cell>
          <cell r="G337">
            <v>40.625</v>
          </cell>
          <cell r="H337">
            <v>39.824561403508774</v>
          </cell>
          <cell r="I337">
            <v>38.859649122807021</v>
          </cell>
          <cell r="J337">
            <v>39.385964912280699</v>
          </cell>
          <cell r="K337">
            <v>40.087719298245617</v>
          </cell>
          <cell r="L337">
            <v>40.175438596491226</v>
          </cell>
          <cell r="M337">
            <v>40.263157894736842</v>
          </cell>
          <cell r="N337">
            <v>40.350877192982459</v>
          </cell>
          <cell r="O337">
            <v>42.192982456140349</v>
          </cell>
          <cell r="P337">
            <v>44.385964912280699</v>
          </cell>
          <cell r="Q337">
            <v>45.701754385964911</v>
          </cell>
          <cell r="R337">
            <v>41.188648705096071</v>
          </cell>
        </row>
        <row r="338">
          <cell r="C338">
            <v>31200107</v>
          </cell>
          <cell r="D338" t="str">
            <v>بدلة قماش رجالي كلاسيك مكونة من قطعتين، السترة مبطنة بالكامل، مع صف واحد من الأزرار، البنطلون مبطن جزئيا - 100% صوف، تركيا</v>
          </cell>
          <cell r="E338" t="str">
            <v>بدلة قماش رجالي كلاسيك</v>
          </cell>
          <cell r="F338">
            <v>291</v>
          </cell>
          <cell r="G338">
            <v>288.89999999999998</v>
          </cell>
          <cell r="H338">
            <v>286.1904761904762</v>
          </cell>
          <cell r="I338">
            <v>290</v>
          </cell>
          <cell r="J338">
            <v>294.52380952380952</v>
          </cell>
          <cell r="K338">
            <v>297.61904761904759</v>
          </cell>
          <cell r="L338">
            <v>295.23809523809524</v>
          </cell>
          <cell r="M338">
            <v>307.61904761904759</v>
          </cell>
          <cell r="N338">
            <v>304.76190476190476</v>
          </cell>
          <cell r="O338">
            <v>310.47619047619048</v>
          </cell>
          <cell r="P338">
            <v>305.71428571428572</v>
          </cell>
          <cell r="Q338">
            <v>301.42857142857144</v>
          </cell>
          <cell r="R338">
            <v>297.78928571428571</v>
          </cell>
        </row>
        <row r="339">
          <cell r="C339">
            <v>31200109</v>
          </cell>
          <cell r="D339" t="str">
            <v>بلوز "تي شيرت" رجالي، سادة،70 - 100 % قطن، straight نصف كم، رقبة مستديرة، تركيا</v>
          </cell>
          <cell r="E339" t="str">
            <v>بلوز "تي شيرت" رجالي</v>
          </cell>
          <cell r="F339">
            <v>28.166666666666668</v>
          </cell>
          <cell r="G339">
            <v>27.814814814814813</v>
          </cell>
          <cell r="H339">
            <v>28.145454545454545</v>
          </cell>
          <cell r="I339">
            <v>30.363636363636363</v>
          </cell>
          <cell r="J339">
            <v>30.781818181818181</v>
          </cell>
          <cell r="K339">
            <v>31.272727272727273</v>
          </cell>
          <cell r="L339">
            <v>31</v>
          </cell>
          <cell r="M339">
            <v>31.09090909090909</v>
          </cell>
          <cell r="N339">
            <v>29.90909090909091</v>
          </cell>
          <cell r="O339">
            <v>29.545454545454547</v>
          </cell>
          <cell r="P339">
            <v>29.272727272727273</v>
          </cell>
          <cell r="Q339">
            <v>29.454545454545453</v>
          </cell>
          <cell r="R339">
            <v>29.734820426487094</v>
          </cell>
        </row>
        <row r="340">
          <cell r="C340">
            <v>31200110</v>
          </cell>
          <cell r="D340" t="str">
            <v>فانيلا رجالي ابيض كت عريض 100 % قطن، مستورد</v>
          </cell>
          <cell r="E340" t="str">
            <v>فانيلا رجالي</v>
          </cell>
          <cell r="F340">
            <v>13.018181818181818</v>
          </cell>
          <cell r="G340">
            <v>13.090909090909092</v>
          </cell>
          <cell r="H340">
            <v>13.5</v>
          </cell>
          <cell r="I340">
            <v>13.017857142857142</v>
          </cell>
          <cell r="J340">
            <v>13.107142857142858</v>
          </cell>
          <cell r="K340">
            <v>13.410714285714286</v>
          </cell>
          <cell r="L340">
            <v>12.571428571428571</v>
          </cell>
          <cell r="M340">
            <v>12.928571428571429</v>
          </cell>
          <cell r="N340">
            <v>12.392857142857142</v>
          </cell>
          <cell r="O340">
            <v>13.285714285714286</v>
          </cell>
          <cell r="P340">
            <v>13.321428571428571</v>
          </cell>
          <cell r="Q340">
            <v>13.196428571428571</v>
          </cell>
          <cell r="R340">
            <v>13.070102813852815</v>
          </cell>
        </row>
        <row r="341">
          <cell r="C341">
            <v>31200201</v>
          </cell>
          <cell r="D341" t="str">
            <v>بنطلون نسائي، قماش، صيفي،straight خصر عالي، 50 - 65% قطن، 35- 50% بوليستر، مع حلقات للحزام، سادة، غير مبطن - تركيا</v>
          </cell>
          <cell r="E341" t="str">
            <v>بنطلون قماش ستاتي</v>
          </cell>
          <cell r="F341">
            <v>45</v>
          </cell>
          <cell r="G341">
            <v>45.196078431372548</v>
          </cell>
          <cell r="H341">
            <v>45.480769230769234</v>
          </cell>
          <cell r="I341">
            <v>45.67307692307692</v>
          </cell>
          <cell r="J341">
            <v>46.153846153846153</v>
          </cell>
          <cell r="K341">
            <v>45.096153846153847</v>
          </cell>
          <cell r="L341">
            <v>46.057692307692307</v>
          </cell>
          <cell r="M341">
            <v>46.25</v>
          </cell>
          <cell r="N341">
            <v>45</v>
          </cell>
          <cell r="O341">
            <v>44.42307692307692</v>
          </cell>
          <cell r="P341">
            <v>44.807692307692307</v>
          </cell>
          <cell r="Q341">
            <v>44.03846153846154</v>
          </cell>
          <cell r="R341">
            <v>45.264737305178478</v>
          </cell>
        </row>
        <row r="342">
          <cell r="C342">
            <v>31200202</v>
          </cell>
          <cell r="D342" t="str">
            <v>بلوفر "بلوزة شتوية" نسائية قصيرة، 50 % صوف، 50% بوليستر، قصة كلاسيك سادة، مع خصر، اكمام طويل، رقبة على شكل V ، تركيا</v>
          </cell>
          <cell r="E342" t="str">
            <v>بلوفر "بلوزة شتوية" نسائية</v>
          </cell>
          <cell r="F342">
            <v>38.333333333333336</v>
          </cell>
          <cell r="G342">
            <v>37.807017543859651</v>
          </cell>
          <cell r="H342">
            <v>35.603448275862071</v>
          </cell>
          <cell r="I342">
            <v>35.258620689655174</v>
          </cell>
          <cell r="J342">
            <v>35.689655172413794</v>
          </cell>
          <cell r="K342">
            <v>36.120689655172413</v>
          </cell>
          <cell r="L342">
            <v>36.293103448275865</v>
          </cell>
          <cell r="M342">
            <v>36.379310344827587</v>
          </cell>
          <cell r="N342">
            <v>36.293103448275865</v>
          </cell>
          <cell r="O342">
            <v>38.448275862068968</v>
          </cell>
          <cell r="P342">
            <v>39.741379310344826</v>
          </cell>
          <cell r="Q342">
            <v>38.879310344827587</v>
          </cell>
          <cell r="R342">
            <v>37.070603952409762</v>
          </cell>
        </row>
        <row r="343">
          <cell r="C343">
            <v>31200203</v>
          </cell>
          <cell r="D343" t="str">
            <v>بجامة نسائية فوتر شتوية - قطعتين (بلوزة، بنطال) - تركيا</v>
          </cell>
          <cell r="E343" t="str">
            <v>بجامة نسائية فوتر</v>
          </cell>
          <cell r="F343">
            <v>42.280701754385966</v>
          </cell>
          <cell r="G343">
            <v>41.982456140350877</v>
          </cell>
          <cell r="H343">
            <v>41.637931034482762</v>
          </cell>
          <cell r="I343">
            <v>41.327586206896555</v>
          </cell>
          <cell r="J343">
            <v>41.379310344827587</v>
          </cell>
          <cell r="K343">
            <v>41.03448275862069</v>
          </cell>
          <cell r="L343">
            <v>41.379310344827587</v>
          </cell>
          <cell r="M343">
            <v>40.862068965517238</v>
          </cell>
          <cell r="N343">
            <v>40.948275862068968</v>
          </cell>
          <cell r="O343">
            <v>43.362068965517238</v>
          </cell>
          <cell r="P343">
            <v>45.431034482758619</v>
          </cell>
          <cell r="Q343">
            <v>45.344827586206897</v>
          </cell>
          <cell r="R343">
            <v>42.247504537205081</v>
          </cell>
        </row>
        <row r="344">
          <cell r="C344">
            <v>31200204</v>
          </cell>
          <cell r="D344" t="str">
            <v>بنطلون جينز أزرق ستاتي، straight خصر عالي، قصة كلاسيكية، 100% قطن دنيم</v>
          </cell>
          <cell r="E344" t="str">
            <v>بنطلون جينز ستاتي</v>
          </cell>
          <cell r="F344">
            <v>45.092592592592595</v>
          </cell>
          <cell r="G344">
            <v>45.370370370370374</v>
          </cell>
          <cell r="H344">
            <v>45.454545454545453</v>
          </cell>
          <cell r="I344">
            <v>45.545454545454547</v>
          </cell>
          <cell r="J344">
            <v>46.454545454545453</v>
          </cell>
          <cell r="K344">
            <v>47.272727272727273</v>
          </cell>
          <cell r="L344">
            <v>46.636363636363633</v>
          </cell>
          <cell r="M344">
            <v>46.454545454545453</v>
          </cell>
          <cell r="N344">
            <v>45.454545454545453</v>
          </cell>
          <cell r="O344">
            <v>46</v>
          </cell>
          <cell r="P344">
            <v>46.454545454545453</v>
          </cell>
          <cell r="Q344">
            <v>46.090909090909093</v>
          </cell>
          <cell r="R344">
            <v>46.02342873176206</v>
          </cell>
        </row>
        <row r="345">
          <cell r="C345">
            <v>31200205</v>
          </cell>
          <cell r="D345" t="str">
            <v>جلباب شرعي صيفي نسائي - تركيا</v>
          </cell>
          <cell r="E345" t="str">
            <v>جلباب نسائي</v>
          </cell>
          <cell r="F345">
            <v>170.64516129032259</v>
          </cell>
          <cell r="G345">
            <v>173.2258064516129</v>
          </cell>
          <cell r="H345">
            <v>169.375</v>
          </cell>
          <cell r="I345">
            <v>173.4375</v>
          </cell>
          <cell r="J345">
            <v>177.5</v>
          </cell>
          <cell r="K345">
            <v>178.125</v>
          </cell>
          <cell r="L345">
            <v>181.5625</v>
          </cell>
          <cell r="M345">
            <v>176.875</v>
          </cell>
          <cell r="N345">
            <v>172.5</v>
          </cell>
          <cell r="O345">
            <v>169.6875</v>
          </cell>
          <cell r="P345">
            <v>166.875</v>
          </cell>
          <cell r="Q345">
            <v>167.1875</v>
          </cell>
          <cell r="R345">
            <v>173.08299731182797</v>
          </cell>
        </row>
        <row r="346">
          <cell r="C346">
            <v>31200206</v>
          </cell>
          <cell r="D346" t="str">
            <v>قميص نسائي قماش كلاسيك سادة كم طويل، 100 % فيسكوز، مفتوح من الأمام، ازرار على طوله، ياقة بأسلوب القميص، تركيا</v>
          </cell>
          <cell r="E346" t="str">
            <v>قميص نسائي كلاسيك سادة كم طويل</v>
          </cell>
          <cell r="F346">
            <v>42.307692307692307</v>
          </cell>
          <cell r="G346">
            <v>42.564102564102562</v>
          </cell>
          <cell r="H346">
            <v>42.875</v>
          </cell>
          <cell r="I346">
            <v>43.7</v>
          </cell>
          <cell r="J346">
            <v>45</v>
          </cell>
          <cell r="K346">
            <v>44.75</v>
          </cell>
          <cell r="L346">
            <v>44.875</v>
          </cell>
          <cell r="M346">
            <v>44.375</v>
          </cell>
          <cell r="N346">
            <v>41.625</v>
          </cell>
          <cell r="O346">
            <v>41.25</v>
          </cell>
          <cell r="P346">
            <v>42.5</v>
          </cell>
          <cell r="Q346">
            <v>42.25</v>
          </cell>
          <cell r="R346">
            <v>43.172649572649568</v>
          </cell>
        </row>
        <row r="347">
          <cell r="C347">
            <v>31200207</v>
          </cell>
          <cell r="D347" t="str">
            <v>جوارب نسائية قصيرة شيفون شفاف "يغطي حتى أعلى الكاحل فقط"</v>
          </cell>
          <cell r="E347" t="str">
            <v>علبة (زوجين)</v>
          </cell>
          <cell r="F347">
            <v>3.8222222222222224</v>
          </cell>
          <cell r="G347">
            <v>3.8444444444444446</v>
          </cell>
          <cell r="H347">
            <v>3.8260869565217392</v>
          </cell>
          <cell r="I347">
            <v>3.9130434782608696</v>
          </cell>
          <cell r="J347">
            <v>3.847826086956522</v>
          </cell>
          <cell r="K347">
            <v>3.8260869565217392</v>
          </cell>
          <cell r="L347">
            <v>3.8913043478260869</v>
          </cell>
          <cell r="M347">
            <v>3.8260869565217392</v>
          </cell>
          <cell r="N347">
            <v>3.847826086956522</v>
          </cell>
          <cell r="O347">
            <v>3.847826086956522</v>
          </cell>
          <cell r="P347">
            <v>3.9347826086956523</v>
          </cell>
          <cell r="Q347">
            <v>3.9347826086956523</v>
          </cell>
          <cell r="R347">
            <v>3.8635265700483097</v>
          </cell>
        </row>
        <row r="348">
          <cell r="C348">
            <v>31200301</v>
          </cell>
          <cell r="D348" t="str">
            <v>قميص ولادي من 6-8 سنوات قماش كم طويل كروهات كلاسيك، straight، مفتوح من الأمام، مع أزرار على طوله، 70- 80 % قطن، 20 - 30 % بوليستر، تركيا</v>
          </cell>
          <cell r="E348" t="str">
            <v>قميص ولادي قماش كلاسيك كروهات كم طويل</v>
          </cell>
          <cell r="F348">
            <v>30.241935483870968</v>
          </cell>
          <cell r="G348">
            <v>30.806451612903224</v>
          </cell>
          <cell r="H348">
            <v>30.634920634920636</v>
          </cell>
          <cell r="I348">
            <v>31.873015873015873</v>
          </cell>
          <cell r="J348">
            <v>32.142857142857146</v>
          </cell>
          <cell r="K348">
            <v>30.793650793650794</v>
          </cell>
          <cell r="L348">
            <v>31.111111111111111</v>
          </cell>
          <cell r="M348">
            <v>30.714285714285715</v>
          </cell>
          <cell r="N348">
            <v>30.666666666666668</v>
          </cell>
          <cell r="O348">
            <v>30.634920634920636</v>
          </cell>
          <cell r="P348">
            <v>31.031746031746032</v>
          </cell>
          <cell r="Q348">
            <v>31.079365079365079</v>
          </cell>
          <cell r="R348">
            <v>30.977577231609491</v>
          </cell>
        </row>
        <row r="349">
          <cell r="C349">
            <v>31200302</v>
          </cell>
          <cell r="D349" t="str">
            <v>بنطلون جينز أزرق ولادي من 6-8 سنوات، straight خصر عالي مع سحاب أو أزرار، قصة كلاسيكية، 100% قطن دنيم</v>
          </cell>
          <cell r="E349" t="str">
            <v>بنطلون جينز ولادي</v>
          </cell>
          <cell r="F349">
            <v>33.695652173913047</v>
          </cell>
          <cell r="G349">
            <v>33.550724637681157</v>
          </cell>
          <cell r="H349">
            <v>33.614285714285714</v>
          </cell>
          <cell r="I349">
            <v>34.214285714285715</v>
          </cell>
          <cell r="J349">
            <v>34.571428571428569</v>
          </cell>
          <cell r="K349">
            <v>34.071428571428569</v>
          </cell>
          <cell r="L349">
            <v>34.357142857142854</v>
          </cell>
          <cell r="M349">
            <v>34.857142857142854</v>
          </cell>
          <cell r="N349">
            <v>34.5</v>
          </cell>
          <cell r="O349">
            <v>35.071428571428569</v>
          </cell>
          <cell r="P349">
            <v>34.357142857142854</v>
          </cell>
          <cell r="Q349">
            <v>34.5</v>
          </cell>
          <cell r="R349">
            <v>34.280055210489991</v>
          </cell>
        </row>
        <row r="350">
          <cell r="C350">
            <v>31200303</v>
          </cell>
          <cell r="D350" t="str">
            <v>تبان بناتي "رداء قميصي تحتي بناتي" نصف كم، عمر من 12-18 شهر، 100 % قطن، أطراف مدعمة، مفتوح عند القدمين، مع كباسات من أسفل، مستورد</v>
          </cell>
          <cell r="E350" t="str">
            <v>تبان بناتي</v>
          </cell>
          <cell r="F350">
            <v>10.660714285714286</v>
          </cell>
          <cell r="G350">
            <v>10.892857142857142</v>
          </cell>
          <cell r="H350">
            <v>10.701754385964913</v>
          </cell>
          <cell r="I350">
            <v>10.684210526315789</v>
          </cell>
          <cell r="J350">
            <v>10.754385964912281</v>
          </cell>
          <cell r="K350">
            <v>10.87719298245614</v>
          </cell>
          <cell r="L350">
            <v>11.350877192982455</v>
          </cell>
          <cell r="M350">
            <v>11.192982456140351</v>
          </cell>
          <cell r="N350">
            <v>10.719298245614034</v>
          </cell>
          <cell r="O350">
            <v>10.807017543859649</v>
          </cell>
          <cell r="P350">
            <v>10.982456140350877</v>
          </cell>
          <cell r="Q350">
            <v>10.964912280701755</v>
          </cell>
          <cell r="R350">
            <v>10.882388262322472</v>
          </cell>
        </row>
        <row r="351">
          <cell r="C351">
            <v>31200304</v>
          </cell>
          <cell r="D351" t="str">
            <v>قميص مدرسي للصبيان سادة لعمر 7- 8 سنوات - اكمام قصيرة، كلاسيك ، مع ياقة باسلوب القميص، مفتوح من الامام مع أزرار على طوله، 50 - 65 % قطن، 35 - 50 % صناعي، مستورد</v>
          </cell>
          <cell r="E351" t="str">
            <v>قميص مدرسي للصبيان</v>
          </cell>
          <cell r="F351">
            <v>20.15625</v>
          </cell>
          <cell r="G351">
            <v>20.625</v>
          </cell>
          <cell r="H351">
            <v>20.606060606060606</v>
          </cell>
          <cell r="I351">
            <v>20.90909090909091</v>
          </cell>
          <cell r="J351">
            <v>20.757575757575758</v>
          </cell>
          <cell r="K351">
            <v>20.757575757575758</v>
          </cell>
          <cell r="L351">
            <v>21.060606060606062</v>
          </cell>
          <cell r="M351">
            <v>21.060606060606062</v>
          </cell>
          <cell r="N351">
            <v>20.757575757575758</v>
          </cell>
          <cell r="O351">
            <v>20.303030303030305</v>
          </cell>
          <cell r="P351">
            <v>21.666666666666668</v>
          </cell>
          <cell r="Q351">
            <v>21.363636363636363</v>
          </cell>
          <cell r="R351">
            <v>20.835306186868689</v>
          </cell>
        </row>
        <row r="352">
          <cell r="C352">
            <v>31200305</v>
          </cell>
          <cell r="D352" t="str">
            <v>بلوز "تي شيرت" ولادي من 7-8 سنوات سادة، 100 % قطن، نصف كم، مع ياقة باسلوب القميص، مستورد</v>
          </cell>
          <cell r="E352" t="str">
            <v>بلوز "تي شيرت" ولادي</v>
          </cell>
          <cell r="F352">
            <v>18.62857142857143</v>
          </cell>
          <cell r="G352">
            <v>18.771428571428572</v>
          </cell>
          <cell r="H352">
            <v>18.6056338028169</v>
          </cell>
          <cell r="I352">
            <v>19.704225352112676</v>
          </cell>
          <cell r="J352">
            <v>20.056338028169016</v>
          </cell>
          <cell r="K352">
            <v>19.985915492957748</v>
          </cell>
          <cell r="L352">
            <v>20.056338028169016</v>
          </cell>
          <cell r="M352">
            <v>19.985915492957748</v>
          </cell>
          <cell r="N352">
            <v>20.338028169014084</v>
          </cell>
          <cell r="O352">
            <v>19.887323943661972</v>
          </cell>
          <cell r="P352">
            <v>20.056338028169016</v>
          </cell>
          <cell r="Q352">
            <v>20.408450704225352</v>
          </cell>
          <cell r="R352">
            <v>19.707042253521127</v>
          </cell>
        </row>
        <row r="353">
          <cell r="C353">
            <v>31200306</v>
          </cell>
          <cell r="D353" t="str">
            <v>مريول مدرسي بناتي جاهز"مريول ترجال الأصلي" من عمر 8-10 سنوات "المرحلة الابتدائية"</v>
          </cell>
          <cell r="E353" t="str">
            <v>مريول مدرسي بناتي "المرحلة الابتدائية"</v>
          </cell>
          <cell r="F353">
            <v>34.285714285714285</v>
          </cell>
          <cell r="G353">
            <v>33.75</v>
          </cell>
          <cell r="H353">
            <v>34.310344827586206</v>
          </cell>
          <cell r="I353">
            <v>33.96551724137931</v>
          </cell>
          <cell r="J353">
            <v>33.96551724137931</v>
          </cell>
          <cell r="K353">
            <v>34.137931034482762</v>
          </cell>
          <cell r="L353">
            <v>34.310344827586206</v>
          </cell>
          <cell r="M353">
            <v>35.517241379310342</v>
          </cell>
          <cell r="N353">
            <v>35.172413793103445</v>
          </cell>
          <cell r="O353">
            <v>35.344827586206897</v>
          </cell>
          <cell r="P353">
            <v>35.172413793103445</v>
          </cell>
          <cell r="Q353">
            <v>35</v>
          </cell>
          <cell r="R353">
            <v>34.577688834154351</v>
          </cell>
        </row>
        <row r="354">
          <cell r="C354">
            <v>31200307</v>
          </cell>
          <cell r="D354" t="str">
            <v>تبان بناتي خارجي للنوم كم طويل، عمر من 12-18 شهر، 100 % قطن، مع كباسات خارجية مغلق عند القدمين، مستورد</v>
          </cell>
          <cell r="E354" t="str">
            <v>تبان بناتي خارجي للنوم كم طويل</v>
          </cell>
          <cell r="F354">
            <v>19.093023255813954</v>
          </cell>
          <cell r="G354">
            <v>18.976744186046513</v>
          </cell>
          <cell r="H354">
            <v>18.886363636363637</v>
          </cell>
          <cell r="I354">
            <v>19.454545454545453</v>
          </cell>
          <cell r="J354">
            <v>19.318181818181817</v>
          </cell>
          <cell r="K354">
            <v>19.40909090909091</v>
          </cell>
          <cell r="L354">
            <v>20.318181818181817</v>
          </cell>
          <cell r="M354">
            <v>20.545454545454547</v>
          </cell>
          <cell r="N354">
            <v>20.318181818181817</v>
          </cell>
          <cell r="O354">
            <v>20.09090909090909</v>
          </cell>
          <cell r="P354">
            <v>20.772727272727273</v>
          </cell>
          <cell r="Q354">
            <v>21.34090909090909</v>
          </cell>
          <cell r="R354">
            <v>19.877026074700492</v>
          </cell>
        </row>
        <row r="355">
          <cell r="C355">
            <v>31300101</v>
          </cell>
          <cell r="D355" t="str">
            <v>ربطة عنق رجالية كلاسيك، العرض 8-9 سم، الطول 147 - 148 سم ، تركيا</v>
          </cell>
          <cell r="E355" t="str">
            <v>ربطة عنق رجالية كلاسيك</v>
          </cell>
          <cell r="F355">
            <v>19.25</v>
          </cell>
          <cell r="G355">
            <v>19.25</v>
          </cell>
          <cell r="H355">
            <v>19.634146341463413</v>
          </cell>
          <cell r="I355">
            <v>19.756097560975611</v>
          </cell>
          <cell r="J355">
            <v>20.121951219512194</v>
          </cell>
          <cell r="K355">
            <v>19.878048780487806</v>
          </cell>
          <cell r="L355">
            <v>19.26829268292683</v>
          </cell>
          <cell r="M355">
            <v>19.26829268292683</v>
          </cell>
          <cell r="N355">
            <v>19.512195121951219</v>
          </cell>
          <cell r="O355">
            <v>19.512195121951219</v>
          </cell>
          <cell r="P355">
            <v>20.365853658536587</v>
          </cell>
          <cell r="Q355">
            <v>20</v>
          </cell>
          <cell r="R355">
            <v>19.651422764227643</v>
          </cell>
        </row>
        <row r="356">
          <cell r="C356">
            <v>31300102</v>
          </cell>
          <cell r="D356" t="str">
            <v>حزام جلد صناعي رجالي، العرض من 2.5 - 4 سم، الطول من 95 - 130 سم، مستورد</v>
          </cell>
          <cell r="E356" t="str">
            <v>حزام جلد صناعي رجالي</v>
          </cell>
          <cell r="F356">
            <v>26.666666666666668</v>
          </cell>
          <cell r="G356">
            <v>26.666666666666668</v>
          </cell>
          <cell r="H356">
            <v>26.21153846153846</v>
          </cell>
          <cell r="I356">
            <v>26.923076923076923</v>
          </cell>
          <cell r="J356">
            <v>26.634615384615383</v>
          </cell>
          <cell r="K356">
            <v>27.057692307692307</v>
          </cell>
          <cell r="L356">
            <v>26.442307692307693</v>
          </cell>
          <cell r="M356">
            <v>27.25</v>
          </cell>
          <cell r="N356">
            <v>27.115384615384617</v>
          </cell>
          <cell r="O356">
            <v>27.884615384615383</v>
          </cell>
          <cell r="P356">
            <v>29.46153846153846</v>
          </cell>
          <cell r="Q356">
            <v>28.46153846153846</v>
          </cell>
          <cell r="R356">
            <v>27.231303418803417</v>
          </cell>
        </row>
        <row r="357">
          <cell r="C357">
            <v>31300201</v>
          </cell>
          <cell r="D357" t="str">
            <v>شالة نسائية سادة قطن، 100 % قطن، العرض 150 سم، الطول 70 سم ، مستورد</v>
          </cell>
          <cell r="E357" t="str">
            <v>شالة نسائية قطن</v>
          </cell>
          <cell r="F357">
            <v>12.59375</v>
          </cell>
          <cell r="G357">
            <v>12.90625</v>
          </cell>
          <cell r="H357">
            <v>12.59375</v>
          </cell>
          <cell r="I357">
            <v>13.125</v>
          </cell>
          <cell r="J357">
            <v>13.28125</v>
          </cell>
          <cell r="K357">
            <v>13.4375</v>
          </cell>
          <cell r="L357">
            <v>14.21875</v>
          </cell>
          <cell r="M357">
            <v>13.59375</v>
          </cell>
          <cell r="N357">
            <v>13.6875</v>
          </cell>
          <cell r="O357">
            <v>13.75</v>
          </cell>
          <cell r="P357">
            <v>13.21875</v>
          </cell>
          <cell r="Q357">
            <v>13.75</v>
          </cell>
          <cell r="R357">
            <v>13.346354166666666</v>
          </cell>
        </row>
        <row r="358">
          <cell r="C358">
            <v>31410001</v>
          </cell>
          <cell r="D358" t="str">
            <v>تنظيف جاف "غسيل" وكي بدلة رجالية من قطعتين</v>
          </cell>
          <cell r="E358" t="str">
            <v>تنظيف جاف "غسيل" وكي بدلة رجالية</v>
          </cell>
          <cell r="F358">
            <v>19.545454545454547</v>
          </cell>
          <cell r="G358">
            <v>19.545454545454547</v>
          </cell>
          <cell r="H358">
            <v>20.454545454545453</v>
          </cell>
          <cell r="I358">
            <v>20.454545454545453</v>
          </cell>
          <cell r="J358">
            <v>20.454545454545453</v>
          </cell>
          <cell r="K358">
            <v>21.363636363636363</v>
          </cell>
          <cell r="L358">
            <v>21.363636363636363</v>
          </cell>
          <cell r="M358">
            <v>21.363636363636363</v>
          </cell>
          <cell r="N358">
            <v>20.90909090909091</v>
          </cell>
          <cell r="O358">
            <v>20.90909090909091</v>
          </cell>
          <cell r="P358">
            <v>20.90909090909091</v>
          </cell>
          <cell r="Q358">
            <v>20.454545454545453</v>
          </cell>
          <cell r="R358">
            <v>20.643939393939394</v>
          </cell>
        </row>
        <row r="359">
          <cell r="C359">
            <v>31410002</v>
          </cell>
          <cell r="D359" t="str">
            <v>غسيل آلي وكي قميص رجالي</v>
          </cell>
          <cell r="E359" t="str">
            <v xml:space="preserve">غسيل آلي وكي قميص رجالي </v>
          </cell>
          <cell r="F359">
            <v>6.3636363636363633</v>
          </cell>
          <cell r="G359">
            <v>6.3636363636363633</v>
          </cell>
          <cell r="H359">
            <v>6.5454545454545459</v>
          </cell>
          <cell r="I359">
            <v>6.5454545454545459</v>
          </cell>
          <cell r="J359">
            <v>6.5454545454545459</v>
          </cell>
          <cell r="K359">
            <v>6.8181818181818183</v>
          </cell>
          <cell r="L359">
            <v>6.8181818181818183</v>
          </cell>
          <cell r="M359">
            <v>6.8181818181818183</v>
          </cell>
          <cell r="N359">
            <v>6.4545454545454541</v>
          </cell>
          <cell r="O359">
            <v>6.4545454545454541</v>
          </cell>
          <cell r="P359">
            <v>6.4545454545454541</v>
          </cell>
          <cell r="Q359">
            <v>6.5454545454545459</v>
          </cell>
          <cell r="R359">
            <v>6.5606060606060614</v>
          </cell>
        </row>
        <row r="360">
          <cell r="C360">
            <v>31410003</v>
          </cell>
          <cell r="D360" t="str">
            <v>غسيل آلي وكي بنطلون رجالي قماش</v>
          </cell>
          <cell r="E360" t="str">
            <v>غسيل آلي وكي بنطلون رجالي قماش</v>
          </cell>
          <cell r="F360">
            <v>6.7272727272727275</v>
          </cell>
          <cell r="G360">
            <v>6.7272727272727275</v>
          </cell>
          <cell r="H360">
            <v>7.1818181818181817</v>
          </cell>
          <cell r="I360">
            <v>7.1818181818181817</v>
          </cell>
          <cell r="J360">
            <v>7.1818181818181817</v>
          </cell>
          <cell r="K360">
            <v>7.4545454545454541</v>
          </cell>
          <cell r="L360">
            <v>7.4545454545454541</v>
          </cell>
          <cell r="M360">
            <v>7.4545454545454541</v>
          </cell>
          <cell r="N360">
            <v>7</v>
          </cell>
          <cell r="O360">
            <v>7</v>
          </cell>
          <cell r="P360">
            <v>7</v>
          </cell>
          <cell r="Q360">
            <v>6.9090909090909092</v>
          </cell>
          <cell r="R360">
            <v>7.1060606060606055</v>
          </cell>
        </row>
        <row r="361">
          <cell r="C361">
            <v>31410004</v>
          </cell>
          <cell r="D361" t="str">
            <v>تنظيف جاف "غسيل" وكي فستان سهرة سواريه</v>
          </cell>
          <cell r="E361" t="str">
            <v>تنظيف جاف "غسيل" وكي فستان سهرة</v>
          </cell>
          <cell r="F361">
            <v>23.181818181818183</v>
          </cell>
          <cell r="G361">
            <v>23.181818181818183</v>
          </cell>
          <cell r="H361">
            <v>23.181818181818183</v>
          </cell>
          <cell r="I361">
            <v>23.181818181818183</v>
          </cell>
          <cell r="J361">
            <v>23.181818181818183</v>
          </cell>
          <cell r="K361">
            <v>23.636363636363637</v>
          </cell>
          <cell r="L361">
            <v>23.636363636363637</v>
          </cell>
          <cell r="M361">
            <v>23.636363636363637</v>
          </cell>
          <cell r="N361">
            <v>24.545454545454547</v>
          </cell>
          <cell r="O361">
            <v>24.545454545454547</v>
          </cell>
          <cell r="P361">
            <v>24.545454545454547</v>
          </cell>
          <cell r="Q361">
            <v>23.636363636363637</v>
          </cell>
          <cell r="R361">
            <v>23.674242424242426</v>
          </cell>
        </row>
        <row r="362">
          <cell r="C362">
            <v>31410005</v>
          </cell>
          <cell r="D362" t="str">
            <v>كي عبائة نسائية</v>
          </cell>
          <cell r="E362" t="str">
            <v>كي عبائة نسائية</v>
          </cell>
          <cell r="F362">
            <v>8.7272727272727266</v>
          </cell>
          <cell r="G362">
            <v>8.7272727272727266</v>
          </cell>
          <cell r="H362">
            <v>9.0909090909090917</v>
          </cell>
          <cell r="I362">
            <v>9.0909090909090917</v>
          </cell>
          <cell r="J362">
            <v>9.0909090909090917</v>
          </cell>
          <cell r="K362">
            <v>9.545454545454545</v>
          </cell>
          <cell r="L362">
            <v>9.545454545454545</v>
          </cell>
          <cell r="M362">
            <v>9.545454545454545</v>
          </cell>
          <cell r="N362">
            <v>8.454545454545455</v>
          </cell>
          <cell r="O362">
            <v>8.454545454545455</v>
          </cell>
          <cell r="P362">
            <v>8.454545454545455</v>
          </cell>
          <cell r="Q362">
            <v>8.454545454545455</v>
          </cell>
          <cell r="R362">
            <v>8.9318181818181817</v>
          </cell>
        </row>
        <row r="363">
          <cell r="C363">
            <v>31420102</v>
          </cell>
          <cell r="D363" t="str">
            <v>اجرة تفصيل بنطلون رجالي</v>
          </cell>
          <cell r="E363" t="str">
            <v>تفصيل</v>
          </cell>
          <cell r="F363">
            <v>55.909090909090907</v>
          </cell>
          <cell r="G363">
            <v>55.909090909090907</v>
          </cell>
          <cell r="H363">
            <v>59.545454545454547</v>
          </cell>
          <cell r="I363">
            <v>59.545454545454547</v>
          </cell>
          <cell r="J363">
            <v>59.545454545454547</v>
          </cell>
          <cell r="K363">
            <v>58.636363636363633</v>
          </cell>
          <cell r="L363">
            <v>58.636363636363633</v>
          </cell>
          <cell r="M363">
            <v>58.636363636363633</v>
          </cell>
          <cell r="N363">
            <v>58.636363636363633</v>
          </cell>
          <cell r="O363">
            <v>58.636363636363633</v>
          </cell>
          <cell r="P363">
            <v>58.636363636363633</v>
          </cell>
          <cell r="Q363">
            <v>58.636363636363633</v>
          </cell>
          <cell r="R363">
            <v>58.409090909090907</v>
          </cell>
        </row>
        <row r="364">
          <cell r="C364">
            <v>31430001</v>
          </cell>
          <cell r="D364" t="str">
            <v>اجرة تقصير طول بنطلون رجالي قماش</v>
          </cell>
          <cell r="E364" t="str">
            <v>اجرة تقصير بنطلون رجالي قماش</v>
          </cell>
          <cell r="F364">
            <v>8.125</v>
          </cell>
          <cell r="G364">
            <v>8.125</v>
          </cell>
          <cell r="H364">
            <v>8.3125</v>
          </cell>
          <cell r="I364">
            <v>8.3125</v>
          </cell>
          <cell r="J364">
            <v>8.3125</v>
          </cell>
          <cell r="K364">
            <v>8.1875</v>
          </cell>
          <cell r="L364">
            <v>8.1875</v>
          </cell>
          <cell r="M364">
            <v>8.1875</v>
          </cell>
          <cell r="N364">
            <v>8.4375</v>
          </cell>
          <cell r="O364">
            <v>8.4375</v>
          </cell>
          <cell r="P364">
            <v>8.4375</v>
          </cell>
          <cell r="Q364">
            <v>8.25</v>
          </cell>
          <cell r="R364">
            <v>8.2760416666666661</v>
          </cell>
        </row>
        <row r="365">
          <cell r="C365">
            <v>31430002</v>
          </cell>
          <cell r="D365" t="str">
            <v>اجرة تركيب سحاب بنطلون ولادي جينز</v>
          </cell>
          <cell r="E365" t="str">
            <v>اجرة تركيب سحاب بنطلون ولادي جينز</v>
          </cell>
          <cell r="F365">
            <v>8.9375</v>
          </cell>
          <cell r="G365">
            <v>8.9375</v>
          </cell>
          <cell r="H365">
            <v>9.125</v>
          </cell>
          <cell r="I365">
            <v>9.125</v>
          </cell>
          <cell r="J365">
            <v>9.125</v>
          </cell>
          <cell r="K365">
            <v>8.9375</v>
          </cell>
          <cell r="L365">
            <v>8.9375</v>
          </cell>
          <cell r="M365">
            <v>8.9375</v>
          </cell>
          <cell r="N365">
            <v>8.9375</v>
          </cell>
          <cell r="O365">
            <v>8.9375</v>
          </cell>
          <cell r="P365">
            <v>8.9375</v>
          </cell>
          <cell r="Q365">
            <v>8.75</v>
          </cell>
          <cell r="R365">
            <v>8.96875</v>
          </cell>
        </row>
        <row r="366">
          <cell r="C366">
            <v>31430003</v>
          </cell>
          <cell r="D366" t="str">
            <v>اجرة تقصير طول بنطلون شبابي جينز</v>
          </cell>
          <cell r="E366" t="str">
            <v>اجرة تقصير بنطلون شبابي جينز</v>
          </cell>
          <cell r="F366">
            <v>8.75</v>
          </cell>
          <cell r="G366">
            <v>8.75</v>
          </cell>
          <cell r="H366">
            <v>8.75</v>
          </cell>
          <cell r="I366">
            <v>8.75</v>
          </cell>
          <cell r="J366">
            <v>8.75</v>
          </cell>
          <cell r="K366">
            <v>8.4375</v>
          </cell>
          <cell r="L366">
            <v>8.4375</v>
          </cell>
          <cell r="M366">
            <v>8.4375</v>
          </cell>
          <cell r="N366">
            <v>8.625</v>
          </cell>
          <cell r="O366">
            <v>8.625</v>
          </cell>
          <cell r="P366">
            <v>8.625</v>
          </cell>
          <cell r="Q366">
            <v>8.75</v>
          </cell>
          <cell r="R366">
            <v>8.640625</v>
          </cell>
        </row>
        <row r="367">
          <cell r="C367">
            <v>31430004</v>
          </cell>
          <cell r="D367" t="str">
            <v>اجرة تظيق "ترفيع" بنطلون نسائي جينز</v>
          </cell>
          <cell r="E367" t="str">
            <v>اجرة ترفيع بنطلون نسائي جينز</v>
          </cell>
          <cell r="F367">
            <v>8.5625</v>
          </cell>
          <cell r="G367">
            <v>8.5625</v>
          </cell>
          <cell r="H367">
            <v>8.25</v>
          </cell>
          <cell r="I367">
            <v>8.25</v>
          </cell>
          <cell r="J367">
            <v>8.25</v>
          </cell>
          <cell r="K367">
            <v>8.375</v>
          </cell>
          <cell r="L367">
            <v>8.375</v>
          </cell>
          <cell r="M367">
            <v>8.375</v>
          </cell>
          <cell r="N367">
            <v>8.5625</v>
          </cell>
          <cell r="O367">
            <v>8.5625</v>
          </cell>
          <cell r="P367">
            <v>8.5625</v>
          </cell>
          <cell r="Q367">
            <v>8.5625</v>
          </cell>
          <cell r="R367">
            <v>8.4375</v>
          </cell>
        </row>
        <row r="368">
          <cell r="C368">
            <v>31430005</v>
          </cell>
          <cell r="D368" t="str">
            <v>اجرة تقصير طول عبائة نسائية عادية</v>
          </cell>
          <cell r="E368" t="str">
            <v>اجرة تقصير طول عبائة نسائية عادية</v>
          </cell>
          <cell r="F368">
            <v>8.75</v>
          </cell>
          <cell r="G368">
            <v>8.75</v>
          </cell>
          <cell r="H368">
            <v>8.875</v>
          </cell>
          <cell r="I368">
            <v>8.875</v>
          </cell>
          <cell r="J368">
            <v>8.875</v>
          </cell>
          <cell r="K368">
            <v>8.875</v>
          </cell>
          <cell r="L368">
            <v>8.875</v>
          </cell>
          <cell r="M368">
            <v>8.875</v>
          </cell>
          <cell r="N368">
            <v>9.375</v>
          </cell>
          <cell r="O368">
            <v>9.375</v>
          </cell>
          <cell r="P368">
            <v>9.375</v>
          </cell>
          <cell r="Q368">
            <v>9.375</v>
          </cell>
          <cell r="R368">
            <v>9.0208333333333339</v>
          </cell>
        </row>
        <row r="369">
          <cell r="C369">
            <v>32100101</v>
          </cell>
          <cell r="D369" t="str">
            <v>كندرة رجالي جلد طبيعي - كلاسيك مع أربطة</v>
          </cell>
          <cell r="E369" t="str">
            <v>زوج</v>
          </cell>
          <cell r="F369">
            <v>121.44444444444444</v>
          </cell>
          <cell r="G369">
            <v>122</v>
          </cell>
          <cell r="H369">
            <v>122.4074074074074</v>
          </cell>
          <cell r="I369">
            <v>122.27777777777777</v>
          </cell>
          <cell r="J369">
            <v>121.29629629629629</v>
          </cell>
          <cell r="K369">
            <v>120.18518518518519</v>
          </cell>
          <cell r="L369">
            <v>120.92592592592592</v>
          </cell>
          <cell r="M369">
            <v>120.33333333333333</v>
          </cell>
          <cell r="N369">
            <v>121.29629629629629</v>
          </cell>
          <cell r="O369">
            <v>122.03703703703704</v>
          </cell>
          <cell r="P369">
            <v>121.57407407407408</v>
          </cell>
          <cell r="Q369">
            <v>120.74074074074075</v>
          </cell>
          <cell r="R369">
            <v>121.37654320987652</v>
          </cell>
        </row>
        <row r="370">
          <cell r="C370">
            <v>32100102</v>
          </cell>
          <cell r="D370" t="str">
            <v>بابوج رجالي نابولي جلد طبيعي مع اصبع - محلي</v>
          </cell>
          <cell r="E370" t="str">
            <v>زوج</v>
          </cell>
          <cell r="F370">
            <v>66.5625</v>
          </cell>
          <cell r="G370">
            <v>65.78125</v>
          </cell>
          <cell r="H370">
            <v>65.303030303030297</v>
          </cell>
          <cell r="I370">
            <v>64.848484848484844</v>
          </cell>
          <cell r="J370">
            <v>65.757575757575751</v>
          </cell>
          <cell r="K370">
            <v>65.757575757575751</v>
          </cell>
          <cell r="L370">
            <v>65.303030303030297</v>
          </cell>
          <cell r="M370">
            <v>65.36363636363636</v>
          </cell>
          <cell r="N370">
            <v>65.454545454545453</v>
          </cell>
          <cell r="O370">
            <v>65.454545454545453</v>
          </cell>
          <cell r="P370">
            <v>65.454545454545453</v>
          </cell>
          <cell r="Q370">
            <v>65.303030303030297</v>
          </cell>
          <cell r="R370">
            <v>65.528645833333329</v>
          </cell>
        </row>
        <row r="371">
          <cell r="C371">
            <v>32100104</v>
          </cell>
          <cell r="D371" t="str">
            <v>كندرة رجالي جلد طبيعي كلاسيك، رقبة عالية مع أربطة</v>
          </cell>
          <cell r="E371" t="str">
            <v>زوج</v>
          </cell>
          <cell r="F371">
            <v>146.63043478260869</v>
          </cell>
          <cell r="G371">
            <v>149.78260869565219</v>
          </cell>
          <cell r="H371">
            <v>149.13043478260869</v>
          </cell>
          <cell r="I371">
            <v>146.95652173913044</v>
          </cell>
          <cell r="J371">
            <v>146.41304347826087</v>
          </cell>
          <cell r="K371">
            <v>146.52173913043478</v>
          </cell>
          <cell r="L371">
            <v>148.47826086956522</v>
          </cell>
          <cell r="M371">
            <v>149.78260869565219</v>
          </cell>
          <cell r="N371">
            <v>148.2608695652174</v>
          </cell>
          <cell r="O371">
            <v>149.34782608695653</v>
          </cell>
          <cell r="P371">
            <v>148.2608695652174</v>
          </cell>
          <cell r="Q371">
            <v>147.06521739130434</v>
          </cell>
          <cell r="R371">
            <v>148.05253623188406</v>
          </cell>
        </row>
        <row r="372">
          <cell r="C372">
            <v>32100105</v>
          </cell>
          <cell r="D372" t="str">
            <v>بوط رياضة رجالي رقبة قصيرة مع اربطة ، جلد طبيعي، نايك Nike</v>
          </cell>
          <cell r="E372" t="str">
            <v>زوج</v>
          </cell>
          <cell r="F372">
            <v>197.14285714285714</v>
          </cell>
          <cell r="G372">
            <v>201.78571428571428</v>
          </cell>
          <cell r="H372">
            <v>201.42857142857142</v>
          </cell>
          <cell r="I372">
            <v>200</v>
          </cell>
          <cell r="J372">
            <v>203.57142857142858</v>
          </cell>
          <cell r="K372">
            <v>201.42857142857142</v>
          </cell>
          <cell r="L372">
            <v>200</v>
          </cell>
          <cell r="M372">
            <v>201.78571428571428</v>
          </cell>
          <cell r="N372">
            <v>202.14285714285714</v>
          </cell>
          <cell r="O372">
            <v>201.07142857142858</v>
          </cell>
          <cell r="P372">
            <v>199.28571428571428</v>
          </cell>
          <cell r="Q372">
            <v>196.42857142857142</v>
          </cell>
          <cell r="R372">
            <v>200.50595238095241</v>
          </cell>
        </row>
        <row r="373">
          <cell r="C373">
            <v>32100108</v>
          </cell>
          <cell r="D373" t="str">
            <v>كندرة رجالي نابولي - جلد طبيعي دون رباط - محلي</v>
          </cell>
          <cell r="E373" t="str">
            <v>زوج</v>
          </cell>
          <cell r="F373">
            <v>119.31034482758621</v>
          </cell>
          <cell r="G373">
            <v>120.68965517241379</v>
          </cell>
          <cell r="H373">
            <v>118.16666666666667</v>
          </cell>
          <cell r="I373">
            <v>118.33333333333333</v>
          </cell>
          <cell r="J373">
            <v>120</v>
          </cell>
          <cell r="K373">
            <v>119.33333333333333</v>
          </cell>
          <cell r="L373">
            <v>120.66666666666667</v>
          </cell>
          <cell r="M373">
            <v>120.33333333333333</v>
          </cell>
          <cell r="N373">
            <v>119.83333333333333</v>
          </cell>
          <cell r="O373">
            <v>119.66666666666667</v>
          </cell>
          <cell r="P373">
            <v>119.33333333333333</v>
          </cell>
          <cell r="Q373">
            <v>119.33333333333333</v>
          </cell>
          <cell r="R373">
            <v>119.58333333333333</v>
          </cell>
        </row>
        <row r="374">
          <cell r="C374">
            <v>32100109</v>
          </cell>
          <cell r="D374" t="str">
            <v>صندل رجالي مشبك نابولي جلد طبيعي - محلي</v>
          </cell>
          <cell r="E374" t="str">
            <v>زوج</v>
          </cell>
          <cell r="F374">
            <v>75.294117647058826</v>
          </cell>
          <cell r="G374">
            <v>74.852941176470594</v>
          </cell>
          <cell r="H374">
            <v>75.441176470588232</v>
          </cell>
          <cell r="I374">
            <v>75.735294117647058</v>
          </cell>
          <cell r="J374">
            <v>75.588235294117652</v>
          </cell>
          <cell r="K374">
            <v>75.441176470588232</v>
          </cell>
          <cell r="L374">
            <v>75.735294117647058</v>
          </cell>
          <cell r="M374">
            <v>75.735294117647058</v>
          </cell>
          <cell r="N374">
            <v>76.029411764705884</v>
          </cell>
          <cell r="O374">
            <v>75.882352941176464</v>
          </cell>
          <cell r="P374">
            <v>75.588235294117652</v>
          </cell>
          <cell r="Q374">
            <v>75.882352941176464</v>
          </cell>
          <cell r="R374">
            <v>75.600490196078425</v>
          </cell>
        </row>
        <row r="375">
          <cell r="C375">
            <v>32100110</v>
          </cell>
          <cell r="D375" t="str">
            <v>كندرة رجالي - جلد طبيعي - ميغا - محلي</v>
          </cell>
          <cell r="E375" t="str">
            <v>كندرة</v>
          </cell>
          <cell r="F375">
            <v>107.14285714285714</v>
          </cell>
          <cell r="G375">
            <v>107.85714285714286</v>
          </cell>
          <cell r="H375">
            <v>105.71428571428571</v>
          </cell>
          <cell r="I375">
            <v>104.28571428571429</v>
          </cell>
          <cell r="J375">
            <v>107.14285714285714</v>
          </cell>
          <cell r="K375">
            <v>105.71428571428571</v>
          </cell>
          <cell r="L375">
            <v>103.57142857142857</v>
          </cell>
          <cell r="M375">
            <v>104.28571428571429</v>
          </cell>
          <cell r="N375">
            <v>109.28571428571429</v>
          </cell>
          <cell r="O375">
            <v>106.42857142857143</v>
          </cell>
          <cell r="P375">
            <v>105.71428571428571</v>
          </cell>
          <cell r="Q375">
            <v>105</v>
          </cell>
          <cell r="R375">
            <v>106.01190476190476</v>
          </cell>
        </row>
        <row r="376">
          <cell r="C376">
            <v>32100201</v>
          </cell>
          <cell r="D376" t="str">
            <v>كندرة نسائي كلاسيك، جلد صناعي، كعب متوسط - مستورد</v>
          </cell>
          <cell r="E376" t="str">
            <v>زوج</v>
          </cell>
          <cell r="F376">
            <v>51.180555555555557</v>
          </cell>
          <cell r="G376">
            <v>51.875</v>
          </cell>
          <cell r="H376">
            <v>52.260273972602739</v>
          </cell>
          <cell r="I376">
            <v>54.109589041095887</v>
          </cell>
          <cell r="J376">
            <v>54.726027397260275</v>
          </cell>
          <cell r="K376">
            <v>54.726027397260275</v>
          </cell>
          <cell r="L376">
            <v>55.479452054794521</v>
          </cell>
          <cell r="M376">
            <v>54.726027397260275</v>
          </cell>
          <cell r="N376">
            <v>53.630136986301373</v>
          </cell>
          <cell r="O376">
            <v>53.287671232876711</v>
          </cell>
          <cell r="P376">
            <v>53.082191780821915</v>
          </cell>
          <cell r="Q376">
            <v>53.493150684931507</v>
          </cell>
          <cell r="R376">
            <v>53.54800862506341</v>
          </cell>
        </row>
        <row r="377">
          <cell r="C377">
            <v>32100202</v>
          </cell>
          <cell r="D377" t="str">
            <v>كندرة نسائي زحاف - باليه جلد صناعي مع زخرفة بسيطة - مستورد</v>
          </cell>
          <cell r="E377" t="str">
            <v>زوج</v>
          </cell>
          <cell r="F377">
            <v>37.658227848101269</v>
          </cell>
          <cell r="G377">
            <v>37.405063291139243</v>
          </cell>
          <cell r="H377">
            <v>38.481012658227847</v>
          </cell>
          <cell r="I377">
            <v>39.810126582278478</v>
          </cell>
          <cell r="J377">
            <v>41.708860759493668</v>
          </cell>
          <cell r="K377">
            <v>41.139240506329116</v>
          </cell>
          <cell r="L377">
            <v>41.202531645569621</v>
          </cell>
          <cell r="M377">
            <v>40.506329113924053</v>
          </cell>
          <cell r="N377">
            <v>40.443037974683541</v>
          </cell>
          <cell r="O377">
            <v>39.87341772151899</v>
          </cell>
          <cell r="P377">
            <v>40.189873417721522</v>
          </cell>
          <cell r="Q377">
            <v>39.810126582278478</v>
          </cell>
          <cell r="R377">
            <v>39.852320675105481</v>
          </cell>
        </row>
        <row r="378">
          <cell r="C378">
            <v>32100206</v>
          </cell>
          <cell r="D378" t="str">
            <v>صندل نسائي عادي - كعب عالي - مغلق عند الأقدام، مع مشبك أو مربط خلفي - جلد صناعي، مستورد</v>
          </cell>
          <cell r="E378" t="str">
            <v>زوج</v>
          </cell>
          <cell r="F378">
            <v>54.21875</v>
          </cell>
          <cell r="G378">
            <v>55.546875</v>
          </cell>
          <cell r="H378">
            <v>56</v>
          </cell>
          <cell r="I378">
            <v>57.692307692307693</v>
          </cell>
          <cell r="J378">
            <v>59.846153846153847</v>
          </cell>
          <cell r="K378">
            <v>60.230769230769234</v>
          </cell>
          <cell r="L378">
            <v>59.615384615384613</v>
          </cell>
          <cell r="M378">
            <v>58.846153846153847</v>
          </cell>
          <cell r="N378">
            <v>57.692307692307693</v>
          </cell>
          <cell r="O378">
            <v>56.230769230769234</v>
          </cell>
          <cell r="P378">
            <v>56.307692307692307</v>
          </cell>
          <cell r="Q378">
            <v>56.53846153846154</v>
          </cell>
          <cell r="R378">
            <v>57.397135416666664</v>
          </cell>
        </row>
        <row r="379">
          <cell r="C379">
            <v>32100208</v>
          </cell>
          <cell r="D379" t="str">
            <v>بابوج نسائي طبي، مغلق عند الأصابع من الامام، مفتوح عند الكعب - جلد صناعي - مستورد</v>
          </cell>
          <cell r="E379" t="str">
            <v>زوج</v>
          </cell>
          <cell r="F379">
            <v>48.5625</v>
          </cell>
          <cell r="G379">
            <v>48.4375</v>
          </cell>
          <cell r="H379">
            <v>48.3125</v>
          </cell>
          <cell r="I379">
            <v>48.9375</v>
          </cell>
          <cell r="J379">
            <v>49.625</v>
          </cell>
          <cell r="K379">
            <v>49.5</v>
          </cell>
          <cell r="L379">
            <v>49.6875</v>
          </cell>
          <cell r="M379">
            <v>50</v>
          </cell>
          <cell r="N379">
            <v>49.875</v>
          </cell>
          <cell r="O379">
            <v>48.887500000000003</v>
          </cell>
          <cell r="P379">
            <v>49</v>
          </cell>
          <cell r="Q379">
            <v>48.625</v>
          </cell>
          <cell r="R379">
            <v>49.120833333333337</v>
          </cell>
        </row>
        <row r="380">
          <cell r="C380">
            <v>32100301</v>
          </cell>
          <cell r="D380" t="str">
            <v>بوط رياضة بناتي - رقبة قصيرة، مع اربطة نايك - Nike</v>
          </cell>
          <cell r="E380" t="str">
            <v>زوج</v>
          </cell>
          <cell r="F380">
            <v>166.42857142857142</v>
          </cell>
          <cell r="G380">
            <v>166.14285714285714</v>
          </cell>
          <cell r="H380">
            <v>166.42857142857142</v>
          </cell>
          <cell r="I380">
            <v>166.71428571428572</v>
          </cell>
          <cell r="J380">
            <v>166.71428571428572</v>
          </cell>
          <cell r="K380">
            <v>166.71428571428572</v>
          </cell>
          <cell r="L380">
            <v>167.28571428571428</v>
          </cell>
          <cell r="M380">
            <v>167.28571428571428</v>
          </cell>
          <cell r="N380">
            <v>167.57142857142858</v>
          </cell>
          <cell r="O380">
            <v>167.57142857142858</v>
          </cell>
          <cell r="P380">
            <v>167</v>
          </cell>
          <cell r="Q380">
            <v>167</v>
          </cell>
          <cell r="R380">
            <v>166.90476190476193</v>
          </cell>
        </row>
        <row r="381">
          <cell r="C381">
            <v>32100302</v>
          </cell>
          <cell r="D381" t="str">
            <v>صندل ولادي "2-3 أحزمة" جلد طبيعي - نابولي - محلي</v>
          </cell>
          <cell r="E381" t="str">
            <v>زوج</v>
          </cell>
          <cell r="F381">
            <v>55.416666666666664</v>
          </cell>
          <cell r="G381">
            <v>55</v>
          </cell>
          <cell r="H381">
            <v>54.8</v>
          </cell>
          <cell r="I381">
            <v>54</v>
          </cell>
          <cell r="J381">
            <v>53.4</v>
          </cell>
          <cell r="K381">
            <v>53.2</v>
          </cell>
          <cell r="L381">
            <v>53.8</v>
          </cell>
          <cell r="M381">
            <v>53.6</v>
          </cell>
          <cell r="N381">
            <v>53.8</v>
          </cell>
          <cell r="O381">
            <v>54.2</v>
          </cell>
          <cell r="P381">
            <v>53.8</v>
          </cell>
          <cell r="Q381">
            <v>53.2</v>
          </cell>
          <cell r="R381">
            <v>54.018055555555556</v>
          </cell>
        </row>
        <row r="382">
          <cell r="C382">
            <v>32100305</v>
          </cell>
          <cell r="D382" t="str">
            <v>بوط رياضة ولادي - رقبة قصيرة مع أربطة نايك - Nike</v>
          </cell>
          <cell r="E382" t="str">
            <v>زوج</v>
          </cell>
          <cell r="F382">
            <v>151.14285714285714</v>
          </cell>
          <cell r="G382">
            <v>150.85714285714286</v>
          </cell>
          <cell r="H382">
            <v>150.85714285714286</v>
          </cell>
          <cell r="I382">
            <v>150.85714285714286</v>
          </cell>
          <cell r="J382">
            <v>151.71428571428572</v>
          </cell>
          <cell r="K382">
            <v>151.14285714285714</v>
          </cell>
          <cell r="L382">
            <v>151.14285714285714</v>
          </cell>
          <cell r="M382">
            <v>151.71428571428572</v>
          </cell>
          <cell r="N382">
            <v>150.28571428571428</v>
          </cell>
          <cell r="O382">
            <v>152.57142857142858</v>
          </cell>
          <cell r="P382">
            <v>151.14285714285714</v>
          </cell>
          <cell r="Q382">
            <v>151.14285714285714</v>
          </cell>
          <cell r="R382">
            <v>151.21428571428572</v>
          </cell>
        </row>
        <row r="383">
          <cell r="C383">
            <v>32100307</v>
          </cell>
          <cell r="D383" t="str">
            <v>باليه بناتي عمر 2 سنتين، جلد صناعي مع زخرفة بسيطة ورباط امامي أو حزام أمامي، مستورد</v>
          </cell>
          <cell r="E383" t="str">
            <v>زوج</v>
          </cell>
          <cell r="F383">
            <v>26.112903225806452</v>
          </cell>
          <cell r="G383">
            <v>26.451612903225808</v>
          </cell>
          <cell r="H383">
            <v>25.967741935483872</v>
          </cell>
          <cell r="I383">
            <v>26.5</v>
          </cell>
          <cell r="J383">
            <v>26.20967741935484</v>
          </cell>
          <cell r="K383">
            <v>26.725806451612904</v>
          </cell>
          <cell r="L383">
            <v>26.322580645161292</v>
          </cell>
          <cell r="M383">
            <v>26.612903225806452</v>
          </cell>
          <cell r="N383">
            <v>26.870967741935484</v>
          </cell>
          <cell r="O383">
            <v>27.096774193548388</v>
          </cell>
          <cell r="P383">
            <v>26.93548387096774</v>
          </cell>
          <cell r="Q383">
            <v>26.64516129032258</v>
          </cell>
          <cell r="R383">
            <v>26.537634408602148</v>
          </cell>
        </row>
        <row r="384">
          <cell r="C384">
            <v>41100104</v>
          </cell>
          <cell r="D384" t="str">
            <v>الايجار الفعلي المدفوع لشقة استديو  بمساحة 35 متر مربع "نظام عمارات سكنية"</v>
          </cell>
          <cell r="E384" t="str">
            <v xml:space="preserve">ايجار شهري </v>
          </cell>
          <cell r="F384">
            <v>590</v>
          </cell>
          <cell r="G384">
            <v>630</v>
          </cell>
          <cell r="H384">
            <v>630</v>
          </cell>
          <cell r="I384">
            <v>630</v>
          </cell>
          <cell r="J384">
            <v>630</v>
          </cell>
          <cell r="K384">
            <v>630</v>
          </cell>
          <cell r="L384">
            <v>630</v>
          </cell>
          <cell r="M384">
            <v>630</v>
          </cell>
          <cell r="N384">
            <v>610</v>
          </cell>
          <cell r="O384">
            <v>630</v>
          </cell>
          <cell r="P384">
            <v>630</v>
          </cell>
          <cell r="Q384">
            <v>630</v>
          </cell>
          <cell r="R384">
            <v>625</v>
          </cell>
        </row>
        <row r="385">
          <cell r="C385">
            <v>41100105</v>
          </cell>
          <cell r="D385" t="str">
            <v>الايجار الفعلي المدفوع لشقة استديو بمساحة 60 متر مربع "نظام عمارات سكنية"</v>
          </cell>
          <cell r="E385" t="str">
            <v xml:space="preserve">ايجار شهري </v>
          </cell>
          <cell r="F385">
            <v>708.33333333333337</v>
          </cell>
          <cell r="G385">
            <v>758.33333333333337</v>
          </cell>
          <cell r="H385">
            <v>758.33333333333337</v>
          </cell>
          <cell r="I385">
            <v>791.66666666666663</v>
          </cell>
          <cell r="J385">
            <v>791.66666666666663</v>
          </cell>
          <cell r="K385">
            <v>791.66666666666663</v>
          </cell>
          <cell r="L385">
            <v>791.66666666666663</v>
          </cell>
          <cell r="M385">
            <v>791.66666666666663</v>
          </cell>
          <cell r="N385">
            <v>791.66666666666663</v>
          </cell>
          <cell r="O385">
            <v>808.33333333333337</v>
          </cell>
          <cell r="P385">
            <v>808.33333333333337</v>
          </cell>
          <cell r="Q385">
            <v>808.33333333333337</v>
          </cell>
          <cell r="R385">
            <v>783.33333333333348</v>
          </cell>
        </row>
        <row r="386">
          <cell r="C386">
            <v>41100106</v>
          </cell>
          <cell r="D386" t="str">
            <v>الايجار الفعلي المدفوع لشقة بمساحة 80 متر مربع "نظام عمارات سكنية"</v>
          </cell>
          <cell r="E386" t="str">
            <v xml:space="preserve">ايجار شهري </v>
          </cell>
          <cell r="F386">
            <v>850</v>
          </cell>
          <cell r="G386">
            <v>866.66666666666663</v>
          </cell>
          <cell r="H386">
            <v>866.66666666666663</v>
          </cell>
          <cell r="I386">
            <v>900</v>
          </cell>
          <cell r="J386">
            <v>900</v>
          </cell>
          <cell r="K386">
            <v>900</v>
          </cell>
          <cell r="L386">
            <v>900</v>
          </cell>
          <cell r="M386">
            <v>900</v>
          </cell>
          <cell r="N386">
            <v>933.33333333333337</v>
          </cell>
          <cell r="O386">
            <v>933.33333333333337</v>
          </cell>
          <cell r="P386">
            <v>933.33333333333337</v>
          </cell>
          <cell r="Q386">
            <v>950</v>
          </cell>
          <cell r="R386">
            <v>902.77777777777783</v>
          </cell>
        </row>
        <row r="387">
          <cell r="C387">
            <v>41100107</v>
          </cell>
          <cell r="D387" t="str">
            <v>الايجار الفعلي المدفوع لشقة بمساحة 120 متر مربع "نظام عمارات سكنية"</v>
          </cell>
          <cell r="E387" t="str">
            <v xml:space="preserve">ايجار شهري </v>
          </cell>
          <cell r="F387">
            <v>1166.6666666666667</v>
          </cell>
          <cell r="G387">
            <v>1225</v>
          </cell>
          <cell r="H387">
            <v>1225</v>
          </cell>
          <cell r="I387">
            <v>1308.3333333333333</v>
          </cell>
          <cell r="J387">
            <v>1308.3333333333333</v>
          </cell>
          <cell r="K387">
            <v>1308.3333333333333</v>
          </cell>
          <cell r="L387">
            <v>1308.3333333333333</v>
          </cell>
          <cell r="M387">
            <v>1308.3333333333333</v>
          </cell>
          <cell r="N387">
            <v>1258.3333333333333</v>
          </cell>
          <cell r="O387">
            <v>1258.3333333333333</v>
          </cell>
          <cell r="P387">
            <v>1258.3333333333333</v>
          </cell>
          <cell r="Q387">
            <v>1258.3333333333333</v>
          </cell>
          <cell r="R387">
            <v>1265.9722222222224</v>
          </cell>
        </row>
        <row r="388">
          <cell r="C388">
            <v>41100108</v>
          </cell>
          <cell r="D388" t="str">
            <v>الايجار الفعلي المدفوع لمنزل منفصل "بيت" - مفرد "طابق واحد" بمساحة 120 متر مربع</v>
          </cell>
          <cell r="E388" t="str">
            <v xml:space="preserve">ايجار شهري </v>
          </cell>
          <cell r="F388">
            <v>1266.6666666666667</v>
          </cell>
          <cell r="G388">
            <v>1433.3333333333333</v>
          </cell>
          <cell r="H388">
            <v>1500</v>
          </cell>
          <cell r="I388">
            <v>1500</v>
          </cell>
          <cell r="J388">
            <v>1500</v>
          </cell>
          <cell r="K388">
            <v>1500</v>
          </cell>
          <cell r="L388">
            <v>1500</v>
          </cell>
          <cell r="M388">
            <v>1500</v>
          </cell>
          <cell r="N388">
            <v>1500</v>
          </cell>
          <cell r="O388">
            <v>1500</v>
          </cell>
          <cell r="P388">
            <v>1500</v>
          </cell>
          <cell r="Q388">
            <v>1516.6666666666667</v>
          </cell>
          <cell r="R388">
            <v>1476.3888888888889</v>
          </cell>
        </row>
        <row r="389">
          <cell r="C389">
            <v>41100109</v>
          </cell>
          <cell r="D389" t="str">
            <v>الايجار الفعلي المدفوع لمنزل منفصل "بيت" - مفرد "طابق واحد" بمساحة 180 متر مربع</v>
          </cell>
          <cell r="E389" t="str">
            <v xml:space="preserve">ايجار شهري </v>
          </cell>
          <cell r="F389">
            <v>1500</v>
          </cell>
          <cell r="G389">
            <v>1566.6666666666667</v>
          </cell>
          <cell r="H389">
            <v>1733.3333333333333</v>
          </cell>
          <cell r="I389">
            <v>1733.3333333333333</v>
          </cell>
          <cell r="J389">
            <v>1766.6666666666667</v>
          </cell>
          <cell r="K389">
            <v>1733.3333333333333</v>
          </cell>
          <cell r="L389">
            <v>1766.6666666666667</v>
          </cell>
          <cell r="M389">
            <v>1766.6666666666667</v>
          </cell>
          <cell r="N389">
            <v>1800</v>
          </cell>
          <cell r="O389">
            <v>1833.3333333333333</v>
          </cell>
          <cell r="P389">
            <v>1833.3333333333333</v>
          </cell>
          <cell r="Q389">
            <v>1833.3333333333333</v>
          </cell>
          <cell r="R389">
            <v>1738.8888888888887</v>
          </cell>
        </row>
        <row r="390">
          <cell r="C390">
            <v>41100202</v>
          </cell>
          <cell r="D390" t="str">
            <v>الايجار الفعلي المدفوع لمنزل منفصل "فيلا"  بمساحة 240 متر مربع</v>
          </cell>
          <cell r="E390" t="str">
            <v>ايجار شهري</v>
          </cell>
          <cell r="F390">
            <v>4000</v>
          </cell>
          <cell r="G390">
            <v>4500</v>
          </cell>
          <cell r="H390">
            <v>4500</v>
          </cell>
          <cell r="I390">
            <v>4466.666666666667</v>
          </cell>
          <cell r="J390">
            <v>4400</v>
          </cell>
          <cell r="K390">
            <v>4400</v>
          </cell>
          <cell r="L390">
            <v>4333.333333333333</v>
          </cell>
          <cell r="M390">
            <v>4166.666666666667</v>
          </cell>
          <cell r="N390">
            <v>4166.666666666667</v>
          </cell>
          <cell r="O390">
            <v>4166.666666666667</v>
          </cell>
          <cell r="P390">
            <v>4166.666666666667</v>
          </cell>
          <cell r="Q390">
            <v>4166.666666666667</v>
          </cell>
          <cell r="R390">
            <v>4286.1111111111104</v>
          </cell>
        </row>
        <row r="391">
          <cell r="C391">
            <v>41100203</v>
          </cell>
          <cell r="D391" t="str">
            <v>الايجار الفعلي المدفوع لمنزل منفصل "فيلا"  بمساحة 360 متر مربع</v>
          </cell>
          <cell r="E391" t="str">
            <v xml:space="preserve">ايجار شهري </v>
          </cell>
          <cell r="F391">
            <v>6500</v>
          </cell>
          <cell r="G391">
            <v>7000</v>
          </cell>
          <cell r="H391">
            <v>7166.666666666667</v>
          </cell>
          <cell r="I391">
            <v>7166.666666666667</v>
          </cell>
          <cell r="J391">
            <v>7166.666666666667</v>
          </cell>
          <cell r="K391">
            <v>7166.666666666667</v>
          </cell>
          <cell r="L391">
            <v>7166.666666666667</v>
          </cell>
          <cell r="M391">
            <v>7166.666666666667</v>
          </cell>
          <cell r="N391">
            <v>7166.666666666667</v>
          </cell>
          <cell r="O391">
            <v>7166.666666666667</v>
          </cell>
          <cell r="P391">
            <v>7166.666666666667</v>
          </cell>
          <cell r="Q391">
            <v>7166.666666666667</v>
          </cell>
          <cell r="R391">
            <v>7097.2222222222226</v>
          </cell>
        </row>
        <row r="392">
          <cell r="C392">
            <v>43100101</v>
          </cell>
          <cell r="D392" t="str">
            <v>دهان املشن أبيض - طنبور-  صنف (ب) اسرائيل</v>
          </cell>
          <cell r="E392" t="str">
            <v>16 لتر</v>
          </cell>
          <cell r="F392">
            <v>135.58823529411765</v>
          </cell>
          <cell r="G392">
            <v>133.52941176470588</v>
          </cell>
          <cell r="H392">
            <v>134.41176470588235</v>
          </cell>
          <cell r="I392">
            <v>132.94117647058823</v>
          </cell>
          <cell r="J392">
            <v>133.23529411764707</v>
          </cell>
          <cell r="K392">
            <v>135.29411764705881</v>
          </cell>
          <cell r="L392">
            <v>137.05882352941177</v>
          </cell>
          <cell r="M392">
            <v>136.1764705882353</v>
          </cell>
          <cell r="N392">
            <v>138.52941176470588</v>
          </cell>
          <cell r="O392">
            <v>135.29411764705881</v>
          </cell>
          <cell r="P392">
            <v>142.05882352941177</v>
          </cell>
          <cell r="Q392">
            <v>141.1764705882353</v>
          </cell>
          <cell r="R392">
            <v>136.27450980392157</v>
          </cell>
        </row>
        <row r="393">
          <cell r="C393">
            <v>43100102</v>
          </cell>
          <cell r="D393" t="str">
            <v>بكرة دهان " 18- 20 سم" مستورد</v>
          </cell>
          <cell r="E393" t="str">
            <v>بكرة دهان</v>
          </cell>
          <cell r="F393">
            <v>18.666666666666668</v>
          </cell>
          <cell r="G393">
            <v>18.866666666666667</v>
          </cell>
          <cell r="H393">
            <v>18.8</v>
          </cell>
          <cell r="I393">
            <v>19.333333333333332</v>
          </cell>
          <cell r="J393">
            <v>19.333333333333332</v>
          </cell>
          <cell r="K393">
            <v>19</v>
          </cell>
          <cell r="L393">
            <v>18.666666666666668</v>
          </cell>
          <cell r="M393">
            <v>19.666666666666668</v>
          </cell>
          <cell r="N393">
            <v>20.333333333333332</v>
          </cell>
          <cell r="O393">
            <v>20</v>
          </cell>
          <cell r="P393">
            <v>20</v>
          </cell>
          <cell r="Q393">
            <v>19.666666666666668</v>
          </cell>
          <cell r="R393">
            <v>19.361111111111111</v>
          </cell>
        </row>
        <row r="394">
          <cell r="C394">
            <v>43100103</v>
          </cell>
          <cell r="D394" t="str">
            <v>دهان تينر</v>
          </cell>
          <cell r="E394" t="str">
            <v>علبة 1 لتر</v>
          </cell>
          <cell r="F394">
            <v>10.642857142857142</v>
          </cell>
          <cell r="G394">
            <v>10.857142857142858</v>
          </cell>
          <cell r="H394">
            <v>10.928571428571429</v>
          </cell>
          <cell r="I394">
            <v>10.928571428571429</v>
          </cell>
          <cell r="J394">
            <v>11.071428571428571</v>
          </cell>
          <cell r="K394">
            <v>11.285714285714286</v>
          </cell>
          <cell r="L394">
            <v>11.071428571428571</v>
          </cell>
          <cell r="M394">
            <v>11.285714285714286</v>
          </cell>
          <cell r="N394">
            <v>11.142857142857142</v>
          </cell>
          <cell r="O394">
            <v>11.357142857142858</v>
          </cell>
          <cell r="P394">
            <v>11.142857142857142</v>
          </cell>
          <cell r="Q394">
            <v>11.357142857142858</v>
          </cell>
          <cell r="R394">
            <v>11.089285714285715</v>
          </cell>
        </row>
        <row r="395">
          <cell r="C395">
            <v>43100104</v>
          </cell>
          <cell r="D395" t="str">
            <v>سيليكون سائل شفاف، متعدد الاستخدام المنزلي وخاصة للحمامات مع خرطوشة أو انبوب</v>
          </cell>
          <cell r="E395" t="str">
            <v>اصبع سيليكون</v>
          </cell>
          <cell r="F395">
            <v>7.5</v>
          </cell>
          <cell r="G395">
            <v>7.5714285714285712</v>
          </cell>
          <cell r="H395">
            <v>7.4285714285714288</v>
          </cell>
          <cell r="I395">
            <v>7.2857142857142856</v>
          </cell>
          <cell r="J395">
            <v>7.4285714285714288</v>
          </cell>
          <cell r="K395">
            <v>7.5714285714285712</v>
          </cell>
          <cell r="L395">
            <v>7.4285714285714288</v>
          </cell>
          <cell r="M395">
            <v>7.4285714285714288</v>
          </cell>
          <cell r="N395">
            <v>7.6428571428571432</v>
          </cell>
          <cell r="O395">
            <v>7.5714285714285712</v>
          </cell>
          <cell r="P395">
            <v>7.6428571428571432</v>
          </cell>
          <cell r="Q395">
            <v>7.7857142857142856</v>
          </cell>
          <cell r="R395">
            <v>7.5238095238095246</v>
          </cell>
        </row>
        <row r="396">
          <cell r="C396">
            <v>43100105</v>
          </cell>
          <cell r="D396" t="str">
            <v>اسمنت أسود - نيشر بورتلاندي CEM II/B-L.L 42.5 N اسرائيلي NESHER</v>
          </cell>
          <cell r="E396" t="str">
            <v xml:space="preserve">كيس 50 كغم </v>
          </cell>
          <cell r="F396">
            <v>24</v>
          </cell>
          <cell r="G396">
            <v>23.53846153846154</v>
          </cell>
          <cell r="H396">
            <v>23.23076923076923</v>
          </cell>
          <cell r="I396">
            <v>23.23076923076923</v>
          </cell>
          <cell r="J396">
            <v>23.23076923076923</v>
          </cell>
          <cell r="K396">
            <v>23.076923076923077</v>
          </cell>
          <cell r="L396">
            <v>22.846153846153847</v>
          </cell>
          <cell r="M396">
            <v>22.923076923076923</v>
          </cell>
          <cell r="N396">
            <v>23.46153846153846</v>
          </cell>
          <cell r="O396">
            <v>23.46153846153846</v>
          </cell>
          <cell r="P396">
            <v>24.23076923076923</v>
          </cell>
          <cell r="Q396">
            <v>24.384615384615383</v>
          </cell>
          <cell r="R396">
            <v>23.467948717948715</v>
          </cell>
        </row>
        <row r="397">
          <cell r="C397">
            <v>43100106</v>
          </cell>
          <cell r="D397" t="str">
            <v>اسمنت أسود بورتلاندي بوزولاني CEM II/B-P 42.5 N تعبئة شركة سند</v>
          </cell>
          <cell r="E397" t="str">
            <v xml:space="preserve">كيس 50 كغم </v>
          </cell>
          <cell r="F397">
            <v>24</v>
          </cell>
          <cell r="G397">
            <v>23.8</v>
          </cell>
          <cell r="H397">
            <v>23.666666666666668</v>
          </cell>
          <cell r="I397">
            <v>23.666666666666668</v>
          </cell>
          <cell r="J397">
            <v>23.6</v>
          </cell>
          <cell r="K397">
            <v>23.466666666666665</v>
          </cell>
          <cell r="L397">
            <v>23.533333333333335</v>
          </cell>
          <cell r="M397">
            <v>23.333333333333332</v>
          </cell>
          <cell r="N397">
            <v>23.6</v>
          </cell>
          <cell r="O397">
            <v>24.2</v>
          </cell>
          <cell r="P397">
            <v>24.466666666666665</v>
          </cell>
          <cell r="Q397">
            <v>24.333333333333332</v>
          </cell>
          <cell r="R397">
            <v>23.805555555555554</v>
          </cell>
        </row>
        <row r="398">
          <cell r="C398">
            <v>43100201</v>
          </cell>
          <cell r="D398" t="str">
            <v>مفتاح كهرباء مفرد - جيفز- ايطاليا</v>
          </cell>
          <cell r="E398" t="str">
            <v>مفتاح كهربائي</v>
          </cell>
          <cell r="F398">
            <v>5.3809523809523814</v>
          </cell>
          <cell r="G398">
            <v>5.3571428571428568</v>
          </cell>
          <cell r="H398">
            <v>5.3809523809523814</v>
          </cell>
          <cell r="I398">
            <v>5.3809523809523814</v>
          </cell>
          <cell r="J398">
            <v>5.3809523809523814</v>
          </cell>
          <cell r="K398">
            <v>5.3809523809523814</v>
          </cell>
          <cell r="L398">
            <v>5.4285714285714288</v>
          </cell>
          <cell r="M398">
            <v>5.3809523809523814</v>
          </cell>
          <cell r="N398">
            <v>5.4285714285714288</v>
          </cell>
          <cell r="O398">
            <v>5.4285714285714288</v>
          </cell>
          <cell r="P398">
            <v>5.333333333333333</v>
          </cell>
          <cell r="Q398">
            <v>5.2857142857142856</v>
          </cell>
          <cell r="R398">
            <v>5.378968253968254</v>
          </cell>
        </row>
        <row r="399">
          <cell r="C399">
            <v>43100202</v>
          </cell>
          <cell r="D399" t="str">
            <v>بريز كهرباء - جيفز- ايطاليا</v>
          </cell>
          <cell r="E399" t="str">
            <v>بريز كهربائي</v>
          </cell>
          <cell r="F399">
            <v>5.3636363636363633</v>
          </cell>
          <cell r="G399">
            <v>5.3409090909090908</v>
          </cell>
          <cell r="H399">
            <v>5.3636363636363633</v>
          </cell>
          <cell r="I399">
            <v>5.3636363636363633</v>
          </cell>
          <cell r="J399">
            <v>5.3636363636363633</v>
          </cell>
          <cell r="K399">
            <v>5.3636363636363633</v>
          </cell>
          <cell r="L399">
            <v>5.4090909090909092</v>
          </cell>
          <cell r="M399">
            <v>5.3636363636363633</v>
          </cell>
          <cell r="N399">
            <v>5.3863636363636367</v>
          </cell>
          <cell r="O399">
            <v>5.4090909090909092</v>
          </cell>
          <cell r="P399">
            <v>5.3181818181818183</v>
          </cell>
          <cell r="Q399">
            <v>5.2727272727272725</v>
          </cell>
          <cell r="R399">
            <v>5.3598484848484844</v>
          </cell>
        </row>
        <row r="400">
          <cell r="C400">
            <v>43200101</v>
          </cell>
          <cell r="D400" t="str">
            <v>اجرة تغير مفتاح كهرباء "خدمة اصلاح"</v>
          </cell>
          <cell r="E400" t="str">
            <v>اجرة تغير مفتاح كهربائي</v>
          </cell>
          <cell r="F400">
            <v>20</v>
          </cell>
          <cell r="G400">
            <v>20.476190476190474</v>
          </cell>
          <cell r="H400">
            <v>21.571428571428573</v>
          </cell>
          <cell r="I400">
            <v>20.714285714285715</v>
          </cell>
          <cell r="J400">
            <v>20.952380952380953</v>
          </cell>
          <cell r="K400">
            <v>22.38095238095238</v>
          </cell>
          <cell r="L400">
            <v>22.38095238095238</v>
          </cell>
          <cell r="M400">
            <v>22.61904761904762</v>
          </cell>
          <cell r="N400">
            <v>23.095238095238095</v>
          </cell>
          <cell r="O400">
            <v>24.047619047619047</v>
          </cell>
          <cell r="P400">
            <v>23.571428571428573</v>
          </cell>
          <cell r="Q400">
            <v>24.047619047619047</v>
          </cell>
          <cell r="R400">
            <v>22.154761904761909</v>
          </cell>
        </row>
        <row r="401">
          <cell r="C401">
            <v>43200102</v>
          </cell>
          <cell r="D401" t="str">
            <v>اجرة تمديد نقطة كهرباء داخل المنزل</v>
          </cell>
          <cell r="E401" t="str">
            <v>اجرة تمديد نقطة كهرباء</v>
          </cell>
          <cell r="F401">
            <v>23.8125</v>
          </cell>
          <cell r="G401">
            <v>23.5</v>
          </cell>
          <cell r="H401">
            <v>22.705882352941178</v>
          </cell>
          <cell r="I401">
            <v>22.117647058823529</v>
          </cell>
          <cell r="J401">
            <v>21.529411764705884</v>
          </cell>
          <cell r="K401">
            <v>21.470588235294116</v>
          </cell>
          <cell r="L401">
            <v>22.352941176470587</v>
          </cell>
          <cell r="M401">
            <v>21.764705882352942</v>
          </cell>
          <cell r="N401">
            <v>21.058823529411764</v>
          </cell>
          <cell r="O401">
            <v>21.764705882352942</v>
          </cell>
          <cell r="P401">
            <v>21.176470588235293</v>
          </cell>
          <cell r="Q401">
            <v>21.176470588235293</v>
          </cell>
          <cell r="R401">
            <v>22.035845588235293</v>
          </cell>
        </row>
        <row r="402">
          <cell r="C402">
            <v>43200201</v>
          </cell>
          <cell r="D402" t="str">
            <v>حنفية مياه للمطبخ فردية "نقطتين" مع خلاط اوتوماتيكي، يد واحدة، كروم، مع قصبة طويلة</v>
          </cell>
          <cell r="E402" t="str">
            <v>حنفية مياه للمطبخ</v>
          </cell>
          <cell r="F402">
            <v>147.75</v>
          </cell>
          <cell r="G402">
            <v>149.25</v>
          </cell>
          <cell r="H402">
            <v>153.25</v>
          </cell>
          <cell r="I402">
            <v>153</v>
          </cell>
          <cell r="J402">
            <v>155.5</v>
          </cell>
          <cell r="K402">
            <v>157</v>
          </cell>
          <cell r="L402">
            <v>152.5</v>
          </cell>
          <cell r="M402">
            <v>155</v>
          </cell>
          <cell r="N402">
            <v>151.5</v>
          </cell>
          <cell r="O402">
            <v>155.5</v>
          </cell>
          <cell r="P402">
            <v>152.5</v>
          </cell>
          <cell r="Q402">
            <v>156</v>
          </cell>
          <cell r="R402">
            <v>153.22916666666666</v>
          </cell>
        </row>
        <row r="403">
          <cell r="C403">
            <v>43200202</v>
          </cell>
          <cell r="D403" t="str">
            <v>اجرة سمكري "تركيب حوض المغسلة، البالوعة، حنفية المياه "البطارية""</v>
          </cell>
          <cell r="E403" t="str">
            <v>اجرة سمكري - خدمة تركيب</v>
          </cell>
          <cell r="F403">
            <v>75.277777777777771</v>
          </cell>
          <cell r="G403">
            <v>73.333333333333329</v>
          </cell>
          <cell r="H403">
            <v>73.888888888888886</v>
          </cell>
          <cell r="I403">
            <v>74.444444444444443</v>
          </cell>
          <cell r="J403">
            <v>75.555555555555557</v>
          </cell>
          <cell r="K403">
            <v>75.555555555555557</v>
          </cell>
          <cell r="L403">
            <v>77.5</v>
          </cell>
          <cell r="M403">
            <v>77.777777777777771</v>
          </cell>
          <cell r="N403">
            <v>78.888888888888886</v>
          </cell>
          <cell r="O403">
            <v>82.222222222222229</v>
          </cell>
          <cell r="P403">
            <v>84.444444444444443</v>
          </cell>
          <cell r="Q403">
            <v>85</v>
          </cell>
          <cell r="R403">
            <v>77.824074074074062</v>
          </cell>
        </row>
        <row r="404">
          <cell r="C404">
            <v>43200203</v>
          </cell>
          <cell r="D404" t="str">
            <v>اجرة تمديد نقطة مياه داخل المنزل</v>
          </cell>
          <cell r="E404" t="str">
            <v>اجرة تمديد نقطة مياه</v>
          </cell>
          <cell r="F404">
            <v>92.307692307692307</v>
          </cell>
          <cell r="G404">
            <v>93.07692307692308</v>
          </cell>
          <cell r="H404">
            <v>91.92307692307692</v>
          </cell>
          <cell r="I404">
            <v>95</v>
          </cell>
          <cell r="J404">
            <v>92.307692307692307</v>
          </cell>
          <cell r="K404">
            <v>96.538461538461533</v>
          </cell>
          <cell r="L404">
            <v>98.07692307692308</v>
          </cell>
          <cell r="M404">
            <v>99.615384615384613</v>
          </cell>
          <cell r="N404">
            <v>101.53846153846153</v>
          </cell>
          <cell r="O404">
            <v>99.230769230769226</v>
          </cell>
          <cell r="P404">
            <v>98.461538461538467</v>
          </cell>
          <cell r="Q404">
            <v>97.692307692307693</v>
          </cell>
          <cell r="R404">
            <v>96.314102564102583</v>
          </cell>
        </row>
        <row r="405">
          <cell r="C405">
            <v>43200301</v>
          </cell>
          <cell r="D405" t="str">
            <v>اجرة دهان باب خشبي 90/190</v>
          </cell>
          <cell r="E405" t="str">
            <v>اجرة دهان باب خشبي</v>
          </cell>
          <cell r="F405">
            <v>150.66666666666666</v>
          </cell>
          <cell r="G405">
            <v>149.33333333333334</v>
          </cell>
          <cell r="H405">
            <v>150</v>
          </cell>
          <cell r="I405">
            <v>150</v>
          </cell>
          <cell r="J405">
            <v>150.66666666666666</v>
          </cell>
          <cell r="K405">
            <v>160.66666666666666</v>
          </cell>
          <cell r="L405">
            <v>158.66666666666666</v>
          </cell>
          <cell r="M405">
            <v>161.33333333333334</v>
          </cell>
          <cell r="N405">
            <v>160.66666666666666</v>
          </cell>
          <cell r="O405">
            <v>162.66666666666666</v>
          </cell>
          <cell r="P405">
            <v>160.66666666666666</v>
          </cell>
          <cell r="Q405">
            <v>160.66666666666666</v>
          </cell>
          <cell r="R405">
            <v>156.33333333333334</v>
          </cell>
        </row>
        <row r="406">
          <cell r="C406">
            <v>43200401</v>
          </cell>
          <cell r="D406" t="str">
            <v>اجرة تركيب أتمور حمام كهرباء داخلي</v>
          </cell>
          <cell r="E406" t="str">
            <v xml:space="preserve">اجرة تركيب أتمور </v>
          </cell>
          <cell r="F406">
            <v>66.349999999999994</v>
          </cell>
          <cell r="G406">
            <v>67.75</v>
          </cell>
          <cell r="H406">
            <v>67.142857142857139</v>
          </cell>
          <cell r="I406">
            <v>66.904761904761898</v>
          </cell>
          <cell r="J406">
            <v>67.61904761904762</v>
          </cell>
          <cell r="K406">
            <v>68.571428571428569</v>
          </cell>
          <cell r="L406">
            <v>69.523809523809518</v>
          </cell>
          <cell r="M406">
            <v>72.61904761904762</v>
          </cell>
          <cell r="N406">
            <v>71.904761904761898</v>
          </cell>
          <cell r="O406">
            <v>70.714285714285708</v>
          </cell>
          <cell r="P406">
            <v>70.714285714285708</v>
          </cell>
          <cell r="Q406">
            <v>68.095238095238102</v>
          </cell>
          <cell r="R406">
            <v>68.992460317460299</v>
          </cell>
        </row>
        <row r="407">
          <cell r="C407">
            <v>43200402</v>
          </cell>
          <cell r="D407" t="str">
            <v>زرفيل مع قفل باب خشب</v>
          </cell>
          <cell r="E407" t="str">
            <v>زرفيل مع قفل باب خشبي</v>
          </cell>
          <cell r="F407">
            <v>36.764705882352942</v>
          </cell>
          <cell r="G407">
            <v>37.058823529411768</v>
          </cell>
          <cell r="H407">
            <v>37.058823529411768</v>
          </cell>
          <cell r="I407">
            <v>37.058823529411768</v>
          </cell>
          <cell r="J407">
            <v>38.235294117647058</v>
          </cell>
          <cell r="K407">
            <v>39.411764705882355</v>
          </cell>
          <cell r="L407">
            <v>40</v>
          </cell>
          <cell r="M407">
            <v>39.117647058823529</v>
          </cell>
          <cell r="N407">
            <v>40.294117647058826</v>
          </cell>
          <cell r="O407">
            <v>40.882352941176471</v>
          </cell>
          <cell r="P407">
            <v>41.764705882352942</v>
          </cell>
          <cell r="Q407">
            <v>41.764705882352942</v>
          </cell>
          <cell r="R407">
            <v>39.117647058823529</v>
          </cell>
        </row>
        <row r="408">
          <cell r="C408">
            <v>44100101</v>
          </cell>
          <cell r="D408" t="str">
            <v>تعرفة المياه لفئة الاستهلاك 0 - 5  متر مكعب دورة الفاتورة شهر</v>
          </cell>
          <cell r="E408" t="str">
            <v>متر مكعب</v>
          </cell>
          <cell r="F408">
            <v>3.5674999999999999</v>
          </cell>
          <cell r="G408">
            <v>3.5674999999999999</v>
          </cell>
          <cell r="H408">
            <v>3.63</v>
          </cell>
          <cell r="I408">
            <v>3.63</v>
          </cell>
          <cell r="J408">
            <v>3.63</v>
          </cell>
          <cell r="K408">
            <v>3.7549999999999999</v>
          </cell>
          <cell r="L408">
            <v>3.7549999999999999</v>
          </cell>
          <cell r="M408">
            <v>3.7549999999999999</v>
          </cell>
          <cell r="N408">
            <v>3.63</v>
          </cell>
          <cell r="O408">
            <v>3.63</v>
          </cell>
          <cell r="P408">
            <v>3.63</v>
          </cell>
          <cell r="Q408">
            <v>3.7549999999999999</v>
          </cell>
          <cell r="R408">
            <v>3.6612500000000003</v>
          </cell>
        </row>
        <row r="409">
          <cell r="C409">
            <v>44100102</v>
          </cell>
          <cell r="D409" t="str">
            <v>تعرفة المياه لفئة الاستهلاك 5.1 - 10  متر مكعب دورة الفاتورة شهر</v>
          </cell>
          <cell r="E409" t="str">
            <v>متر مكعب</v>
          </cell>
          <cell r="F409">
            <v>3.4424999999999999</v>
          </cell>
          <cell r="G409">
            <v>3.4424999999999999</v>
          </cell>
          <cell r="H409">
            <v>3.38</v>
          </cell>
          <cell r="I409">
            <v>3.38</v>
          </cell>
          <cell r="J409">
            <v>3.38</v>
          </cell>
          <cell r="K409">
            <v>3.4424999999999999</v>
          </cell>
          <cell r="L409">
            <v>3.4424999999999999</v>
          </cell>
          <cell r="M409">
            <v>3.4424999999999999</v>
          </cell>
          <cell r="N409">
            <v>3.3174999999999999</v>
          </cell>
          <cell r="O409">
            <v>3.3174999999999999</v>
          </cell>
          <cell r="P409">
            <v>3.3174999999999999</v>
          </cell>
          <cell r="Q409">
            <v>3.4424999999999999</v>
          </cell>
          <cell r="R409">
            <v>3.3956250000000003</v>
          </cell>
        </row>
        <row r="410">
          <cell r="C410">
            <v>44100103</v>
          </cell>
          <cell r="D410" t="str">
            <v>تعرفة المياه لفئة الاستهلاك 10.1 - 20  متر مكعب دورة الفاتورة شهر</v>
          </cell>
          <cell r="E410" t="str">
            <v>متر مكعب</v>
          </cell>
          <cell r="F410">
            <v>3.9424999999999999</v>
          </cell>
          <cell r="G410">
            <v>3.9424999999999999</v>
          </cell>
          <cell r="H410">
            <v>3.9424999999999999</v>
          </cell>
          <cell r="I410">
            <v>3.9424999999999999</v>
          </cell>
          <cell r="J410">
            <v>3.9424999999999999</v>
          </cell>
          <cell r="K410">
            <v>3.98</v>
          </cell>
          <cell r="L410">
            <v>3.98</v>
          </cell>
          <cell r="M410">
            <v>3.98</v>
          </cell>
          <cell r="N410">
            <v>4.0549999999999997</v>
          </cell>
          <cell r="O410">
            <v>4.0549999999999997</v>
          </cell>
          <cell r="P410">
            <v>4.0549999999999997</v>
          </cell>
          <cell r="Q410">
            <v>4.0549999999999997</v>
          </cell>
          <cell r="R410">
            <v>3.9893749999999994</v>
          </cell>
        </row>
        <row r="411">
          <cell r="C411">
            <v>44100106</v>
          </cell>
          <cell r="D411" t="str">
            <v>مياه صالحة للشرب موزعة باستخدام الصهاريج (ربع كوب)</v>
          </cell>
          <cell r="E411" t="str">
            <v>ربع كوب (250 لتر)</v>
          </cell>
          <cell r="H411">
            <v>0</v>
          </cell>
          <cell r="I411">
            <v>0</v>
          </cell>
          <cell r="J411">
            <v>0</v>
          </cell>
          <cell r="K411">
            <v>0</v>
          </cell>
          <cell r="L411">
            <v>0</v>
          </cell>
          <cell r="M411">
            <v>0</v>
          </cell>
          <cell r="N411">
            <v>0</v>
          </cell>
          <cell r="O411">
            <v>0</v>
          </cell>
          <cell r="P411">
            <v>0</v>
          </cell>
          <cell r="Q411">
            <v>0</v>
          </cell>
          <cell r="R411">
            <v>0</v>
          </cell>
        </row>
        <row r="412">
          <cell r="C412">
            <v>44100107</v>
          </cell>
          <cell r="D412" t="str">
            <v>مياه صالحة للشرب موزعة باستخدام الصهاريج (نصف كوب)</v>
          </cell>
          <cell r="E412" t="str">
            <v>نصف كوب (500 لتر)</v>
          </cell>
          <cell r="H412">
            <v>0</v>
          </cell>
          <cell r="I412">
            <v>0</v>
          </cell>
          <cell r="J412">
            <v>0</v>
          </cell>
          <cell r="K412">
            <v>0</v>
          </cell>
          <cell r="L412">
            <v>0</v>
          </cell>
          <cell r="M412">
            <v>0</v>
          </cell>
          <cell r="N412">
            <v>0</v>
          </cell>
          <cell r="O412">
            <v>0</v>
          </cell>
          <cell r="P412">
            <v>0</v>
          </cell>
          <cell r="Q412">
            <v>0</v>
          </cell>
          <cell r="R412">
            <v>0</v>
          </cell>
        </row>
        <row r="413">
          <cell r="C413">
            <v>44100108</v>
          </cell>
          <cell r="D413" t="str">
            <v>مياه صالحة للشرب موزعة باستخدام الصهاريج (كوب)</v>
          </cell>
          <cell r="E413" t="str">
            <v>كوب (1000 لتر)</v>
          </cell>
          <cell r="H413">
            <v>0</v>
          </cell>
          <cell r="I413">
            <v>0</v>
          </cell>
          <cell r="J413">
            <v>0</v>
          </cell>
          <cell r="K413">
            <v>0</v>
          </cell>
          <cell r="L413">
            <v>0</v>
          </cell>
          <cell r="M413">
            <v>0</v>
          </cell>
          <cell r="N413">
            <v>0</v>
          </cell>
          <cell r="O413">
            <v>0</v>
          </cell>
          <cell r="P413">
            <v>0</v>
          </cell>
          <cell r="Q413">
            <v>0</v>
          </cell>
          <cell r="R413">
            <v>0</v>
          </cell>
        </row>
        <row r="414">
          <cell r="C414">
            <v>44200101</v>
          </cell>
          <cell r="D414" t="str">
            <v>الأجرة الشهرية للتخلص من النفايات الصلبة</v>
          </cell>
          <cell r="E414" t="str">
            <v>الأجرة الشهرية</v>
          </cell>
          <cell r="F414">
            <v>21.05</v>
          </cell>
          <cell r="G414">
            <v>21.05</v>
          </cell>
          <cell r="H414">
            <v>20.9</v>
          </cell>
          <cell r="I414">
            <v>20.9</v>
          </cell>
          <cell r="J414">
            <v>20.9</v>
          </cell>
          <cell r="K414">
            <v>21</v>
          </cell>
          <cell r="L414">
            <v>21</v>
          </cell>
          <cell r="M414">
            <v>21</v>
          </cell>
          <cell r="N414">
            <v>20.9</v>
          </cell>
          <cell r="O414">
            <v>20.9</v>
          </cell>
          <cell r="P414">
            <v>20.9</v>
          </cell>
          <cell r="Q414">
            <v>20.98</v>
          </cell>
          <cell r="R414">
            <v>20.956666666666667</v>
          </cell>
        </row>
        <row r="415">
          <cell r="C415">
            <v>44300101</v>
          </cell>
          <cell r="D415" t="str">
            <v>أجرة التخلص من المياه العادمة - باستخدام الصهريج - مرة واحدة "نقلة"</v>
          </cell>
          <cell r="E415" t="str">
            <v>أجرة التخلص من المياه العادمة "نقلة"</v>
          </cell>
          <cell r="F415">
            <v>94</v>
          </cell>
          <cell r="G415">
            <v>94</v>
          </cell>
          <cell r="H415">
            <v>92</v>
          </cell>
          <cell r="I415">
            <v>92</v>
          </cell>
          <cell r="J415">
            <v>92</v>
          </cell>
          <cell r="K415">
            <v>94</v>
          </cell>
          <cell r="L415">
            <v>94</v>
          </cell>
          <cell r="M415">
            <v>94</v>
          </cell>
          <cell r="N415">
            <v>90</v>
          </cell>
          <cell r="O415">
            <v>90</v>
          </cell>
          <cell r="P415">
            <v>90</v>
          </cell>
          <cell r="Q415">
            <v>96</v>
          </cell>
          <cell r="R415">
            <v>92.666666666666671</v>
          </cell>
        </row>
        <row r="416">
          <cell r="C416">
            <v>44300102</v>
          </cell>
          <cell r="D416" t="str">
            <v>رسوم التخلص من مياه الصرف الصحي - نظام الشبكات العامة</v>
          </cell>
          <cell r="E416" t="str">
            <v>الرسوم الشهرية</v>
          </cell>
          <cell r="F416">
            <v>2.2828571428571425</v>
          </cell>
          <cell r="G416">
            <v>2.2828571428571425</v>
          </cell>
          <cell r="H416">
            <v>2.1399999999999997</v>
          </cell>
          <cell r="I416">
            <v>2.1399999999999997</v>
          </cell>
          <cell r="J416">
            <v>2.1399999999999997</v>
          </cell>
          <cell r="K416">
            <v>2.1399999999999997</v>
          </cell>
          <cell r="L416">
            <v>2.1399999999999997</v>
          </cell>
          <cell r="M416">
            <v>2.1399999999999997</v>
          </cell>
          <cell r="N416">
            <v>2.1399999999999997</v>
          </cell>
          <cell r="O416">
            <v>2.1399999999999997</v>
          </cell>
          <cell r="P416">
            <v>2.1399999999999997</v>
          </cell>
          <cell r="Q416">
            <v>2.1399999999999997</v>
          </cell>
          <cell r="R416">
            <v>2.1638095238095238</v>
          </cell>
        </row>
        <row r="417">
          <cell r="C417">
            <v>45100101</v>
          </cell>
          <cell r="D417" t="str">
            <v>تعرفة الكهرباء المنزلي لشريحة 1 - 160 كيلو واط</v>
          </cell>
          <cell r="E417" t="str">
            <v>كيلو وط</v>
          </cell>
          <cell r="F417">
            <v>0.51500000000000001</v>
          </cell>
          <cell r="G417">
            <v>0.51500000000000001</v>
          </cell>
          <cell r="H417">
            <v>0.51875000000000004</v>
          </cell>
          <cell r="I417">
            <v>0.51875000000000004</v>
          </cell>
          <cell r="J417">
            <v>0.51875000000000004</v>
          </cell>
          <cell r="K417">
            <v>0.51875000000000004</v>
          </cell>
          <cell r="L417">
            <v>0.51875000000000004</v>
          </cell>
          <cell r="M417">
            <v>0.51875000000000004</v>
          </cell>
          <cell r="N417">
            <v>0.50375000000000003</v>
          </cell>
          <cell r="O417">
            <v>0.50375000000000003</v>
          </cell>
          <cell r="P417">
            <v>0.50375000000000003</v>
          </cell>
          <cell r="Q417">
            <v>0.50249999999999995</v>
          </cell>
          <cell r="R417">
            <v>0.51302083333333337</v>
          </cell>
        </row>
        <row r="418">
          <cell r="C418">
            <v>45100102</v>
          </cell>
          <cell r="D418" t="str">
            <v xml:space="preserve">تعرفة الكهرباء المنزلي لشريحة 161 - 250 كيلو واط </v>
          </cell>
          <cell r="E418" t="str">
            <v>كيلو وط</v>
          </cell>
          <cell r="F418">
            <v>0.5412499999999999</v>
          </cell>
          <cell r="G418">
            <v>0.5412499999999999</v>
          </cell>
          <cell r="H418">
            <v>0.54499999999999993</v>
          </cell>
          <cell r="I418">
            <v>0.54499999999999993</v>
          </cell>
          <cell r="J418">
            <v>0.54499999999999993</v>
          </cell>
          <cell r="K418">
            <v>0.54500000000000004</v>
          </cell>
          <cell r="L418">
            <v>0.54500000000000004</v>
          </cell>
          <cell r="M418">
            <v>0.54500000000000004</v>
          </cell>
          <cell r="N418">
            <v>0.53249999999999997</v>
          </cell>
          <cell r="O418">
            <v>0.53249999999999997</v>
          </cell>
          <cell r="P418">
            <v>0.53249999999999997</v>
          </cell>
          <cell r="Q418">
            <v>0.53249999999999997</v>
          </cell>
          <cell r="R418">
            <v>0.54020833333333318</v>
          </cell>
        </row>
        <row r="419">
          <cell r="C419">
            <v>45100103</v>
          </cell>
          <cell r="D419" t="str">
            <v>تعرفة الكهرباء المنزلي لشريحة 251 - 400 كيلو واط</v>
          </cell>
          <cell r="E419" t="str">
            <v>كيلو وط</v>
          </cell>
          <cell r="F419">
            <v>0.60624999999999996</v>
          </cell>
          <cell r="G419">
            <v>0.60624999999999996</v>
          </cell>
          <cell r="H419">
            <v>0.61</v>
          </cell>
          <cell r="I419">
            <v>0.61</v>
          </cell>
          <cell r="J419">
            <v>0.61</v>
          </cell>
          <cell r="K419">
            <v>0.60750000000000004</v>
          </cell>
          <cell r="L419">
            <v>0.60750000000000004</v>
          </cell>
          <cell r="M419">
            <v>0.60750000000000004</v>
          </cell>
          <cell r="N419">
            <v>0.59124999999999994</v>
          </cell>
          <cell r="O419">
            <v>0.59124999999999994</v>
          </cell>
          <cell r="P419">
            <v>0.59124999999999994</v>
          </cell>
          <cell r="Q419">
            <v>0.59125000000000005</v>
          </cell>
          <cell r="R419">
            <v>0.60249999999999992</v>
          </cell>
        </row>
        <row r="420">
          <cell r="C420">
            <v>45100104</v>
          </cell>
          <cell r="D420" t="str">
            <v>تعرفة الكهرباء المنزلي - دفع مسبق</v>
          </cell>
          <cell r="E420" t="str">
            <v>كيلو وط</v>
          </cell>
          <cell r="F420">
            <v>0.57874999999999988</v>
          </cell>
          <cell r="G420">
            <v>0.57874999999999988</v>
          </cell>
          <cell r="H420">
            <v>0.57250000000000001</v>
          </cell>
          <cell r="I420">
            <v>0.57250000000000001</v>
          </cell>
          <cell r="J420">
            <v>0.57250000000000001</v>
          </cell>
          <cell r="K420">
            <v>0.56874999999999998</v>
          </cell>
          <cell r="L420">
            <v>0.56874999999999998</v>
          </cell>
          <cell r="M420">
            <v>0.56874999999999998</v>
          </cell>
          <cell r="N420">
            <v>0.55125000000000002</v>
          </cell>
          <cell r="O420">
            <v>0.55125000000000002</v>
          </cell>
          <cell r="P420">
            <v>0.55125000000000002</v>
          </cell>
          <cell r="Q420">
            <v>0.55125000000000002</v>
          </cell>
          <cell r="R420">
            <v>0.56552083333333325</v>
          </cell>
        </row>
        <row r="421">
          <cell r="C421">
            <v>45200101</v>
          </cell>
          <cell r="D421" t="str">
            <v>اسطوانة غاز معبئة محلياً واصل للمنزل</v>
          </cell>
          <cell r="E421" t="str">
            <v>اسطوانة /12كغم</v>
          </cell>
          <cell r="F421">
            <v>66.3</v>
          </cell>
          <cell r="G421">
            <v>66</v>
          </cell>
          <cell r="H421">
            <v>66.3</v>
          </cell>
          <cell r="I421">
            <v>66.7</v>
          </cell>
          <cell r="J421">
            <v>67.099999999999994</v>
          </cell>
          <cell r="K421">
            <v>66.900000000000006</v>
          </cell>
          <cell r="L421">
            <v>67.099999999999994</v>
          </cell>
          <cell r="M421">
            <v>66.900000000000006</v>
          </cell>
          <cell r="N421">
            <v>66.8</v>
          </cell>
          <cell r="O421">
            <v>68.599999999999994</v>
          </cell>
          <cell r="P421">
            <v>69.099999999999994</v>
          </cell>
          <cell r="Q421">
            <v>69</v>
          </cell>
          <cell r="R421">
            <v>67.233333333333334</v>
          </cell>
        </row>
        <row r="422">
          <cell r="C422">
            <v>45300101</v>
          </cell>
          <cell r="D422" t="str">
            <v>سولار للتدفئة - اسرائيل</v>
          </cell>
          <cell r="E422" t="str">
            <v>1لتر</v>
          </cell>
          <cell r="F422">
            <v>4.97</v>
          </cell>
          <cell r="G422">
            <v>4.9899999999999993</v>
          </cell>
          <cell r="H422">
            <v>4.9899999999999993</v>
          </cell>
          <cell r="I422">
            <v>4.9899999999999993</v>
          </cell>
          <cell r="J422">
            <v>4.9899999999999993</v>
          </cell>
          <cell r="K422">
            <v>5.1899999999999995</v>
          </cell>
          <cell r="L422">
            <v>5.1899999999999995</v>
          </cell>
          <cell r="M422">
            <v>5.39</v>
          </cell>
          <cell r="N422">
            <v>5.39</v>
          </cell>
          <cell r="O422">
            <v>5.4899999999999984</v>
          </cell>
          <cell r="P422">
            <v>5.4899999999999984</v>
          </cell>
          <cell r="Q422">
            <v>5.47</v>
          </cell>
          <cell r="R422">
            <v>5.211666666666666</v>
          </cell>
        </row>
        <row r="423">
          <cell r="C423">
            <v>45300201</v>
          </cell>
          <cell r="D423" t="str">
            <v>الكاز - اسرائيل</v>
          </cell>
          <cell r="E423" t="str">
            <v>1لتر</v>
          </cell>
          <cell r="F423">
            <v>4.97</v>
          </cell>
          <cell r="G423">
            <v>4.9899999999999984</v>
          </cell>
          <cell r="H423">
            <v>4.9899999999999984</v>
          </cell>
          <cell r="I423">
            <v>4.9899999999999984</v>
          </cell>
          <cell r="J423">
            <v>4.9899999999999984</v>
          </cell>
          <cell r="K423">
            <v>5.1899999999999986</v>
          </cell>
          <cell r="L423">
            <v>5.1899999999999986</v>
          </cell>
          <cell r="M423">
            <v>5.39</v>
          </cell>
          <cell r="N423">
            <v>5.39</v>
          </cell>
          <cell r="O423">
            <v>5.4899999999999984</v>
          </cell>
          <cell r="P423">
            <v>5.4899999999999984</v>
          </cell>
          <cell r="Q423">
            <v>5.47</v>
          </cell>
          <cell r="R423">
            <v>5.2116666666666651</v>
          </cell>
        </row>
        <row r="424">
          <cell r="C424">
            <v>45400101</v>
          </cell>
          <cell r="D424" t="str">
            <v>فحم من خشب الحمضيات - محلي</v>
          </cell>
          <cell r="E424" t="str">
            <v>1 كغم</v>
          </cell>
          <cell r="F424">
            <v>6.9</v>
          </cell>
          <cell r="G424">
            <v>6.8</v>
          </cell>
          <cell r="H424">
            <v>6.8</v>
          </cell>
          <cell r="I424">
            <v>6.9</v>
          </cell>
          <cell r="J424">
            <v>7.1</v>
          </cell>
          <cell r="K424">
            <v>6.7</v>
          </cell>
          <cell r="L424">
            <v>6.7</v>
          </cell>
          <cell r="M424">
            <v>6.6</v>
          </cell>
          <cell r="N424">
            <v>6.6</v>
          </cell>
          <cell r="O424">
            <v>6.6</v>
          </cell>
          <cell r="P424">
            <v>6.6</v>
          </cell>
          <cell r="Q424">
            <v>6.5</v>
          </cell>
          <cell r="R424">
            <v>6.7333333333333334</v>
          </cell>
        </row>
        <row r="425">
          <cell r="C425">
            <v>51100101</v>
          </cell>
          <cell r="D425"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25" t="str">
            <v>غرفة نوم</v>
          </cell>
          <cell r="F425">
            <v>6240</v>
          </cell>
          <cell r="G425">
            <v>6373.333333333333</v>
          </cell>
          <cell r="H425">
            <v>6340</v>
          </cell>
          <cell r="I425">
            <v>6320</v>
          </cell>
          <cell r="J425">
            <v>6366.666666666667</v>
          </cell>
          <cell r="K425">
            <v>6466.666666666667</v>
          </cell>
          <cell r="L425">
            <v>6646.666666666667</v>
          </cell>
          <cell r="M425">
            <v>6700</v>
          </cell>
          <cell r="N425">
            <v>6660</v>
          </cell>
          <cell r="O425">
            <v>6833.333333333333</v>
          </cell>
          <cell r="P425">
            <v>6863.333333333333</v>
          </cell>
          <cell r="Q425">
            <v>7133.333333333333</v>
          </cell>
          <cell r="R425">
            <v>6578.6111111111104</v>
          </cell>
        </row>
        <row r="426">
          <cell r="C426">
            <v>51100102</v>
          </cell>
          <cell r="D426"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26" t="str">
            <v>غرفة نوم</v>
          </cell>
          <cell r="F426">
            <v>5890.909090909091</v>
          </cell>
          <cell r="G426">
            <v>6000</v>
          </cell>
          <cell r="H426">
            <v>6054.545454545455</v>
          </cell>
          <cell r="I426">
            <v>6154.545454545455</v>
          </cell>
          <cell r="J426">
            <v>6227.272727272727</v>
          </cell>
          <cell r="K426">
            <v>6572.727272727273</v>
          </cell>
          <cell r="L426">
            <v>6690.909090909091</v>
          </cell>
          <cell r="M426">
            <v>6590.909090909091</v>
          </cell>
          <cell r="N426">
            <v>6563.636363636364</v>
          </cell>
          <cell r="O426">
            <v>6536.363636363636</v>
          </cell>
          <cell r="P426">
            <v>6854.545454545455</v>
          </cell>
          <cell r="Q426">
            <v>7227.272727272727</v>
          </cell>
          <cell r="R426">
            <v>6446.9696969696961</v>
          </cell>
        </row>
        <row r="427">
          <cell r="C427">
            <v>51100104</v>
          </cell>
          <cell r="D427" t="str">
            <v>طقم كنبايات 7 مقاعد خشب، قماش تركي -  محلي</v>
          </cell>
          <cell r="E427" t="str">
            <v>طقم كنبايات موريس 7 مقاعد</v>
          </cell>
          <cell r="F427">
            <v>3192.3076923076924</v>
          </cell>
          <cell r="G427">
            <v>3300</v>
          </cell>
          <cell r="H427">
            <v>3261.5384615384614</v>
          </cell>
          <cell r="I427">
            <v>3215.3846153846152</v>
          </cell>
          <cell r="J427">
            <v>3103.8461538461538</v>
          </cell>
          <cell r="K427">
            <v>3284.6153846153848</v>
          </cell>
          <cell r="L427">
            <v>3292.3076923076924</v>
          </cell>
          <cell r="M427">
            <v>3288.4615384615386</v>
          </cell>
          <cell r="N427">
            <v>3365.3846153846152</v>
          </cell>
          <cell r="O427">
            <v>3615.3846153846152</v>
          </cell>
          <cell r="P427">
            <v>3700</v>
          </cell>
          <cell r="Q427">
            <v>3688.4615384615386</v>
          </cell>
          <cell r="R427">
            <v>3358.9743589743593</v>
          </cell>
        </row>
        <row r="428">
          <cell r="C428">
            <v>51100105</v>
          </cell>
          <cell r="D428" t="str">
            <v>طقم كنب "صالون" تركي، خشب ممتاز، 9 مقاعد (مجوزة عدد 2، ثلاثية، 2 مفارد)</v>
          </cell>
          <cell r="E428" t="str">
            <v>طقم كنب "صالون" تركي 9 مقاعد</v>
          </cell>
          <cell r="F428">
            <v>4844.4444444444443</v>
          </cell>
          <cell r="G428">
            <v>4877.7777777777774</v>
          </cell>
          <cell r="H428">
            <v>4955.5555555555557</v>
          </cell>
          <cell r="I428">
            <v>5011.1111111111113</v>
          </cell>
          <cell r="J428">
            <v>5011.1111111111113</v>
          </cell>
          <cell r="K428">
            <v>5138.8888888888887</v>
          </cell>
          <cell r="L428">
            <v>5044.4444444444443</v>
          </cell>
          <cell r="M428">
            <v>5055.5555555555557</v>
          </cell>
          <cell r="N428">
            <v>5116.666666666667</v>
          </cell>
          <cell r="O428">
            <v>5244.4444444444443</v>
          </cell>
          <cell r="P428">
            <v>5466.666666666667</v>
          </cell>
          <cell r="Q428">
            <v>5444.4444444444443</v>
          </cell>
          <cell r="R428">
            <v>5100.9259259259261</v>
          </cell>
        </row>
        <row r="429">
          <cell r="C429">
            <v>51100106</v>
          </cell>
          <cell r="D429" t="str">
            <v>سرير مفرد خشب زان عرض 120 سم -  مع فرشة - محلي</v>
          </cell>
          <cell r="E429" t="str">
            <v>سرير مفرد خشب</v>
          </cell>
          <cell r="F429">
            <v>878.57142857142856</v>
          </cell>
          <cell r="G429">
            <v>917.85714285714289</v>
          </cell>
          <cell r="H429">
            <v>922</v>
          </cell>
          <cell r="I429">
            <v>921.42857142857144</v>
          </cell>
          <cell r="J429">
            <v>921.42857142857144</v>
          </cell>
          <cell r="K429">
            <v>935.71428571428567</v>
          </cell>
          <cell r="L429">
            <v>903.57142857142856</v>
          </cell>
          <cell r="M429">
            <v>885</v>
          </cell>
          <cell r="N429">
            <v>907.14285714285711</v>
          </cell>
          <cell r="O429">
            <v>932.14285714285711</v>
          </cell>
          <cell r="P429">
            <v>1003.5714285714286</v>
          </cell>
          <cell r="Q429">
            <v>1039.2857142857142</v>
          </cell>
          <cell r="R429">
            <v>930.64285714285722</v>
          </cell>
        </row>
        <row r="430">
          <cell r="C430">
            <v>51100109</v>
          </cell>
          <cell r="D430" t="str">
            <v>طربيزة بلاستيك - سامبا - الأردن</v>
          </cell>
          <cell r="E430" t="str">
            <v>6 طربيزات</v>
          </cell>
          <cell r="F430">
            <v>87.222222222222229</v>
          </cell>
          <cell r="G430">
            <v>86.666666666666671</v>
          </cell>
          <cell r="H430">
            <v>87.777777777777771</v>
          </cell>
          <cell r="I430">
            <v>88.888888888888886</v>
          </cell>
          <cell r="J430">
            <v>91.111111111111114</v>
          </cell>
          <cell r="K430">
            <v>92.444444444444443</v>
          </cell>
          <cell r="L430">
            <v>91.333333333333329</v>
          </cell>
          <cell r="M430">
            <v>91.333333333333329</v>
          </cell>
          <cell r="N430">
            <v>91.333333333333329</v>
          </cell>
          <cell r="O430">
            <v>91.333333333333329</v>
          </cell>
          <cell r="P430">
            <v>92.222222222222229</v>
          </cell>
          <cell r="Q430">
            <v>91.333333333333329</v>
          </cell>
          <cell r="R430">
            <v>90.25</v>
          </cell>
        </row>
        <row r="431">
          <cell r="C431">
            <v>51100112</v>
          </cell>
          <cell r="D431" t="str">
            <v>طقم طربيزات متداخل (3 طربيزات) خشب زان - تركيا</v>
          </cell>
          <cell r="E431" t="str">
            <v>طقم طربيزات متداخل (3)</v>
          </cell>
          <cell r="F431">
            <v>221.25</v>
          </cell>
          <cell r="G431">
            <v>212.5</v>
          </cell>
          <cell r="H431">
            <v>213.75</v>
          </cell>
          <cell r="I431">
            <v>218.75</v>
          </cell>
          <cell r="J431">
            <v>222.5</v>
          </cell>
          <cell r="K431">
            <v>239.375</v>
          </cell>
          <cell r="L431">
            <v>242.5</v>
          </cell>
          <cell r="M431">
            <v>244.375</v>
          </cell>
          <cell r="N431">
            <v>245.625</v>
          </cell>
          <cell r="O431">
            <v>263.75</v>
          </cell>
          <cell r="P431">
            <v>263.75</v>
          </cell>
          <cell r="Q431">
            <v>259.375</v>
          </cell>
          <cell r="R431">
            <v>237.29166666666666</v>
          </cell>
        </row>
        <row r="432">
          <cell r="C432">
            <v>51100115</v>
          </cell>
          <cell r="D432" t="str">
            <v>طاولة سفرة خشب زان، استيراد تركي، مستطيلة الشكل مع 6 مقاعد خشبية "ظهر خشبي، ومقعد منجد"</v>
          </cell>
          <cell r="E432" t="str">
            <v>طاولة سفرة</v>
          </cell>
          <cell r="F432">
            <v>2466.6666666666665</v>
          </cell>
          <cell r="G432">
            <v>2450</v>
          </cell>
          <cell r="H432">
            <v>2450</v>
          </cell>
          <cell r="I432">
            <v>2533.3333333333335</v>
          </cell>
          <cell r="J432">
            <v>2541.6666666666665</v>
          </cell>
          <cell r="K432">
            <v>2583.3333333333335</v>
          </cell>
          <cell r="L432">
            <v>2566.6666666666665</v>
          </cell>
          <cell r="M432">
            <v>2541.6666666666665</v>
          </cell>
          <cell r="N432">
            <v>2558.3333333333335</v>
          </cell>
          <cell r="O432">
            <v>2650</v>
          </cell>
          <cell r="P432">
            <v>2750</v>
          </cell>
          <cell r="Q432">
            <v>2745.8333333333335</v>
          </cell>
          <cell r="R432">
            <v>2569.7916666666665</v>
          </cell>
        </row>
        <row r="433">
          <cell r="C433">
            <v>51100116</v>
          </cell>
          <cell r="D433" t="str">
            <v>طاولة سفرة خشب زان مستطيلة - صناعة محلية، 2 م مع 6 مقاعد خشبية "ظهر خشب ومقعد منجد"</v>
          </cell>
          <cell r="E433" t="str">
            <v>طاولة سفرة</v>
          </cell>
          <cell r="F433">
            <v>2816.6666666666665</v>
          </cell>
          <cell r="G433">
            <v>2916.6666666666665</v>
          </cell>
          <cell r="H433">
            <v>2933.3333333333335</v>
          </cell>
          <cell r="I433">
            <v>2950</v>
          </cell>
          <cell r="J433">
            <v>2950</v>
          </cell>
          <cell r="K433">
            <v>3066.6666666666665</v>
          </cell>
          <cell r="L433">
            <v>3050</v>
          </cell>
          <cell r="M433">
            <v>3079.1666666666665</v>
          </cell>
          <cell r="N433">
            <v>3120.8333333333335</v>
          </cell>
          <cell r="O433">
            <v>3220.8333333333335</v>
          </cell>
          <cell r="P433">
            <v>3204.1666666666665</v>
          </cell>
          <cell r="Q433">
            <v>3183.3333333333335</v>
          </cell>
          <cell r="R433">
            <v>3040.9722222222222</v>
          </cell>
        </row>
        <row r="434">
          <cell r="C434">
            <v>51100117</v>
          </cell>
          <cell r="D434" t="str">
            <v>خزانة ملابس أطفال صغيرة خشب MDF - دفتين "باب سحب"، مع جارور تحتي - "1.25 م عرض، 60 سم عمق، (2 - 2.20 م ارتفاع) صناعة محلية</v>
          </cell>
          <cell r="E434" t="str">
            <v>خزانة ملابس أطفال</v>
          </cell>
          <cell r="F434">
            <v>840</v>
          </cell>
          <cell r="G434">
            <v>890</v>
          </cell>
          <cell r="H434">
            <v>880</v>
          </cell>
          <cell r="I434">
            <v>890</v>
          </cell>
          <cell r="J434">
            <v>886.66666666666663</v>
          </cell>
          <cell r="K434">
            <v>893.33333333333337</v>
          </cell>
          <cell r="L434">
            <v>890</v>
          </cell>
          <cell r="M434">
            <v>896.66666666666663</v>
          </cell>
          <cell r="N434">
            <v>890</v>
          </cell>
          <cell r="O434">
            <v>940</v>
          </cell>
          <cell r="P434">
            <v>970</v>
          </cell>
          <cell r="Q434">
            <v>1050</v>
          </cell>
          <cell r="R434">
            <v>909.72222222222229</v>
          </cell>
        </row>
        <row r="435">
          <cell r="C435">
            <v>51100118</v>
          </cell>
          <cell r="D435" t="str">
            <v>كرسي خشب "زان" صناعة محلية (دون أذرع أو تنجيد)، (80 - 110 سم الارتفاع بما فيها الظهر)، (40 - 50 سم العمق)، (40 - 60 سم العرض)</v>
          </cell>
          <cell r="E435" t="str">
            <v xml:space="preserve"> 6 كراسي خشب</v>
          </cell>
          <cell r="F435">
            <v>1033.3333333333333</v>
          </cell>
          <cell r="G435">
            <v>1040</v>
          </cell>
          <cell r="H435">
            <v>1061.3333333333333</v>
          </cell>
          <cell r="I435">
            <v>1061.3333333333333</v>
          </cell>
          <cell r="J435">
            <v>1095.3333333333333</v>
          </cell>
          <cell r="K435">
            <v>1118</v>
          </cell>
          <cell r="L435">
            <v>1108</v>
          </cell>
          <cell r="M435">
            <v>1128</v>
          </cell>
          <cell r="N435">
            <v>1094.6666666666667</v>
          </cell>
          <cell r="O435">
            <v>1122.6666666666667</v>
          </cell>
          <cell r="P435">
            <v>1169.3333333333333</v>
          </cell>
          <cell r="Q435">
            <v>1124.6666666666667</v>
          </cell>
          <cell r="R435">
            <v>1096.3888888888887</v>
          </cell>
        </row>
        <row r="436">
          <cell r="C436">
            <v>51100120</v>
          </cell>
          <cell r="D436" t="str">
            <v>كراسي بلاستيك للسفرة (دون أذرع) - رويال - الخليل</v>
          </cell>
          <cell r="E436" t="str">
            <v>6 كراسي بلاستيك</v>
          </cell>
          <cell r="F436">
            <v>168.63636363636363</v>
          </cell>
          <cell r="G436">
            <v>165</v>
          </cell>
          <cell r="H436">
            <v>166.81818181818181</v>
          </cell>
          <cell r="I436">
            <v>170</v>
          </cell>
          <cell r="J436">
            <v>167.72727272727272</v>
          </cell>
          <cell r="K436">
            <v>174.09090909090909</v>
          </cell>
          <cell r="L436">
            <v>171.36363636363637</v>
          </cell>
          <cell r="M436">
            <v>173.18181818181819</v>
          </cell>
          <cell r="N436">
            <v>174.27272727272728</v>
          </cell>
          <cell r="O436">
            <v>173.18181818181819</v>
          </cell>
          <cell r="P436">
            <v>176.81818181818181</v>
          </cell>
          <cell r="Q436">
            <v>174.09090909090909</v>
          </cell>
          <cell r="R436">
            <v>171.26515151515153</v>
          </cell>
        </row>
        <row r="437">
          <cell r="C437">
            <v>51100121</v>
          </cell>
          <cell r="D437" t="str">
            <v>كرسي بلاستيك (مع أذرع) سوبر سامبا - الاردن</v>
          </cell>
          <cell r="E437" t="str">
            <v>6 كراسي بلاستيك</v>
          </cell>
          <cell r="F437">
            <v>174.54545454545453</v>
          </cell>
          <cell r="G437">
            <v>174.54545454545453</v>
          </cell>
          <cell r="H437">
            <v>178.18181818181819</v>
          </cell>
          <cell r="I437">
            <v>178.81818181818181</v>
          </cell>
          <cell r="J437">
            <v>181.36363636363637</v>
          </cell>
          <cell r="K437">
            <v>186.36363636363637</v>
          </cell>
          <cell r="L437">
            <v>186.36363636363637</v>
          </cell>
          <cell r="M437">
            <v>184.54545454545453</v>
          </cell>
          <cell r="N437">
            <v>186.36363636363637</v>
          </cell>
          <cell r="O437">
            <v>190.90909090909091</v>
          </cell>
          <cell r="P437">
            <v>189.09090909090909</v>
          </cell>
          <cell r="Q437">
            <v>190</v>
          </cell>
          <cell r="R437">
            <v>183.42424242424241</v>
          </cell>
        </row>
        <row r="438">
          <cell r="C438">
            <v>51100122</v>
          </cell>
          <cell r="D438" t="str">
            <v>كراسي بلاستيك للسفرة (دون أذرع) - تركيا</v>
          </cell>
          <cell r="E438" t="str">
            <v>6 كراسي بلاستيك</v>
          </cell>
          <cell r="F438">
            <v>180</v>
          </cell>
          <cell r="G438">
            <v>180</v>
          </cell>
          <cell r="H438">
            <v>180</v>
          </cell>
          <cell r="I438">
            <v>180</v>
          </cell>
          <cell r="J438">
            <v>180</v>
          </cell>
          <cell r="K438">
            <v>205</v>
          </cell>
          <cell r="L438">
            <v>180</v>
          </cell>
          <cell r="M438">
            <v>180</v>
          </cell>
          <cell r="N438">
            <v>210</v>
          </cell>
          <cell r="O438">
            <v>200</v>
          </cell>
          <cell r="P438">
            <v>200</v>
          </cell>
          <cell r="Q438">
            <v>180</v>
          </cell>
          <cell r="R438">
            <v>187.91666666666666</v>
          </cell>
        </row>
        <row r="439">
          <cell r="C439">
            <v>51100203</v>
          </cell>
          <cell r="D439" t="str">
            <v>ضوء طوارئ - 120 - لد - 20ساعة  GAMASON16</v>
          </cell>
          <cell r="E439" t="str">
            <v>ضوء طوارئ</v>
          </cell>
          <cell r="F439">
            <v>94.375</v>
          </cell>
          <cell r="G439">
            <v>93.75</v>
          </cell>
          <cell r="H439">
            <v>92.75</v>
          </cell>
          <cell r="I439">
            <v>94.375</v>
          </cell>
          <cell r="J439">
            <v>95</v>
          </cell>
          <cell r="K439">
            <v>95.625</v>
          </cell>
          <cell r="L439">
            <v>96.875</v>
          </cell>
          <cell r="M439">
            <v>96.875</v>
          </cell>
          <cell r="N439">
            <v>95</v>
          </cell>
          <cell r="O439">
            <v>96.25</v>
          </cell>
          <cell r="P439">
            <v>98.125</v>
          </cell>
          <cell r="Q439">
            <v>94.375</v>
          </cell>
          <cell r="R439">
            <v>95.28125</v>
          </cell>
        </row>
        <row r="440">
          <cell r="C440">
            <v>51100302</v>
          </cell>
          <cell r="D440" t="str">
            <v>فرشة تخت 190/160 سبرنج - سوبر سليب - محلي/مزدوج</v>
          </cell>
          <cell r="E440" t="str">
            <v>فرشة</v>
          </cell>
          <cell r="F440">
            <v>563.75</v>
          </cell>
          <cell r="G440">
            <v>538.75</v>
          </cell>
          <cell r="H440">
            <v>551.25</v>
          </cell>
          <cell r="I440">
            <v>576.25</v>
          </cell>
          <cell r="J440">
            <v>601.25</v>
          </cell>
          <cell r="K440">
            <v>651.25</v>
          </cell>
          <cell r="L440">
            <v>676.25</v>
          </cell>
          <cell r="M440">
            <v>701.25</v>
          </cell>
          <cell r="N440">
            <v>751.25</v>
          </cell>
          <cell r="O440">
            <v>751.25</v>
          </cell>
          <cell r="P440">
            <v>826.25</v>
          </cell>
          <cell r="Q440">
            <v>751.25</v>
          </cell>
          <cell r="R440">
            <v>661.66666666666663</v>
          </cell>
        </row>
        <row r="441">
          <cell r="C441">
            <v>51100303</v>
          </cell>
          <cell r="D441" t="str">
            <v>فرشة اسفنج مفرد 65سم*175سم سمك 9سم ضغط 18 مع وجه ملبس محلي</v>
          </cell>
          <cell r="E441" t="str">
            <v>فرشة</v>
          </cell>
          <cell r="F441">
            <v>86.571428571428569</v>
          </cell>
          <cell r="G441">
            <v>87.571428571428569</v>
          </cell>
          <cell r="H441">
            <v>86.857142857142861</v>
          </cell>
          <cell r="I441">
            <v>90.142857142857139</v>
          </cell>
          <cell r="J441">
            <v>88</v>
          </cell>
          <cell r="K441">
            <v>88.285714285714292</v>
          </cell>
          <cell r="L441">
            <v>88.714285714285708</v>
          </cell>
          <cell r="M441">
            <v>87.285714285714292</v>
          </cell>
          <cell r="N441">
            <v>86.142857142857139</v>
          </cell>
          <cell r="O441">
            <v>88.285714285714292</v>
          </cell>
          <cell r="P441">
            <v>86.857142857142861</v>
          </cell>
          <cell r="Q441">
            <v>81.142857142857139</v>
          </cell>
          <cell r="R441">
            <v>87.154761904761912</v>
          </cell>
        </row>
        <row r="442">
          <cell r="C442">
            <v>51200101</v>
          </cell>
          <cell r="D442" t="str">
            <v>سجاد تركي انتيك (2 م العرض* 3 م طول * 2 سم سماكة) مصنوعة آلياً (40% صوف، 60% ألياف صناعية) - قطعة</v>
          </cell>
          <cell r="E442" t="str">
            <v>قطعة (2 م*3 م)</v>
          </cell>
          <cell r="F442">
            <v>350.23809523809524</v>
          </cell>
          <cell r="G442">
            <v>338.09523809523807</v>
          </cell>
          <cell r="H442">
            <v>345.90909090909093</v>
          </cell>
          <cell r="I442">
            <v>346.81818181818181</v>
          </cell>
          <cell r="J442">
            <v>345.90909090909093</v>
          </cell>
          <cell r="K442">
            <v>345.90909090909093</v>
          </cell>
          <cell r="L442">
            <v>347.72727272727275</v>
          </cell>
          <cell r="M442">
            <v>349.54545454545456</v>
          </cell>
          <cell r="N442">
            <v>350.90909090909093</v>
          </cell>
          <cell r="O442">
            <v>356.36363636363637</v>
          </cell>
          <cell r="P442">
            <v>358.63636363636363</v>
          </cell>
          <cell r="Q442">
            <v>361.81818181818181</v>
          </cell>
          <cell r="R442">
            <v>349.82323232323233</v>
          </cell>
        </row>
        <row r="443">
          <cell r="C443">
            <v>51200102</v>
          </cell>
          <cell r="D443" t="str">
            <v>سجاد صناعي - وبر عالي ناعم - تركي (2 م طول* 1.4 م عرض، 2 سم سماكة) مصنع آلياً من نسيج البلش، 100% فيسكوز</v>
          </cell>
          <cell r="E443" t="str">
            <v>قطعة (2 م*1.4 م)</v>
          </cell>
          <cell r="F443">
            <v>188.125</v>
          </cell>
          <cell r="G443">
            <v>180.625</v>
          </cell>
          <cell r="H443">
            <v>182.35294117647058</v>
          </cell>
          <cell r="I443">
            <v>185.29411764705881</v>
          </cell>
          <cell r="J443">
            <v>184.70588235294119</v>
          </cell>
          <cell r="K443">
            <v>189.41176470588235</v>
          </cell>
          <cell r="L443">
            <v>192.35294117647058</v>
          </cell>
          <cell r="M443">
            <v>191.76470588235293</v>
          </cell>
          <cell r="N443">
            <v>188.23529411764707</v>
          </cell>
          <cell r="O443">
            <v>184.70588235294119</v>
          </cell>
          <cell r="P443">
            <v>192.35294117647058</v>
          </cell>
          <cell r="Q443">
            <v>197.05882352941177</v>
          </cell>
          <cell r="R443">
            <v>188.08210784313724</v>
          </cell>
        </row>
        <row r="444">
          <cell r="C444">
            <v>51200104</v>
          </cell>
          <cell r="D444" t="str">
            <v>سجاد صناعي - وبر عالي ناعم - تركي (2 م طول* 2.8 م عرض، 2 سم سماكة) مصنع آلياً من نسيج البلش، 100% فيسكوز</v>
          </cell>
          <cell r="E444" t="str">
            <v>قطعة (2 م*2.8 م)</v>
          </cell>
          <cell r="F444">
            <v>320.45454545454544</v>
          </cell>
          <cell r="G444">
            <v>306.36363636363637</v>
          </cell>
          <cell r="H444">
            <v>317.39130434782606</v>
          </cell>
          <cell r="I444">
            <v>315.43478260869563</v>
          </cell>
          <cell r="J444">
            <v>303.91304347826087</v>
          </cell>
          <cell r="K444">
            <v>304.78260869565219</v>
          </cell>
          <cell r="L444">
            <v>322.60869565217394</v>
          </cell>
          <cell r="M444">
            <v>320</v>
          </cell>
          <cell r="N444">
            <v>323.26086956521738</v>
          </cell>
          <cell r="O444">
            <v>326.08695652173913</v>
          </cell>
          <cell r="P444">
            <v>323.04347826086956</v>
          </cell>
          <cell r="Q444">
            <v>329.3478260869565</v>
          </cell>
          <cell r="R444">
            <v>317.72397891963107</v>
          </cell>
        </row>
        <row r="445">
          <cell r="C445">
            <v>51200201</v>
          </cell>
          <cell r="D445" t="str">
            <v>موكيت سادة سمك 3 مل- تركيا</v>
          </cell>
          <cell r="E445" t="str">
            <v>م2</v>
          </cell>
          <cell r="F445">
            <v>24.826086956521738</v>
          </cell>
          <cell r="G445">
            <v>25.565217391304348</v>
          </cell>
          <cell r="H445">
            <v>25.782608695652176</v>
          </cell>
          <cell r="I445">
            <v>26.086956521739129</v>
          </cell>
          <cell r="J445">
            <v>26.782608695652176</v>
          </cell>
          <cell r="K445">
            <v>27.086956521739129</v>
          </cell>
          <cell r="L445">
            <v>27.869565217391305</v>
          </cell>
          <cell r="M445">
            <v>27.869565217391305</v>
          </cell>
          <cell r="N445">
            <v>27.956521739130434</v>
          </cell>
          <cell r="O445">
            <v>27.608695652173914</v>
          </cell>
          <cell r="P445">
            <v>28.130434782608695</v>
          </cell>
          <cell r="Q445">
            <v>28.043478260869566</v>
          </cell>
          <cell r="R445">
            <v>26.967391304347828</v>
          </cell>
        </row>
        <row r="446">
          <cell r="C446">
            <v>52000102</v>
          </cell>
          <cell r="D446" t="str">
            <v>لحاف صيفي قماش بولستير- مزدوج - محلي</v>
          </cell>
          <cell r="E446" t="str">
            <v>لحاف</v>
          </cell>
          <cell r="F446">
            <v>55.256410256410255</v>
          </cell>
          <cell r="G446">
            <v>55.256410256410255</v>
          </cell>
          <cell r="H446">
            <v>54.743589743589745</v>
          </cell>
          <cell r="I446">
            <v>58.07692307692308</v>
          </cell>
          <cell r="J446">
            <v>59.358974358974358</v>
          </cell>
          <cell r="K446">
            <v>58.205128205128204</v>
          </cell>
          <cell r="L446">
            <v>60.128205128205131</v>
          </cell>
          <cell r="M446">
            <v>60.641025641025642</v>
          </cell>
          <cell r="N446">
            <v>62.179487179487182</v>
          </cell>
          <cell r="O446">
            <v>61.92307692307692</v>
          </cell>
          <cell r="P446">
            <v>61.794871794871796</v>
          </cell>
          <cell r="Q446">
            <v>61.410256410256409</v>
          </cell>
          <cell r="R446">
            <v>59.081196581196572</v>
          </cell>
        </row>
        <row r="447">
          <cell r="C447">
            <v>52000103</v>
          </cell>
          <cell r="D447" t="str">
            <v>حرام مفرد شتوي - 1.60*2.20 - وبر - شركة well</v>
          </cell>
          <cell r="E447" t="str">
            <v>حرام</v>
          </cell>
          <cell r="F447">
            <v>56.521739130434781</v>
          </cell>
          <cell r="G447">
            <v>57.173913043478258</v>
          </cell>
          <cell r="H447">
            <v>56.521739130434781</v>
          </cell>
          <cell r="I447">
            <v>55.217391304347828</v>
          </cell>
          <cell r="J447">
            <v>53.913043478260867</v>
          </cell>
          <cell r="K447">
            <v>55</v>
          </cell>
          <cell r="L447">
            <v>56.304347826086953</v>
          </cell>
          <cell r="M447">
            <v>54.347826086956523</v>
          </cell>
          <cell r="N447">
            <v>55.869565217391305</v>
          </cell>
          <cell r="O447">
            <v>60.434782608695649</v>
          </cell>
          <cell r="P447">
            <v>61.086956521739133</v>
          </cell>
          <cell r="Q447">
            <v>62.391304347826086</v>
          </cell>
          <cell r="R447">
            <v>57.065217391304344</v>
          </cell>
        </row>
        <row r="448">
          <cell r="C448">
            <v>52000106</v>
          </cell>
          <cell r="D448" t="str">
            <v>حرام مجوز شتوي - 2.20*2.40 وبر - شركة well</v>
          </cell>
          <cell r="E448" t="str">
            <v>حرام</v>
          </cell>
          <cell r="F448">
            <v>82.5</v>
          </cell>
          <cell r="G448">
            <v>83.86363636363636</v>
          </cell>
          <cell r="H448">
            <v>84.545454545454547</v>
          </cell>
          <cell r="I448">
            <v>80.681818181818187</v>
          </cell>
          <cell r="J448">
            <v>79.545454545454547</v>
          </cell>
          <cell r="K448">
            <v>80.681818181818187</v>
          </cell>
          <cell r="L448">
            <v>81.818181818181813</v>
          </cell>
          <cell r="M448">
            <v>81.590909090909093</v>
          </cell>
          <cell r="N448">
            <v>83.86363636363636</v>
          </cell>
          <cell r="O448">
            <v>87.727272727272734</v>
          </cell>
          <cell r="P448">
            <v>90</v>
          </cell>
          <cell r="Q448">
            <v>91.590909090909093</v>
          </cell>
          <cell r="R448">
            <v>84.034090909090921</v>
          </cell>
        </row>
        <row r="449">
          <cell r="C449">
            <v>52000201</v>
          </cell>
          <cell r="D449" t="str">
            <v>شرشف تخت 100% قطن- مزدوج - صيفي -2.20*2.40م</v>
          </cell>
          <cell r="E449" t="str">
            <v>شرشف</v>
          </cell>
          <cell r="F449">
            <v>78.548387096774192</v>
          </cell>
          <cell r="G449">
            <v>79.516129032258064</v>
          </cell>
          <cell r="H449">
            <v>80.3125</v>
          </cell>
          <cell r="I449">
            <v>82.34375</v>
          </cell>
          <cell r="J449">
            <v>80.625</v>
          </cell>
          <cell r="K449">
            <v>80.3125</v>
          </cell>
          <cell r="L449">
            <v>84.0625</v>
          </cell>
          <cell r="M449">
            <v>82.34375</v>
          </cell>
          <cell r="N449">
            <v>83.59375</v>
          </cell>
          <cell r="O449">
            <v>84.0625</v>
          </cell>
          <cell r="P449">
            <v>84.53125</v>
          </cell>
          <cell r="Q449">
            <v>85.78125</v>
          </cell>
          <cell r="R449">
            <v>82.169438844086017</v>
          </cell>
        </row>
        <row r="450">
          <cell r="C450">
            <v>52000203</v>
          </cell>
          <cell r="D450" t="str">
            <v>شرشف تخت مزدوج -جوبلن 2.30م*2.50م صيني مع 2 مخدات</v>
          </cell>
          <cell r="E450" t="str">
            <v>شرشف</v>
          </cell>
          <cell r="F450">
            <v>77.804878048780495</v>
          </cell>
          <cell r="G450">
            <v>79.512195121951223</v>
          </cell>
          <cell r="H450">
            <v>81.61904761904762</v>
          </cell>
          <cell r="I450">
            <v>82.023809523809518</v>
          </cell>
          <cell r="J450">
            <v>81.30952380952381</v>
          </cell>
          <cell r="K450">
            <v>81.30952380952381</v>
          </cell>
          <cell r="L450">
            <v>84.285714285714292</v>
          </cell>
          <cell r="M450">
            <v>84.642857142857139</v>
          </cell>
          <cell r="N450">
            <v>82.857142857142861</v>
          </cell>
          <cell r="O450">
            <v>86.30952380952381</v>
          </cell>
          <cell r="P450">
            <v>85.357142857142861</v>
          </cell>
          <cell r="Q450">
            <v>85.833333333333329</v>
          </cell>
          <cell r="R450">
            <v>82.738724351529243</v>
          </cell>
        </row>
        <row r="451">
          <cell r="C451">
            <v>52000301</v>
          </cell>
          <cell r="D451" t="str">
            <v>منشفة حمام 60% +40%بولستر -صيني 50*90</v>
          </cell>
          <cell r="E451" t="str">
            <v>منشفة</v>
          </cell>
          <cell r="F451">
            <v>23.410256410256409</v>
          </cell>
          <cell r="G451">
            <v>23.333333333333332</v>
          </cell>
          <cell r="H451">
            <v>23.574999999999999</v>
          </cell>
          <cell r="I451">
            <v>23.75</v>
          </cell>
          <cell r="J451">
            <v>24.25</v>
          </cell>
          <cell r="K451">
            <v>24.024999999999999</v>
          </cell>
          <cell r="L451">
            <v>23.324999999999999</v>
          </cell>
          <cell r="M451">
            <v>23.274999999999999</v>
          </cell>
          <cell r="N451">
            <v>24.4</v>
          </cell>
          <cell r="O451">
            <v>24.024999999999999</v>
          </cell>
          <cell r="P451">
            <v>23.75</v>
          </cell>
          <cell r="Q451">
            <v>23.45</v>
          </cell>
          <cell r="R451">
            <v>23.714049145299143</v>
          </cell>
        </row>
        <row r="452">
          <cell r="C452">
            <v>52000303</v>
          </cell>
          <cell r="D452" t="str">
            <v>منشفة وجه (بشكير) 45*75 سم 50% قطن - صيني</v>
          </cell>
          <cell r="E452" t="str">
            <v>منشفة</v>
          </cell>
          <cell r="F452">
            <v>9.9230769230769234</v>
          </cell>
          <cell r="G452">
            <v>10.282051282051283</v>
          </cell>
          <cell r="H452">
            <v>10.525</v>
          </cell>
          <cell r="I452">
            <v>10.225</v>
          </cell>
          <cell r="J452">
            <v>10.55</v>
          </cell>
          <cell r="K452">
            <v>10.5</v>
          </cell>
          <cell r="L452">
            <v>10.375</v>
          </cell>
          <cell r="M452">
            <v>9.7249999999999996</v>
          </cell>
          <cell r="N452">
            <v>9.9749999999999996</v>
          </cell>
          <cell r="O452">
            <v>9.9</v>
          </cell>
          <cell r="P452">
            <v>10.362500000000001</v>
          </cell>
          <cell r="Q452">
            <v>9.875</v>
          </cell>
          <cell r="R452">
            <v>10.184802350427349</v>
          </cell>
        </row>
        <row r="453">
          <cell r="C453">
            <v>52000401</v>
          </cell>
          <cell r="D453" t="str">
            <v>قماش ستان ملون عرض 280سم - جيكار - صيني</v>
          </cell>
          <cell r="E453" t="str">
            <v>متر</v>
          </cell>
          <cell r="F453">
            <v>17.583333333333332</v>
          </cell>
          <cell r="G453">
            <v>17.166666666666668</v>
          </cell>
          <cell r="H453">
            <v>18.25</v>
          </cell>
          <cell r="I453">
            <v>18</v>
          </cell>
          <cell r="J453">
            <v>17.75</v>
          </cell>
          <cell r="K453">
            <v>18.666666666666668</v>
          </cell>
          <cell r="L453">
            <v>17.916666666666668</v>
          </cell>
          <cell r="M453">
            <v>18.166666666666668</v>
          </cell>
          <cell r="N453">
            <v>18.5</v>
          </cell>
          <cell r="O453">
            <v>18.25</v>
          </cell>
          <cell r="P453">
            <v>17.916666666666668</v>
          </cell>
          <cell r="Q453">
            <v>17.5</v>
          </cell>
          <cell r="R453">
            <v>17.972222222222221</v>
          </cell>
        </row>
        <row r="454">
          <cell r="C454">
            <v>52000501</v>
          </cell>
          <cell r="D454" t="str">
            <v>مخدة محشية قطن - هوليفيل 1 كغم - مع وجه - محلي</v>
          </cell>
          <cell r="E454" t="str">
            <v>مخدة</v>
          </cell>
          <cell r="F454">
            <v>24.787878787878789</v>
          </cell>
          <cell r="G454">
            <v>24.666666666666668</v>
          </cell>
          <cell r="H454">
            <v>24.242424242424242</v>
          </cell>
          <cell r="I454">
            <v>24.757575757575758</v>
          </cell>
          <cell r="J454">
            <v>24.666666666666668</v>
          </cell>
          <cell r="K454">
            <v>24.818181818181817</v>
          </cell>
          <cell r="L454">
            <v>25.515151515151516</v>
          </cell>
          <cell r="M454">
            <v>24.787878787878789</v>
          </cell>
          <cell r="N454">
            <v>24.787878787878789</v>
          </cell>
          <cell r="O454">
            <v>25.212121212121211</v>
          </cell>
          <cell r="P454">
            <v>25.363636363636363</v>
          </cell>
          <cell r="Q454">
            <v>25.727272727272727</v>
          </cell>
          <cell r="R454">
            <v>24.944444444444443</v>
          </cell>
        </row>
        <row r="455">
          <cell r="C455">
            <v>52000502</v>
          </cell>
          <cell r="D455" t="str">
            <v>مخدة صوف صناعي -اكرلن مع وجه -محلي</v>
          </cell>
          <cell r="E455" t="str">
            <v>مخدة</v>
          </cell>
          <cell r="F455">
            <v>22.1</v>
          </cell>
          <cell r="G455">
            <v>21.566666666666666</v>
          </cell>
          <cell r="H455">
            <v>21.133333333333333</v>
          </cell>
          <cell r="I455">
            <v>21.5</v>
          </cell>
          <cell r="J455">
            <v>21.7</v>
          </cell>
          <cell r="K455">
            <v>21.833333333333332</v>
          </cell>
          <cell r="L455">
            <v>21.533333333333335</v>
          </cell>
          <cell r="M455">
            <v>22.166666666666668</v>
          </cell>
          <cell r="N455">
            <v>22.233333333333334</v>
          </cell>
          <cell r="O455">
            <v>21.466666666666665</v>
          </cell>
          <cell r="P455">
            <v>22.766666666666666</v>
          </cell>
          <cell r="Q455">
            <v>22.033333333333335</v>
          </cell>
          <cell r="R455">
            <v>21.836111111111112</v>
          </cell>
        </row>
        <row r="456">
          <cell r="C456">
            <v>53100101</v>
          </cell>
          <cell r="D456" t="str">
            <v xml:space="preserve">ثلاجة - LG-  حجم 381 - yc </v>
          </cell>
          <cell r="E456" t="str">
            <v>ثلاجة 381 لتر</v>
          </cell>
          <cell r="F456">
            <v>3190.8</v>
          </cell>
          <cell r="G456">
            <v>3175</v>
          </cell>
          <cell r="H456">
            <v>3165</v>
          </cell>
          <cell r="I456">
            <v>3209</v>
          </cell>
          <cell r="J456">
            <v>3345</v>
          </cell>
          <cell r="K456">
            <v>3409</v>
          </cell>
          <cell r="L456">
            <v>3570</v>
          </cell>
          <cell r="M456">
            <v>3589</v>
          </cell>
          <cell r="N456">
            <v>3364</v>
          </cell>
          <cell r="O456">
            <v>3530</v>
          </cell>
          <cell r="P456">
            <v>3419</v>
          </cell>
          <cell r="Q456">
            <v>3369</v>
          </cell>
          <cell r="R456">
            <v>3361.2333333333336</v>
          </cell>
        </row>
        <row r="457">
          <cell r="C457">
            <v>53100104</v>
          </cell>
          <cell r="D457" t="str">
            <v xml:space="preserve">ثلاجة - BEKO حجم 505 لتر كود 152240 S </v>
          </cell>
          <cell r="E457" t="str">
            <v>ثلاجة 505 لتر</v>
          </cell>
          <cell r="F457">
            <v>3492</v>
          </cell>
          <cell r="G457">
            <v>3415</v>
          </cell>
          <cell r="H457">
            <v>3370</v>
          </cell>
          <cell r="I457">
            <v>3309</v>
          </cell>
          <cell r="J457">
            <v>3312</v>
          </cell>
          <cell r="K457">
            <v>3610.5</v>
          </cell>
          <cell r="L457">
            <v>3620</v>
          </cell>
          <cell r="M457">
            <v>3679</v>
          </cell>
          <cell r="N457">
            <v>3595</v>
          </cell>
          <cell r="O457">
            <v>3619</v>
          </cell>
          <cell r="P457">
            <v>3586</v>
          </cell>
          <cell r="Q457">
            <v>3450</v>
          </cell>
          <cell r="R457">
            <v>3504.7916666666665</v>
          </cell>
        </row>
        <row r="458">
          <cell r="C458">
            <v>53100201</v>
          </cell>
          <cell r="D458" t="str">
            <v>غسالة BEKO  فل اوتوماتك 7 كغم  - 1000 دورة - 7502b - S</v>
          </cell>
          <cell r="E458" t="str">
            <v>غسالة</v>
          </cell>
          <cell r="F458">
            <v>1488.5714285714287</v>
          </cell>
          <cell r="G458">
            <v>1531.4285714285713</v>
          </cell>
          <cell r="H458">
            <v>1494.4285714285713</v>
          </cell>
          <cell r="I458">
            <v>1491</v>
          </cell>
          <cell r="J458">
            <v>1479.2857142857142</v>
          </cell>
          <cell r="K458">
            <v>1537.7142857142858</v>
          </cell>
          <cell r="L458">
            <v>1567.1428571428571</v>
          </cell>
          <cell r="M458">
            <v>1477.1428571428571</v>
          </cell>
          <cell r="N458">
            <v>1597.7857142857142</v>
          </cell>
          <cell r="O458">
            <v>1557.7857142857142</v>
          </cell>
          <cell r="P458">
            <v>1575.6428571428571</v>
          </cell>
          <cell r="Q458">
            <v>1519.2857142857142</v>
          </cell>
          <cell r="R458">
            <v>1526.4345238095239</v>
          </cell>
        </row>
        <row r="459">
          <cell r="C459">
            <v>53100205</v>
          </cell>
          <cell r="D459" t="str">
            <v>غسالة LG   حجم 8 كغم 1200 دورة DIRECT DRIVE</v>
          </cell>
          <cell r="E459" t="str">
            <v>غسالة</v>
          </cell>
          <cell r="F459">
            <v>2460</v>
          </cell>
          <cell r="G459">
            <v>2432.2222222222222</v>
          </cell>
          <cell r="H459">
            <v>2444</v>
          </cell>
          <cell r="I459">
            <v>2504</v>
          </cell>
          <cell r="J459">
            <v>2489</v>
          </cell>
          <cell r="K459">
            <v>2614</v>
          </cell>
          <cell r="L459">
            <v>2595</v>
          </cell>
          <cell r="M459">
            <v>2609</v>
          </cell>
          <cell r="N459">
            <v>2614.6999999999998</v>
          </cell>
          <cell r="O459">
            <v>2564</v>
          </cell>
          <cell r="P459">
            <v>2528</v>
          </cell>
          <cell r="Q459">
            <v>2508</v>
          </cell>
          <cell r="R459">
            <v>2530.1601851851851</v>
          </cell>
        </row>
        <row r="460">
          <cell r="C460">
            <v>53100301</v>
          </cell>
          <cell r="D460" t="str">
            <v>فرن غاز ستانليس ستيل GLEMGAZE حجم 90 سم - كود 9612 - انتاج ايطاليا</v>
          </cell>
          <cell r="E460" t="str">
            <v>فرن</v>
          </cell>
          <cell r="F460">
            <v>3700</v>
          </cell>
          <cell r="G460">
            <v>3900</v>
          </cell>
          <cell r="H460">
            <v>3800</v>
          </cell>
          <cell r="I460">
            <v>3800</v>
          </cell>
          <cell r="J460">
            <v>3800</v>
          </cell>
          <cell r="K460">
            <v>3800</v>
          </cell>
          <cell r="L460">
            <v>3800</v>
          </cell>
          <cell r="M460">
            <v>3900</v>
          </cell>
          <cell r="N460">
            <v>3900</v>
          </cell>
          <cell r="O460">
            <v>4000</v>
          </cell>
          <cell r="P460">
            <v>3800</v>
          </cell>
          <cell r="Q460">
            <v>3900</v>
          </cell>
          <cell r="R460">
            <v>3841.6666666666665</v>
          </cell>
        </row>
        <row r="461">
          <cell r="C461">
            <v>53100302</v>
          </cell>
          <cell r="D461" t="str">
            <v>فرن غاز ستانليس ستيل GLEMGAZE حجم 60 سم ابيض اللون- كود 6613 - انتاج ايطاليا</v>
          </cell>
          <cell r="E461" t="str">
            <v>فرن</v>
          </cell>
          <cell r="F461">
            <v>2864.5</v>
          </cell>
          <cell r="G461">
            <v>2864.5</v>
          </cell>
          <cell r="H461">
            <v>2825</v>
          </cell>
          <cell r="I461">
            <v>2825</v>
          </cell>
          <cell r="J461">
            <v>2775</v>
          </cell>
          <cell r="K461">
            <v>2925</v>
          </cell>
          <cell r="L461">
            <v>3031.25</v>
          </cell>
          <cell r="M461">
            <v>2986.25</v>
          </cell>
          <cell r="N461">
            <v>2950</v>
          </cell>
          <cell r="O461">
            <v>2905</v>
          </cell>
          <cell r="P461">
            <v>2923.75</v>
          </cell>
          <cell r="Q461">
            <v>2911.25</v>
          </cell>
          <cell r="R461">
            <v>2898.875</v>
          </cell>
        </row>
        <row r="462">
          <cell r="C462">
            <v>53100401</v>
          </cell>
          <cell r="D462" t="str">
            <v>مكيف هواء  1 طن  كود 18.300</v>
          </cell>
          <cell r="E462" t="str">
            <v>مكيف</v>
          </cell>
          <cell r="F462">
            <v>1900</v>
          </cell>
          <cell r="G462">
            <v>2000</v>
          </cell>
          <cell r="H462">
            <v>1933.3333333333333</v>
          </cell>
          <cell r="I462">
            <v>1900</v>
          </cell>
          <cell r="J462">
            <v>1900</v>
          </cell>
          <cell r="K462">
            <v>1933.3333333333333</v>
          </cell>
          <cell r="L462">
            <v>1933.3333333333333</v>
          </cell>
          <cell r="M462">
            <v>1933.3333333333333</v>
          </cell>
          <cell r="N462">
            <v>1933.3333333333333</v>
          </cell>
          <cell r="O462">
            <v>1933.3333333333333</v>
          </cell>
          <cell r="P462">
            <v>1933.3333333333333</v>
          </cell>
          <cell r="Q462">
            <v>1883.3333333333333</v>
          </cell>
          <cell r="R462">
            <v>1926.3888888888887</v>
          </cell>
        </row>
        <row r="463">
          <cell r="C463">
            <v>53100404</v>
          </cell>
          <cell r="D463" t="str">
            <v xml:space="preserve">صوبة غاز EUROPA  كود 9374 انتاج تركيا </v>
          </cell>
          <cell r="E463" t="str">
            <v>صوبة</v>
          </cell>
          <cell r="F463">
            <v>403.63636363636363</v>
          </cell>
          <cell r="G463">
            <v>415.45454545454544</v>
          </cell>
          <cell r="H463">
            <v>411.81818181818181</v>
          </cell>
          <cell r="I463">
            <v>400.90909090909093</v>
          </cell>
          <cell r="J463">
            <v>404.54545454545456</v>
          </cell>
          <cell r="K463">
            <v>407.27272727272725</v>
          </cell>
          <cell r="L463">
            <v>409.09090909090907</v>
          </cell>
          <cell r="M463">
            <v>412.72727272727275</v>
          </cell>
          <cell r="N463">
            <v>415.45454545454544</v>
          </cell>
          <cell r="O463">
            <v>429.09090909090907</v>
          </cell>
          <cell r="P463">
            <v>430</v>
          </cell>
          <cell r="Q463">
            <v>423.63636363636363</v>
          </cell>
          <cell r="R463">
            <v>413.63636363636368</v>
          </cell>
        </row>
        <row r="464">
          <cell r="C464">
            <v>53100406</v>
          </cell>
          <cell r="D464" t="str">
            <v>صوبة كهربائية UNIVERSAL  عدد الشمعات 4 مع سلك انتاج تركيا - كود 9799</v>
          </cell>
          <cell r="E464" t="str">
            <v>صوبة</v>
          </cell>
          <cell r="F464">
            <v>129</v>
          </cell>
          <cell r="G464">
            <v>130.9</v>
          </cell>
          <cell r="H464">
            <v>125.9</v>
          </cell>
          <cell r="I464">
            <v>125.9</v>
          </cell>
          <cell r="J464">
            <v>125.9</v>
          </cell>
          <cell r="K464">
            <v>126</v>
          </cell>
          <cell r="L464">
            <v>126</v>
          </cell>
          <cell r="M464">
            <v>126</v>
          </cell>
          <cell r="N464">
            <v>126</v>
          </cell>
          <cell r="O464">
            <v>131.9</v>
          </cell>
          <cell r="P464">
            <v>141</v>
          </cell>
          <cell r="Q464">
            <v>148.5</v>
          </cell>
          <cell r="R464">
            <v>130.25</v>
          </cell>
        </row>
        <row r="465">
          <cell r="C465">
            <v>53100408</v>
          </cell>
          <cell r="D465" t="str">
            <v xml:space="preserve">سخان حمام اتمور - اسرئيل نوع HOTER </v>
          </cell>
          <cell r="E465" t="str">
            <v>اتمور</v>
          </cell>
          <cell r="F465">
            <v>158</v>
          </cell>
          <cell r="G465">
            <v>160</v>
          </cell>
          <cell r="H465">
            <v>159</v>
          </cell>
          <cell r="I465">
            <v>159</v>
          </cell>
          <cell r="J465">
            <v>152</v>
          </cell>
          <cell r="K465">
            <v>155</v>
          </cell>
          <cell r="L465">
            <v>153</v>
          </cell>
          <cell r="M465">
            <v>151</v>
          </cell>
          <cell r="N465">
            <v>153</v>
          </cell>
          <cell r="O465">
            <v>152</v>
          </cell>
          <cell r="P465">
            <v>153</v>
          </cell>
          <cell r="Q465">
            <v>155</v>
          </cell>
          <cell r="R465">
            <v>155</v>
          </cell>
        </row>
        <row r="466">
          <cell r="C466">
            <v>53100409</v>
          </cell>
          <cell r="D466" t="str">
            <v xml:space="preserve">مكيف هواء  1 طن ميديا hi8ig صيني مع التركيب </v>
          </cell>
          <cell r="E466" t="str">
            <v xml:space="preserve">مكيف - 1 طن </v>
          </cell>
          <cell r="F466">
            <v>2100</v>
          </cell>
          <cell r="G466">
            <v>2050</v>
          </cell>
          <cell r="H466">
            <v>2100</v>
          </cell>
          <cell r="I466">
            <v>2100</v>
          </cell>
          <cell r="J466">
            <v>2100</v>
          </cell>
          <cell r="K466">
            <v>2100</v>
          </cell>
          <cell r="L466">
            <v>2100</v>
          </cell>
          <cell r="M466">
            <v>2100</v>
          </cell>
          <cell r="N466">
            <v>2100</v>
          </cell>
          <cell r="O466">
            <v>2100</v>
          </cell>
          <cell r="P466">
            <v>2100</v>
          </cell>
          <cell r="Q466">
            <v>2100</v>
          </cell>
          <cell r="R466">
            <v>2095.8333333333335</v>
          </cell>
        </row>
        <row r="467">
          <cell r="C467">
            <v>53100501</v>
          </cell>
          <cell r="D467" t="str">
            <v xml:space="preserve">مكنسة كهربائية UNIVERSAL  قوة 1800 واط مع تحكم - كود 9800 استيراد تركيا </v>
          </cell>
          <cell r="E467" t="str">
            <v>مكنسة</v>
          </cell>
          <cell r="F467">
            <v>452</v>
          </cell>
          <cell r="G467">
            <v>456</v>
          </cell>
          <cell r="H467">
            <v>446</v>
          </cell>
          <cell r="I467">
            <v>436</v>
          </cell>
          <cell r="J467">
            <v>426</v>
          </cell>
          <cell r="K467">
            <v>424</v>
          </cell>
          <cell r="L467">
            <v>416</v>
          </cell>
          <cell r="M467">
            <v>416</v>
          </cell>
          <cell r="N467">
            <v>426</v>
          </cell>
          <cell r="O467">
            <v>416</v>
          </cell>
          <cell r="P467">
            <v>430</v>
          </cell>
          <cell r="Q467">
            <v>414</v>
          </cell>
          <cell r="R467">
            <v>429.83333333333331</v>
          </cell>
        </row>
        <row r="468">
          <cell r="C468">
            <v>53200102</v>
          </cell>
          <cell r="D468" t="str">
            <v>توستر كبس UNIVERSAL قوة 1800 واط  كود 321 - استيراد تركيا</v>
          </cell>
          <cell r="E468" t="str">
            <v>توستر</v>
          </cell>
          <cell r="F468">
            <v>323.33333333333331</v>
          </cell>
          <cell r="G468">
            <v>316.66666666666669</v>
          </cell>
          <cell r="H468">
            <v>316.66666666666669</v>
          </cell>
          <cell r="I468">
            <v>316.66666666666669</v>
          </cell>
          <cell r="J468">
            <v>316.66666666666669</v>
          </cell>
          <cell r="K468">
            <v>316.66666666666669</v>
          </cell>
          <cell r="L468">
            <v>320</v>
          </cell>
          <cell r="M468">
            <v>320</v>
          </cell>
          <cell r="N468">
            <v>320</v>
          </cell>
          <cell r="O468">
            <v>320</v>
          </cell>
          <cell r="P468">
            <v>320</v>
          </cell>
          <cell r="Q468">
            <v>320</v>
          </cell>
          <cell r="R468">
            <v>318.88888888888891</v>
          </cell>
        </row>
        <row r="469">
          <cell r="C469">
            <v>53200103</v>
          </cell>
          <cell r="D469" t="str">
            <v>خلاط محضر الطعام PHILIPS كود 7628 مع بعض القطع مثل بلندر، براشة، عصارة، مفرمة لحمة، انتاج بولندا تجميع الصين</v>
          </cell>
          <cell r="E469" t="str">
            <v>خلاط</v>
          </cell>
          <cell r="F469">
            <v>491.66666666666669</v>
          </cell>
          <cell r="G469">
            <v>486.66666666666669</v>
          </cell>
          <cell r="H469">
            <v>491.66666666666669</v>
          </cell>
          <cell r="I469">
            <v>491.66666666666669</v>
          </cell>
          <cell r="J469">
            <v>508.33333333333331</v>
          </cell>
          <cell r="K469">
            <v>508.33333333333331</v>
          </cell>
          <cell r="L469">
            <v>500</v>
          </cell>
          <cell r="M469">
            <v>508.33333333333331</v>
          </cell>
          <cell r="N469">
            <v>516.66666666666663</v>
          </cell>
          <cell r="O469">
            <v>516.66666666666663</v>
          </cell>
          <cell r="P469">
            <v>500</v>
          </cell>
          <cell r="Q469">
            <v>500</v>
          </cell>
          <cell r="R469">
            <v>501.66666666666674</v>
          </cell>
        </row>
        <row r="470">
          <cell r="C470">
            <v>53200201</v>
          </cell>
          <cell r="D470" t="str">
            <v>مكوى بخار UNIVERSAL قوة 1400 واط كود uni si 2100 b انتاج الصين</v>
          </cell>
          <cell r="E470" t="str">
            <v>مكوى</v>
          </cell>
          <cell r="F470">
            <v>123.45454545454545</v>
          </cell>
          <cell r="G470">
            <v>123.18181818181819</v>
          </cell>
          <cell r="H470">
            <v>126.81818181818181</v>
          </cell>
          <cell r="I470">
            <v>126.36363636363636</v>
          </cell>
          <cell r="J470">
            <v>128.63636363636363</v>
          </cell>
          <cell r="K470">
            <v>125.90909090909091</v>
          </cell>
          <cell r="L470">
            <v>128</v>
          </cell>
          <cell r="M470">
            <v>130</v>
          </cell>
          <cell r="N470">
            <v>128.63636363636363</v>
          </cell>
          <cell r="O470">
            <v>130.45454545454547</v>
          </cell>
          <cell r="P470">
            <v>130.90909090909091</v>
          </cell>
          <cell r="Q470">
            <v>129.09090909090909</v>
          </cell>
          <cell r="R470">
            <v>127.62121212121212</v>
          </cell>
        </row>
        <row r="471">
          <cell r="C471">
            <v>53200202</v>
          </cell>
          <cell r="D471" t="str">
            <v>مكوى بخار PHILIPS قوة 2200 واط  موديل 2042 gc - انتاج الصين</v>
          </cell>
          <cell r="E471" t="str">
            <v>مكوى</v>
          </cell>
          <cell r="F471">
            <v>200.69230769230768</v>
          </cell>
          <cell r="G471">
            <v>197.61538461538461</v>
          </cell>
          <cell r="H471">
            <v>198.46153846153845</v>
          </cell>
          <cell r="I471">
            <v>196.92307692307693</v>
          </cell>
          <cell r="J471">
            <v>199.23076923076923</v>
          </cell>
          <cell r="K471">
            <v>201.53846153846155</v>
          </cell>
          <cell r="L471">
            <v>202.30769230769232</v>
          </cell>
          <cell r="M471">
            <v>207.69230769230768</v>
          </cell>
          <cell r="N471">
            <v>205.38461538461539</v>
          </cell>
          <cell r="O471">
            <v>200</v>
          </cell>
          <cell r="P471">
            <v>207.69230769230768</v>
          </cell>
          <cell r="Q471">
            <v>209.23076923076923</v>
          </cell>
          <cell r="R471">
            <v>202.23076923076925</v>
          </cell>
        </row>
        <row r="472">
          <cell r="C472">
            <v>53200205</v>
          </cell>
          <cell r="D472" t="str">
            <v>مروحة SONICA  مع عمود بلاستيك، 3 سرعات 20 انش كود S - 20 P  انتاج الصين</v>
          </cell>
          <cell r="E472" t="str">
            <v>مروحة</v>
          </cell>
          <cell r="F472">
            <v>151.42857142857142</v>
          </cell>
          <cell r="G472">
            <v>157.14285714285714</v>
          </cell>
          <cell r="H472">
            <v>150</v>
          </cell>
          <cell r="I472">
            <v>153.57142857142858</v>
          </cell>
          <cell r="J472">
            <v>155</v>
          </cell>
          <cell r="K472">
            <v>159.28571428571428</v>
          </cell>
          <cell r="L472">
            <v>161.42857142857142</v>
          </cell>
          <cell r="M472">
            <v>160</v>
          </cell>
          <cell r="N472">
            <v>157.14285714285714</v>
          </cell>
          <cell r="O472">
            <v>155.71428571428572</v>
          </cell>
          <cell r="P472">
            <v>157.14285714285714</v>
          </cell>
          <cell r="Q472">
            <v>160.71428571428572</v>
          </cell>
          <cell r="R472">
            <v>156.54761904761904</v>
          </cell>
        </row>
        <row r="473">
          <cell r="C473">
            <v>53200206</v>
          </cell>
          <cell r="D473" t="str">
            <v>مروحة GOLD LINE مع عمود + TIMER ،3  سرعات 16 انش كود 906 انتاج الصين</v>
          </cell>
          <cell r="E473" t="str">
            <v>مروحة</v>
          </cell>
          <cell r="F473">
            <v>115</v>
          </cell>
          <cell r="G473">
            <v>116.66666666666667</v>
          </cell>
          <cell r="H473">
            <v>121.66666666666667</v>
          </cell>
          <cell r="I473">
            <v>123.33333333333333</v>
          </cell>
          <cell r="J473">
            <v>130.83333333333334</v>
          </cell>
          <cell r="K473">
            <v>135</v>
          </cell>
          <cell r="L473">
            <v>134.16666666666666</v>
          </cell>
          <cell r="M473">
            <v>140</v>
          </cell>
          <cell r="N473">
            <v>135</v>
          </cell>
          <cell r="O473">
            <v>134.16666666666666</v>
          </cell>
          <cell r="P473">
            <v>137.5</v>
          </cell>
          <cell r="Q473">
            <v>135.83333333333334</v>
          </cell>
          <cell r="R473">
            <v>129.93055555555554</v>
          </cell>
        </row>
        <row r="474">
          <cell r="C474">
            <v>54000101</v>
          </cell>
          <cell r="D474" t="str">
            <v>طقم صحون زجاج سادة9.5 انش (6 صحون)- الصين -</v>
          </cell>
          <cell r="E474" t="str">
            <v>طقم</v>
          </cell>
          <cell r="F474">
            <v>16.666666666666668</v>
          </cell>
          <cell r="G474">
            <v>17.5</v>
          </cell>
          <cell r="H474">
            <v>17.916666666666668</v>
          </cell>
          <cell r="I474">
            <v>18.166666666666668</v>
          </cell>
          <cell r="J474">
            <v>18.166666666666668</v>
          </cell>
          <cell r="K474">
            <v>17.583333333333332</v>
          </cell>
          <cell r="L474">
            <v>17.833333333333332</v>
          </cell>
          <cell r="M474">
            <v>17.25</v>
          </cell>
          <cell r="N474">
            <v>18.416666666666668</v>
          </cell>
          <cell r="O474">
            <v>18.25</v>
          </cell>
          <cell r="P474">
            <v>17.916666666666668</v>
          </cell>
          <cell r="Q474">
            <v>18.166666666666668</v>
          </cell>
          <cell r="R474">
            <v>17.819444444444443</v>
          </cell>
        </row>
        <row r="475">
          <cell r="C475">
            <v>54000103</v>
          </cell>
          <cell r="D475" t="str">
            <v>كاسات شاي - عدد 6 - ابيض أو مورد - صيني</v>
          </cell>
          <cell r="E475" t="str">
            <v>طقم كاسات - عدد 6</v>
          </cell>
          <cell r="F475">
            <v>12.454545454545455</v>
          </cell>
          <cell r="G475">
            <v>12.636363636363637</v>
          </cell>
          <cell r="H475">
            <v>13.363636363636363</v>
          </cell>
          <cell r="I475">
            <v>13.090909090909092</v>
          </cell>
          <cell r="J475">
            <v>12.636363636363637</v>
          </cell>
          <cell r="K475">
            <v>13.818181818181818</v>
          </cell>
          <cell r="L475">
            <v>15</v>
          </cell>
          <cell r="M475">
            <v>15</v>
          </cell>
          <cell r="N475">
            <v>15</v>
          </cell>
          <cell r="O475">
            <v>15</v>
          </cell>
          <cell r="P475">
            <v>15.181818181818182</v>
          </cell>
          <cell r="Q475">
            <v>15</v>
          </cell>
          <cell r="R475">
            <v>14.015151515151516</v>
          </cell>
        </row>
        <row r="476">
          <cell r="C476">
            <v>54000202</v>
          </cell>
          <cell r="D476" t="str">
            <v>طقم صحون - 18 قطعة - مورد أو سادة - حجم  كبير - بورسلان</v>
          </cell>
          <cell r="E476" t="str">
            <v>طقم - 18 قطعة</v>
          </cell>
          <cell r="F476">
            <v>39</v>
          </cell>
          <cell r="G476">
            <v>39.4</v>
          </cell>
          <cell r="H476">
            <v>40.866666666666667</v>
          </cell>
          <cell r="I476">
            <v>39.666666666666664</v>
          </cell>
          <cell r="J476">
            <v>40.666666666666664</v>
          </cell>
          <cell r="K476">
            <v>42.666666666666664</v>
          </cell>
          <cell r="L476">
            <v>43.666666666666664</v>
          </cell>
          <cell r="M476">
            <v>43</v>
          </cell>
          <cell r="N476">
            <v>43.333333333333336</v>
          </cell>
          <cell r="O476">
            <v>44.333333333333336</v>
          </cell>
          <cell r="P476">
            <v>43</v>
          </cell>
          <cell r="Q476">
            <v>44.333333333333336</v>
          </cell>
          <cell r="R476">
            <v>41.99444444444444</v>
          </cell>
        </row>
        <row r="477">
          <cell r="C477">
            <v>54000203</v>
          </cell>
          <cell r="D477" t="str">
            <v>طقم صحون زبادي مجور(6 صحون) -بيزس-صيني</v>
          </cell>
          <cell r="E477" t="str">
            <v>طقم</v>
          </cell>
          <cell r="F477">
            <v>13.7</v>
          </cell>
          <cell r="G477">
            <v>14.2</v>
          </cell>
          <cell r="H477">
            <v>12.7</v>
          </cell>
          <cell r="I477">
            <v>13.2</v>
          </cell>
          <cell r="J477">
            <v>13.4</v>
          </cell>
          <cell r="K477">
            <v>14</v>
          </cell>
          <cell r="L477">
            <v>14.5</v>
          </cell>
          <cell r="M477">
            <v>14.6</v>
          </cell>
          <cell r="N477">
            <v>14.6</v>
          </cell>
          <cell r="O477">
            <v>14.2</v>
          </cell>
          <cell r="P477">
            <v>15.1</v>
          </cell>
          <cell r="Q477">
            <v>15</v>
          </cell>
          <cell r="R477">
            <v>14.1</v>
          </cell>
        </row>
        <row r="478">
          <cell r="C478">
            <v>54000301</v>
          </cell>
          <cell r="D478" t="str">
            <v>طقم طناجر توتي 3قطع - صيني</v>
          </cell>
          <cell r="E478" t="str">
            <v>طقم</v>
          </cell>
          <cell r="F478">
            <v>85.769230769230774</v>
          </cell>
          <cell r="G478">
            <v>86.538461538461533</v>
          </cell>
          <cell r="H478">
            <v>87.307692307692307</v>
          </cell>
          <cell r="I478">
            <v>87.692307692307693</v>
          </cell>
          <cell r="J478">
            <v>87.692307692307693</v>
          </cell>
          <cell r="K478">
            <v>87.692307692307693</v>
          </cell>
          <cell r="L478">
            <v>87.692307692307693</v>
          </cell>
          <cell r="M478">
            <v>93.07692307692308</v>
          </cell>
          <cell r="N478">
            <v>93.461538461538467</v>
          </cell>
          <cell r="O478">
            <v>97.692307692307693</v>
          </cell>
          <cell r="P478">
            <v>96.15384615384616</v>
          </cell>
          <cell r="Q478">
            <v>95.384615384615387</v>
          </cell>
          <cell r="R478">
            <v>90.512820512820539</v>
          </cell>
        </row>
        <row r="479">
          <cell r="C479">
            <v>54000302</v>
          </cell>
          <cell r="D479" t="str">
            <v>جاط عجين كبير - محلي بلاستيك</v>
          </cell>
          <cell r="E479" t="str">
            <v>جاط</v>
          </cell>
          <cell r="F479">
            <v>18.181818181818183</v>
          </cell>
          <cell r="G479">
            <v>18.181818181818183</v>
          </cell>
          <cell r="H479">
            <v>17.727272727272727</v>
          </cell>
          <cell r="I479">
            <v>18.636363636363637</v>
          </cell>
          <cell r="J479">
            <v>17.727272727272727</v>
          </cell>
          <cell r="K479">
            <v>18.636363636363637</v>
          </cell>
          <cell r="L479">
            <v>19.09090909090909</v>
          </cell>
          <cell r="M479">
            <v>17.727272727272727</v>
          </cell>
          <cell r="N479">
            <v>17.727272727272727</v>
          </cell>
          <cell r="O479">
            <v>18.636363636363637</v>
          </cell>
          <cell r="P479">
            <v>19.90909090909091</v>
          </cell>
          <cell r="Q479">
            <v>19.545454545454547</v>
          </cell>
          <cell r="R479">
            <v>18.477272727272723</v>
          </cell>
        </row>
        <row r="480">
          <cell r="C480">
            <v>54000303</v>
          </cell>
          <cell r="D480" t="str">
            <v>ابريق شاي ستانلس 1.5 لتر - الصين</v>
          </cell>
          <cell r="E480" t="str">
            <v>ابريق</v>
          </cell>
          <cell r="F480">
            <v>15.625</v>
          </cell>
          <cell r="G480">
            <v>15.625</v>
          </cell>
          <cell r="H480">
            <v>15.9375</v>
          </cell>
          <cell r="I480">
            <v>16</v>
          </cell>
          <cell r="J480">
            <v>16.0625</v>
          </cell>
          <cell r="K480">
            <v>17.0625</v>
          </cell>
          <cell r="L480">
            <v>16.875</v>
          </cell>
          <cell r="M480">
            <v>16.25</v>
          </cell>
          <cell r="N480">
            <v>16.5625</v>
          </cell>
          <cell r="O480">
            <v>17.3125</v>
          </cell>
          <cell r="P480">
            <v>17.8125</v>
          </cell>
          <cell r="Q480">
            <v>17.5</v>
          </cell>
          <cell r="R480">
            <v>16.552083333333332</v>
          </cell>
        </row>
        <row r="481">
          <cell r="C481">
            <v>54000304</v>
          </cell>
          <cell r="D481" t="str">
            <v>طقم طناجر 3قطع - ابو عين  -محلي</v>
          </cell>
          <cell r="E481" t="str">
            <v>طقم</v>
          </cell>
          <cell r="F481">
            <v>68.63636363636364</v>
          </cell>
          <cell r="G481">
            <v>69.545454545454547</v>
          </cell>
          <cell r="H481">
            <v>70</v>
          </cell>
          <cell r="I481">
            <v>69.545454545454547</v>
          </cell>
          <cell r="J481">
            <v>69.090909090909093</v>
          </cell>
          <cell r="K481">
            <v>70.909090909090907</v>
          </cell>
          <cell r="L481">
            <v>74.090909090909093</v>
          </cell>
          <cell r="M481">
            <v>71.818181818181813</v>
          </cell>
          <cell r="N481">
            <v>72.272727272727266</v>
          </cell>
          <cell r="O481">
            <v>71.36363636363636</v>
          </cell>
          <cell r="P481">
            <v>73.63636363636364</v>
          </cell>
          <cell r="Q481">
            <v>71.36363636363636</v>
          </cell>
          <cell r="R481">
            <v>71.02272727272728</v>
          </cell>
        </row>
        <row r="482">
          <cell r="C482">
            <v>54000305</v>
          </cell>
          <cell r="D482" t="str">
            <v>طقم طناجر 3 قطع - الجوهرة - محلي</v>
          </cell>
          <cell r="E482" t="str">
            <v>طقم</v>
          </cell>
          <cell r="F482">
            <v>0</v>
          </cell>
          <cell r="G482">
            <v>0</v>
          </cell>
          <cell r="H482">
            <v>0</v>
          </cell>
          <cell r="I482">
            <v>0</v>
          </cell>
          <cell r="J482">
            <v>0</v>
          </cell>
          <cell r="K482">
            <v>0</v>
          </cell>
          <cell r="L482">
            <v>0</v>
          </cell>
          <cell r="M482">
            <v>0</v>
          </cell>
          <cell r="N482">
            <v>0</v>
          </cell>
          <cell r="O482">
            <v>0</v>
          </cell>
          <cell r="P482">
            <v>0</v>
          </cell>
          <cell r="Q482">
            <v>0</v>
          </cell>
          <cell r="R482">
            <v>0</v>
          </cell>
        </row>
        <row r="483">
          <cell r="C483">
            <v>54000401</v>
          </cell>
          <cell r="D483" t="str">
            <v xml:space="preserve"> طنجرة ضغط  ستيل سلامبوس- برتغال - حجم 12 لتر</v>
          </cell>
          <cell r="E483" t="str">
            <v>طنجرة</v>
          </cell>
          <cell r="F483">
            <v>384.14285714285717</v>
          </cell>
          <cell r="G483">
            <v>382.14285714285717</v>
          </cell>
          <cell r="H483">
            <v>390</v>
          </cell>
          <cell r="I483">
            <v>386.42857142857144</v>
          </cell>
          <cell r="J483">
            <v>388.57142857142856</v>
          </cell>
          <cell r="K483">
            <v>391.42857142857144</v>
          </cell>
          <cell r="L483">
            <v>393.57142857142856</v>
          </cell>
          <cell r="M483">
            <v>393.57142857142856</v>
          </cell>
          <cell r="N483">
            <v>382.85714285714283</v>
          </cell>
          <cell r="O483">
            <v>390</v>
          </cell>
          <cell r="P483">
            <v>384.28571428571428</v>
          </cell>
          <cell r="Q483">
            <v>395</v>
          </cell>
          <cell r="R483">
            <v>388.5</v>
          </cell>
        </row>
        <row r="484">
          <cell r="C484">
            <v>54000402</v>
          </cell>
          <cell r="D484" t="str">
            <v>طقم صواني فرن ستيل -3 قطع- الصين</v>
          </cell>
          <cell r="E484" t="str">
            <v>طقم</v>
          </cell>
          <cell r="F484">
            <v>75.666666666666671</v>
          </cell>
          <cell r="G484">
            <v>79</v>
          </cell>
          <cell r="H484">
            <v>79</v>
          </cell>
          <cell r="I484">
            <v>79.666666666666671</v>
          </cell>
          <cell r="J484">
            <v>79.666666666666671</v>
          </cell>
          <cell r="K484">
            <v>82.666666666666671</v>
          </cell>
          <cell r="L484">
            <v>82.333333333333329</v>
          </cell>
          <cell r="M484">
            <v>84.666666666666671</v>
          </cell>
          <cell r="N484">
            <v>86</v>
          </cell>
          <cell r="O484">
            <v>86.666666666666671</v>
          </cell>
          <cell r="P484">
            <v>87.333333333333329</v>
          </cell>
          <cell r="Q484">
            <v>87</v>
          </cell>
          <cell r="R484">
            <v>82.472222222222229</v>
          </cell>
        </row>
        <row r="485">
          <cell r="C485">
            <v>54000502</v>
          </cell>
          <cell r="D485" t="str">
            <v>حمالة خضار بلاستيك للمطبخ 4 طبقات(حجم كبير)- محلي  - الأشمر</v>
          </cell>
          <cell r="E485" t="str">
            <v>حمالة - حجم كبير</v>
          </cell>
          <cell r="F485">
            <v>42.857142857142854</v>
          </cell>
          <cell r="G485">
            <v>45</v>
          </cell>
          <cell r="H485">
            <v>45.714285714285715</v>
          </cell>
          <cell r="I485">
            <v>46.642857142857146</v>
          </cell>
          <cell r="J485">
            <v>46.428571428571431</v>
          </cell>
          <cell r="K485">
            <v>49.285714285714285</v>
          </cell>
          <cell r="L485">
            <v>49.285714285714285</v>
          </cell>
          <cell r="M485">
            <v>50</v>
          </cell>
          <cell r="N485">
            <v>49.285714285714285</v>
          </cell>
          <cell r="O485">
            <v>51.428571428571431</v>
          </cell>
          <cell r="P485">
            <v>52.142857142857146</v>
          </cell>
          <cell r="Q485">
            <v>53.571428571428569</v>
          </cell>
          <cell r="R485">
            <v>48.470238095238095</v>
          </cell>
        </row>
        <row r="486">
          <cell r="C486">
            <v>54000503</v>
          </cell>
          <cell r="D486" t="str">
            <v>مجرود بلاستيك -محلي</v>
          </cell>
          <cell r="E486" t="str">
            <v>مجرود</v>
          </cell>
          <cell r="F486">
            <v>3.0666666666666669</v>
          </cell>
          <cell r="G486">
            <v>3</v>
          </cell>
          <cell r="H486">
            <v>3.0666666666666669</v>
          </cell>
          <cell r="I486">
            <v>3.0666666666666669</v>
          </cell>
          <cell r="J486">
            <v>3.0666666666666669</v>
          </cell>
          <cell r="K486">
            <v>3.1333333333333333</v>
          </cell>
          <cell r="L486">
            <v>3.1333333333333333</v>
          </cell>
          <cell r="M486">
            <v>3.0666666666666669</v>
          </cell>
          <cell r="N486">
            <v>3.0666666666666669</v>
          </cell>
          <cell r="O486">
            <v>3.0666666666666669</v>
          </cell>
          <cell r="P486">
            <v>3.0666666666666669</v>
          </cell>
          <cell r="Q486">
            <v>3.0666666666666669</v>
          </cell>
          <cell r="R486">
            <v>3.0722222222222224</v>
          </cell>
        </row>
        <row r="487">
          <cell r="C487">
            <v>54000601</v>
          </cell>
          <cell r="D487" t="str">
            <v>مقلي عادي حجم (24سم) - تيفال -فرنسا</v>
          </cell>
          <cell r="E487" t="str">
            <v>مقلى</v>
          </cell>
          <cell r="F487">
            <v>73.75</v>
          </cell>
          <cell r="G487">
            <v>73.333333333333329</v>
          </cell>
          <cell r="H487">
            <v>73.75</v>
          </cell>
          <cell r="I487">
            <v>74.166666666666671</v>
          </cell>
          <cell r="J487">
            <v>73.75</v>
          </cell>
          <cell r="K487">
            <v>76.25</v>
          </cell>
          <cell r="L487">
            <v>74.583333333333329</v>
          </cell>
          <cell r="M487">
            <v>75</v>
          </cell>
          <cell r="N487">
            <v>74.583333333333329</v>
          </cell>
          <cell r="O487">
            <v>73.333333333333329</v>
          </cell>
          <cell r="P487">
            <v>74.166666666666671</v>
          </cell>
          <cell r="Q487">
            <v>74.583333333333329</v>
          </cell>
          <cell r="R487">
            <v>74.270833333333343</v>
          </cell>
        </row>
        <row r="488">
          <cell r="C488">
            <v>54000602</v>
          </cell>
          <cell r="D488" t="str">
            <v xml:space="preserve">طقم طناجر 3 قطع  حجم 20 سم /2 لتر، حجم 26 سم / 8 لتر، حجم 30 سم / 11 لتر - تيفال - فرنسا </v>
          </cell>
          <cell r="E488" t="str">
            <v>طقم</v>
          </cell>
          <cell r="F488">
            <v>481.11111111111109</v>
          </cell>
          <cell r="G488">
            <v>483.33333333333331</v>
          </cell>
          <cell r="H488">
            <v>484.44444444444446</v>
          </cell>
          <cell r="I488">
            <v>487.77777777777777</v>
          </cell>
          <cell r="J488">
            <v>490</v>
          </cell>
          <cell r="K488">
            <v>501.11111111111109</v>
          </cell>
          <cell r="L488">
            <v>498.88888888888891</v>
          </cell>
          <cell r="M488">
            <v>501.11111111111109</v>
          </cell>
          <cell r="N488">
            <v>504.44444444444446</v>
          </cell>
          <cell r="O488">
            <v>498.88888888888891</v>
          </cell>
          <cell r="P488">
            <v>498.88888888888891</v>
          </cell>
          <cell r="Q488">
            <v>495.55555555555554</v>
          </cell>
          <cell r="R488">
            <v>493.79629629629625</v>
          </cell>
        </row>
        <row r="489">
          <cell r="C489">
            <v>54000803</v>
          </cell>
          <cell r="D489" t="str">
            <v>حمالة جلي بلاستيك طبقتين -تركي</v>
          </cell>
          <cell r="E489" t="str">
            <v>حمالة</v>
          </cell>
          <cell r="F489">
            <v>26</v>
          </cell>
          <cell r="G489">
            <v>26.333333333333332</v>
          </cell>
          <cell r="H489">
            <v>26.666666666666668</v>
          </cell>
          <cell r="I489">
            <v>27</v>
          </cell>
          <cell r="J489">
            <v>27.333333333333332</v>
          </cell>
          <cell r="K489">
            <v>28.666666666666668</v>
          </cell>
          <cell r="L489">
            <v>27.933333333333334</v>
          </cell>
          <cell r="M489">
            <v>29</v>
          </cell>
          <cell r="N489">
            <v>29.333333333333332</v>
          </cell>
          <cell r="O489">
            <v>29.666666666666668</v>
          </cell>
          <cell r="P489">
            <v>30.333333333333332</v>
          </cell>
          <cell r="Q489">
            <v>29.666666666666668</v>
          </cell>
          <cell r="R489">
            <v>28.161111111111111</v>
          </cell>
        </row>
        <row r="490">
          <cell r="C490">
            <v>54000806</v>
          </cell>
          <cell r="D490" t="str">
            <v>حمالة جلي  بلاستيك - طبقتين - الصين</v>
          </cell>
          <cell r="E490" t="str">
            <v>حمالة جلي</v>
          </cell>
          <cell r="F490">
            <v>0</v>
          </cell>
          <cell r="G490">
            <v>0</v>
          </cell>
          <cell r="H490">
            <v>0</v>
          </cell>
          <cell r="I490">
            <v>0</v>
          </cell>
          <cell r="J490">
            <v>0</v>
          </cell>
          <cell r="K490">
            <v>0</v>
          </cell>
          <cell r="L490">
            <v>0</v>
          </cell>
          <cell r="M490">
            <v>0</v>
          </cell>
          <cell r="N490">
            <v>0</v>
          </cell>
          <cell r="O490">
            <v>0</v>
          </cell>
          <cell r="P490">
            <v>0</v>
          </cell>
          <cell r="Q490">
            <v>0</v>
          </cell>
          <cell r="R490">
            <v>0</v>
          </cell>
        </row>
        <row r="491">
          <cell r="C491">
            <v>55200101</v>
          </cell>
          <cell r="D491" t="str">
            <v>منشار يدوي شحر</v>
          </cell>
          <cell r="E491" t="str">
            <v>منشار</v>
          </cell>
          <cell r="F491">
            <v>15</v>
          </cell>
          <cell r="G491">
            <v>15.833333333333334</v>
          </cell>
          <cell r="H491">
            <v>15.428571428571429</v>
          </cell>
          <cell r="I491">
            <v>15.714285714285714</v>
          </cell>
          <cell r="J491">
            <v>16.714285714285715</v>
          </cell>
          <cell r="K491">
            <v>17.142857142857142</v>
          </cell>
          <cell r="L491">
            <v>15.428571428571429</v>
          </cell>
          <cell r="M491">
            <v>16.428571428571427</v>
          </cell>
          <cell r="N491">
            <v>16.428571428571427</v>
          </cell>
          <cell r="O491">
            <v>17.142857142857142</v>
          </cell>
          <cell r="P491">
            <v>17.142857142857142</v>
          </cell>
          <cell r="Q491">
            <v>16.142857142857142</v>
          </cell>
          <cell r="R491">
            <v>16.212301587301585</v>
          </cell>
        </row>
        <row r="492">
          <cell r="C492">
            <v>55200102</v>
          </cell>
          <cell r="D492" t="str">
            <v>مفك عادي وسط  يد بلاستك</v>
          </cell>
          <cell r="E492" t="str">
            <v>مفك</v>
          </cell>
          <cell r="F492">
            <v>7.25</v>
          </cell>
          <cell r="G492">
            <v>6.875</v>
          </cell>
          <cell r="H492">
            <v>6.8888888888888893</v>
          </cell>
          <cell r="I492">
            <v>6.5555555555555554</v>
          </cell>
          <cell r="J492">
            <v>7.1111111111111107</v>
          </cell>
          <cell r="K492">
            <v>7.1111111111111107</v>
          </cell>
          <cell r="L492">
            <v>7.333333333333333</v>
          </cell>
          <cell r="M492">
            <v>7.2222222222222223</v>
          </cell>
          <cell r="N492">
            <v>7.1111111111111107</v>
          </cell>
          <cell r="O492">
            <v>7.2222222222222223</v>
          </cell>
          <cell r="P492">
            <v>7.1111111111111107</v>
          </cell>
          <cell r="Q492">
            <v>7.5555555555555554</v>
          </cell>
          <cell r="R492">
            <v>7.1122685185185199</v>
          </cell>
        </row>
        <row r="493">
          <cell r="C493">
            <v>55200103</v>
          </cell>
          <cell r="D493" t="str">
            <v xml:space="preserve">مطرقة مع يد حجم وسط </v>
          </cell>
          <cell r="E493" t="str">
            <v>مطرقة مع يد - 1 كغم</v>
          </cell>
          <cell r="F493">
            <v>17.875</v>
          </cell>
          <cell r="G493">
            <v>18.5</v>
          </cell>
          <cell r="H493">
            <v>18</v>
          </cell>
          <cell r="I493">
            <v>18.555555555555557</v>
          </cell>
          <cell r="J493">
            <v>20.555555555555557</v>
          </cell>
          <cell r="K493">
            <v>19.444444444444443</v>
          </cell>
          <cell r="L493">
            <v>19.444444444444443</v>
          </cell>
          <cell r="M493">
            <v>19.444444444444443</v>
          </cell>
          <cell r="N493">
            <v>19.444444444444443</v>
          </cell>
          <cell r="O493">
            <v>20.555555555555557</v>
          </cell>
          <cell r="P493">
            <v>20.555555555555557</v>
          </cell>
          <cell r="Q493">
            <v>20</v>
          </cell>
          <cell r="R493">
            <v>19.364583333333332</v>
          </cell>
        </row>
        <row r="494">
          <cell r="C494">
            <v>55200201</v>
          </cell>
          <cell r="D494" t="str">
            <v xml:space="preserve">مشط  أرض حديد مع يد </v>
          </cell>
          <cell r="E494" t="str">
            <v>مشط</v>
          </cell>
          <cell r="F494">
            <v>21.875</v>
          </cell>
          <cell r="G494">
            <v>21.25</v>
          </cell>
          <cell r="H494">
            <v>20.555555555555557</v>
          </cell>
          <cell r="I494">
            <v>21.111111111111111</v>
          </cell>
          <cell r="J494">
            <v>22.222222222222221</v>
          </cell>
          <cell r="K494">
            <v>21.333333333333332</v>
          </cell>
          <cell r="L494">
            <v>21.666666666666668</v>
          </cell>
          <cell r="M494">
            <v>21.888888888888889</v>
          </cell>
          <cell r="N494">
            <v>21.555555555555557</v>
          </cell>
          <cell r="O494">
            <v>23.222222222222221</v>
          </cell>
          <cell r="P494">
            <v>24.111111111111111</v>
          </cell>
          <cell r="Q494">
            <v>23.555555555555557</v>
          </cell>
          <cell r="R494">
            <v>22.028935185185187</v>
          </cell>
        </row>
        <row r="495">
          <cell r="C495">
            <v>55200202</v>
          </cell>
          <cell r="D495" t="str">
            <v>طورية عريضة مع يد</v>
          </cell>
          <cell r="E495" t="str">
            <v>طورية</v>
          </cell>
          <cell r="F495">
            <v>30</v>
          </cell>
          <cell r="G495">
            <v>30</v>
          </cell>
          <cell r="H495">
            <v>28.888888888888889</v>
          </cell>
          <cell r="I495">
            <v>30</v>
          </cell>
          <cell r="J495">
            <v>31.111111111111111</v>
          </cell>
          <cell r="K495">
            <v>30.555555555555557</v>
          </cell>
          <cell r="L495">
            <v>31.111111111111111</v>
          </cell>
          <cell r="M495">
            <v>30.777777777777779</v>
          </cell>
          <cell r="N495">
            <v>31.555555555555557</v>
          </cell>
          <cell r="O495">
            <v>31.888888888888889</v>
          </cell>
          <cell r="P495">
            <v>32.444444444444443</v>
          </cell>
          <cell r="Q495">
            <v>31.555555555555557</v>
          </cell>
          <cell r="R495">
            <v>30.824074074074076</v>
          </cell>
        </row>
        <row r="496">
          <cell r="C496">
            <v>55200204</v>
          </cell>
          <cell r="D496" t="str">
            <v>فاس قصير مع يد</v>
          </cell>
          <cell r="E496" t="str">
            <v>فاس</v>
          </cell>
          <cell r="F496">
            <v>18.125</v>
          </cell>
          <cell r="G496">
            <v>18.375</v>
          </cell>
          <cell r="H496">
            <v>18.555555555555557</v>
          </cell>
          <cell r="I496">
            <v>18.555555555555557</v>
          </cell>
          <cell r="J496">
            <v>19.666666666666668</v>
          </cell>
          <cell r="K496">
            <v>19.111111111111111</v>
          </cell>
          <cell r="L496">
            <v>18.333333333333332</v>
          </cell>
          <cell r="M496">
            <v>19.111111111111111</v>
          </cell>
          <cell r="N496">
            <v>19.111111111111111</v>
          </cell>
          <cell r="O496">
            <v>18.777777777777779</v>
          </cell>
          <cell r="P496">
            <v>19.333333333333332</v>
          </cell>
          <cell r="Q496">
            <v>20.222222222222221</v>
          </cell>
          <cell r="R496">
            <v>18.939814814814817</v>
          </cell>
        </row>
        <row r="497">
          <cell r="C497">
            <v>55200301</v>
          </cell>
          <cell r="D497" t="str">
            <v>سلم خشب ستة درجات</v>
          </cell>
          <cell r="E497" t="str">
            <v>سلم</v>
          </cell>
          <cell r="F497">
            <v>103</v>
          </cell>
          <cell r="G497">
            <v>103.625</v>
          </cell>
          <cell r="H497">
            <v>104.55555555555556</v>
          </cell>
          <cell r="I497">
            <v>104.11111111111111</v>
          </cell>
          <cell r="J497">
            <v>103.88888888888889</v>
          </cell>
          <cell r="K497">
            <v>104.66666666666667</v>
          </cell>
          <cell r="L497">
            <v>105.22222222222223</v>
          </cell>
          <cell r="M497">
            <v>107.33333333333333</v>
          </cell>
          <cell r="N497">
            <v>108.22222222222223</v>
          </cell>
          <cell r="O497">
            <v>110.55555555555556</v>
          </cell>
          <cell r="P497">
            <v>111.66666666666667</v>
          </cell>
          <cell r="Q497">
            <v>110</v>
          </cell>
          <cell r="R497">
            <v>106.4039351851852</v>
          </cell>
        </row>
        <row r="498">
          <cell r="C498">
            <v>55200501</v>
          </cell>
          <cell r="D498" t="str">
            <v>لمبة كهربائية موفرة للطاقة 15 واط</v>
          </cell>
          <cell r="E498" t="str">
            <v>لمبة</v>
          </cell>
          <cell r="F498">
            <v>8.5</v>
          </cell>
          <cell r="G498">
            <v>8.5</v>
          </cell>
          <cell r="H498">
            <v>8.5384615384615383</v>
          </cell>
          <cell r="I498">
            <v>8.7692307692307701</v>
          </cell>
          <cell r="J498">
            <v>8.7692307692307701</v>
          </cell>
          <cell r="K498">
            <v>8.615384615384615</v>
          </cell>
          <cell r="L498">
            <v>8.5384615384615383</v>
          </cell>
          <cell r="M498">
            <v>8.7692307692307701</v>
          </cell>
          <cell r="N498">
            <v>8.7692307692307701</v>
          </cell>
          <cell r="O498">
            <v>9</v>
          </cell>
          <cell r="P498">
            <v>8.615384615384615</v>
          </cell>
          <cell r="Q498">
            <v>8.6923076923076916</v>
          </cell>
          <cell r="R498">
            <v>8.6730769230769234</v>
          </cell>
        </row>
        <row r="499">
          <cell r="C499">
            <v>56100101</v>
          </cell>
          <cell r="D499" t="str">
            <v>كلور  - محلي</v>
          </cell>
          <cell r="E499" t="str">
            <v>عبوة/4 لتر</v>
          </cell>
          <cell r="F499">
            <v>5.916666666666667</v>
          </cell>
          <cell r="G499">
            <v>5.8166666666666664</v>
          </cell>
          <cell r="H499">
            <v>5.7833333333333332</v>
          </cell>
          <cell r="I499">
            <v>5.85</v>
          </cell>
          <cell r="J499">
            <v>5.85</v>
          </cell>
          <cell r="K499">
            <v>5.95</v>
          </cell>
          <cell r="L499">
            <v>5.9833333333333334</v>
          </cell>
          <cell r="M499">
            <v>5.9833333333333334</v>
          </cell>
          <cell r="N499">
            <v>6.0166666666666666</v>
          </cell>
          <cell r="O499">
            <v>6.15</v>
          </cell>
          <cell r="P499">
            <v>5.9833333333333334</v>
          </cell>
          <cell r="Q499">
            <v>6.05</v>
          </cell>
          <cell r="R499">
            <v>5.9444444444444438</v>
          </cell>
        </row>
        <row r="500">
          <cell r="C500">
            <v>56100102</v>
          </cell>
          <cell r="D500" t="str">
            <v>ماء النار - فلاش - اردني</v>
          </cell>
          <cell r="E500" t="str">
            <v>عبوة/1 لتر</v>
          </cell>
          <cell r="F500">
            <v>8.3148148148148149</v>
          </cell>
          <cell r="G500">
            <v>8.3148148148148149</v>
          </cell>
          <cell r="H500">
            <v>8.4074074074074066</v>
          </cell>
          <cell r="I500">
            <v>8.4444444444444446</v>
          </cell>
          <cell r="J500">
            <v>8.3148148148148149</v>
          </cell>
          <cell r="K500">
            <v>8.3703703703703702</v>
          </cell>
          <cell r="L500">
            <v>8.2777777777777786</v>
          </cell>
          <cell r="M500">
            <v>8.3518518518518512</v>
          </cell>
          <cell r="N500">
            <v>8.5740740740740744</v>
          </cell>
          <cell r="O500">
            <v>8.7037037037037042</v>
          </cell>
          <cell r="P500">
            <v>8.518518518518519</v>
          </cell>
          <cell r="Q500">
            <v>8.518518518518519</v>
          </cell>
          <cell r="R500">
            <v>8.4259259259259274</v>
          </cell>
        </row>
        <row r="501">
          <cell r="C501">
            <v>56100104</v>
          </cell>
          <cell r="D501" t="str">
            <v>صابون جلي سائل - بالموليف - اسرائيل</v>
          </cell>
          <cell r="E501" t="str">
            <v>عبوة /1لتر</v>
          </cell>
          <cell r="F501">
            <v>12.074074074074074</v>
          </cell>
          <cell r="G501">
            <v>12.111111111111111</v>
          </cell>
          <cell r="H501">
            <v>12.111111111111111</v>
          </cell>
          <cell r="I501">
            <v>12.092592592592593</v>
          </cell>
          <cell r="J501">
            <v>12.12962962962963</v>
          </cell>
          <cell r="K501">
            <v>12</v>
          </cell>
          <cell r="L501">
            <v>11.851851851851851</v>
          </cell>
          <cell r="M501">
            <v>12.074074074074074</v>
          </cell>
          <cell r="N501">
            <v>12.148148148148149</v>
          </cell>
          <cell r="O501">
            <v>12.296296296296296</v>
          </cell>
          <cell r="P501">
            <v>12.148148148148149</v>
          </cell>
          <cell r="Q501">
            <v>12.074074074074074</v>
          </cell>
          <cell r="R501">
            <v>12.092592592592593</v>
          </cell>
        </row>
        <row r="502">
          <cell r="C502">
            <v>56100106</v>
          </cell>
          <cell r="D502" t="str">
            <v>مسحوق غسيل - ستار - محلي</v>
          </cell>
          <cell r="E502" t="str">
            <v>باكيت /1كغم</v>
          </cell>
          <cell r="F502">
            <v>8.0952380952380949</v>
          </cell>
          <cell r="G502">
            <v>7.9523809523809526</v>
          </cell>
          <cell r="H502">
            <v>7.9523809523809526</v>
          </cell>
          <cell r="I502">
            <v>8</v>
          </cell>
          <cell r="J502">
            <v>7.9523809523809526</v>
          </cell>
          <cell r="K502">
            <v>8.1904761904761898</v>
          </cell>
          <cell r="L502">
            <v>8.1428571428571423</v>
          </cell>
          <cell r="M502">
            <v>7.9523809523809526</v>
          </cell>
          <cell r="N502">
            <v>8.0476190476190474</v>
          </cell>
          <cell r="O502">
            <v>8</v>
          </cell>
          <cell r="P502">
            <v>7.9047619047619051</v>
          </cell>
          <cell r="Q502">
            <v>8.0476190476190474</v>
          </cell>
          <cell r="R502">
            <v>8.0198412698412689</v>
          </cell>
        </row>
        <row r="503">
          <cell r="C503">
            <v>56100107</v>
          </cell>
          <cell r="D503" t="str">
            <v>مسحوق غسيل -ايريال - تركي</v>
          </cell>
          <cell r="E503" t="str">
            <v>باكيت / 3كغم</v>
          </cell>
          <cell r="F503">
            <v>30.444444444444443</v>
          </cell>
          <cell r="G503">
            <v>30.407407407407408</v>
          </cell>
          <cell r="H503">
            <v>30.62962962962963</v>
          </cell>
          <cell r="I503">
            <v>30.37037037037037</v>
          </cell>
          <cell r="J503">
            <v>30.074074074074073</v>
          </cell>
          <cell r="K503">
            <v>30.444444444444443</v>
          </cell>
          <cell r="L503">
            <v>30.296296296296298</v>
          </cell>
          <cell r="M503">
            <v>30.296296296296298</v>
          </cell>
          <cell r="N503">
            <v>30.185185185185187</v>
          </cell>
          <cell r="O503">
            <v>30.37037037037037</v>
          </cell>
          <cell r="P503">
            <v>30.296296296296298</v>
          </cell>
          <cell r="Q503">
            <v>30.037037037037038</v>
          </cell>
          <cell r="R503">
            <v>30.320987654320987</v>
          </cell>
        </row>
        <row r="504">
          <cell r="C504">
            <v>56100201</v>
          </cell>
          <cell r="D504" t="str">
            <v>مطهر-ديتول-ايطاليا</v>
          </cell>
          <cell r="E504" t="str">
            <v xml:space="preserve">علبة 750غم </v>
          </cell>
          <cell r="F504">
            <v>22.652173913043477</v>
          </cell>
          <cell r="G504">
            <v>22.565217391304348</v>
          </cell>
          <cell r="H504">
            <v>22.304347826086957</v>
          </cell>
          <cell r="I504">
            <v>22.608695652173914</v>
          </cell>
          <cell r="J504">
            <v>22.869565217391305</v>
          </cell>
          <cell r="K504">
            <v>22.652173913043477</v>
          </cell>
          <cell r="L504">
            <v>22.565217391304348</v>
          </cell>
          <cell r="M504">
            <v>22.478260869565219</v>
          </cell>
          <cell r="N504">
            <v>22.956521739130434</v>
          </cell>
          <cell r="O504">
            <v>22.913043478260871</v>
          </cell>
          <cell r="P504">
            <v>23.086956521739129</v>
          </cell>
          <cell r="Q504">
            <v>23.391304347826086</v>
          </cell>
          <cell r="R504">
            <v>22.753623188405797</v>
          </cell>
        </row>
        <row r="505">
          <cell r="C505">
            <v>56100202</v>
          </cell>
          <cell r="D505" t="str">
            <v>ملمع زجاج - اجاكس - محلي</v>
          </cell>
          <cell r="E505" t="str">
            <v>عبوة750مل</v>
          </cell>
          <cell r="F505">
            <v>11.421052631578947</v>
          </cell>
          <cell r="G505">
            <v>11.368421052631579</v>
          </cell>
          <cell r="H505">
            <v>11.526315789473685</v>
          </cell>
          <cell r="I505">
            <v>11.473684210526315</v>
          </cell>
          <cell r="J505">
            <v>11.210526315789474</v>
          </cell>
          <cell r="K505">
            <v>11.736842105263158</v>
          </cell>
          <cell r="L505">
            <v>11.894736842105264</v>
          </cell>
          <cell r="M505">
            <v>11.631578947368421</v>
          </cell>
          <cell r="N505">
            <v>11.789473684210526</v>
          </cell>
          <cell r="O505">
            <v>11.947368421052632</v>
          </cell>
          <cell r="P505">
            <v>11.736842105263158</v>
          </cell>
          <cell r="Q505">
            <v>11.578947368421053</v>
          </cell>
          <cell r="R505">
            <v>11.609649122807015</v>
          </cell>
        </row>
        <row r="506">
          <cell r="C506">
            <v>56100301</v>
          </cell>
          <cell r="D506" t="str">
            <v>مبيد حشري سائل -ريد -اجنبي</v>
          </cell>
          <cell r="E506" t="str">
            <v>عبوة /300غم</v>
          </cell>
          <cell r="F506">
            <v>12.7</v>
          </cell>
          <cell r="G506">
            <v>12.9</v>
          </cell>
          <cell r="H506">
            <v>12.9</v>
          </cell>
          <cell r="I506">
            <v>13.3</v>
          </cell>
          <cell r="J506">
            <v>13.05</v>
          </cell>
          <cell r="K506">
            <v>13.25</v>
          </cell>
          <cell r="L506">
            <v>13.1</v>
          </cell>
          <cell r="M506">
            <v>13.1</v>
          </cell>
          <cell r="N506">
            <v>13.25</v>
          </cell>
          <cell r="O506">
            <v>13.15</v>
          </cell>
          <cell r="P506">
            <v>13.25</v>
          </cell>
          <cell r="Q506">
            <v>13.3</v>
          </cell>
          <cell r="R506">
            <v>13.104166666666666</v>
          </cell>
        </row>
        <row r="507">
          <cell r="C507">
            <v>56100702</v>
          </cell>
          <cell r="D507" t="str">
            <v>اصباغ احذية  سائل سلفر- تركيا</v>
          </cell>
          <cell r="E507" t="str">
            <v>عبوة /75 مل</v>
          </cell>
          <cell r="F507">
            <v>4.9090909090909092</v>
          </cell>
          <cell r="G507">
            <v>5</v>
          </cell>
          <cell r="H507">
            <v>4.6363636363636367</v>
          </cell>
          <cell r="I507">
            <v>4.9090909090909092</v>
          </cell>
          <cell r="J507">
            <v>4.9090909090909092</v>
          </cell>
          <cell r="K507">
            <v>5.0454545454545459</v>
          </cell>
          <cell r="L507">
            <v>4.7272727272727275</v>
          </cell>
          <cell r="M507">
            <v>5</v>
          </cell>
          <cell r="N507">
            <v>5</v>
          </cell>
          <cell r="O507">
            <v>4.8181818181818183</v>
          </cell>
          <cell r="P507">
            <v>4.9090909090909092</v>
          </cell>
          <cell r="Q507">
            <v>4.7272727272727275</v>
          </cell>
          <cell r="R507">
            <v>4.8825757575757578</v>
          </cell>
        </row>
        <row r="508">
          <cell r="C508">
            <v>56100704</v>
          </cell>
          <cell r="D508" t="str">
            <v>ليف جلي- اريكس</v>
          </cell>
          <cell r="E508" t="str">
            <v>5 ليف</v>
          </cell>
          <cell r="F508">
            <v>5.25</v>
          </cell>
          <cell r="G508">
            <v>5.416666666666667</v>
          </cell>
          <cell r="H508">
            <v>4.958333333333333</v>
          </cell>
          <cell r="I508">
            <v>4.875</v>
          </cell>
          <cell r="J508">
            <v>4.833333333333333</v>
          </cell>
          <cell r="K508">
            <v>5.208333333333333</v>
          </cell>
          <cell r="L508">
            <v>5.208333333333333</v>
          </cell>
          <cell r="M508">
            <v>5.333333333333333</v>
          </cell>
          <cell r="N508">
            <v>5.291666666666667</v>
          </cell>
          <cell r="O508">
            <v>5.208333333333333</v>
          </cell>
          <cell r="P508">
            <v>5.291666666666667</v>
          </cell>
          <cell r="Q508">
            <v>4.958333333333333</v>
          </cell>
          <cell r="R508">
            <v>5.1527777777777777</v>
          </cell>
        </row>
        <row r="509">
          <cell r="C509">
            <v>56100705</v>
          </cell>
          <cell r="D509" t="str">
            <v>اكياس قمامة  (65*52) عدد 60 كيس جولف GOLF - الخليل</v>
          </cell>
          <cell r="E509" t="str">
            <v>60 كيس -رول</v>
          </cell>
          <cell r="H509">
            <v>0</v>
          </cell>
          <cell r="I509">
            <v>0</v>
          </cell>
          <cell r="J509">
            <v>0</v>
          </cell>
          <cell r="K509">
            <v>0</v>
          </cell>
          <cell r="L509">
            <v>0</v>
          </cell>
          <cell r="M509">
            <v>0</v>
          </cell>
          <cell r="N509">
            <v>0</v>
          </cell>
          <cell r="O509">
            <v>0</v>
          </cell>
          <cell r="P509">
            <v>0</v>
          </cell>
          <cell r="Q509">
            <v>0</v>
          </cell>
          <cell r="R509">
            <v>0</v>
          </cell>
        </row>
        <row r="510">
          <cell r="C510">
            <v>56200103</v>
          </cell>
          <cell r="D510" t="str">
            <v>تكلفة شهرية  لاقامة رضيع  في حضانة</v>
          </cell>
          <cell r="E510" t="str">
            <v>شهري</v>
          </cell>
          <cell r="F510">
            <v>291.66666666666669</v>
          </cell>
          <cell r="G510">
            <v>291.66666666666669</v>
          </cell>
          <cell r="H510">
            <v>291.66666666666669</v>
          </cell>
          <cell r="I510">
            <v>291.66666666666669</v>
          </cell>
          <cell r="J510">
            <v>291.66666666666669</v>
          </cell>
          <cell r="K510">
            <v>291.66666666666669</v>
          </cell>
          <cell r="L510">
            <v>291.66666666666669</v>
          </cell>
          <cell r="M510">
            <v>291.66666666666669</v>
          </cell>
          <cell r="N510">
            <v>295</v>
          </cell>
          <cell r="O510">
            <v>295</v>
          </cell>
          <cell r="P510">
            <v>295</v>
          </cell>
          <cell r="Q510">
            <v>296.66666666666669</v>
          </cell>
          <cell r="R510">
            <v>292.91666666666669</v>
          </cell>
        </row>
        <row r="511">
          <cell r="C511">
            <v>56200201</v>
          </cell>
          <cell r="D511" t="str">
            <v>غسيل حرام مفرد</v>
          </cell>
          <cell r="E511" t="str">
            <v>حرام</v>
          </cell>
          <cell r="F511">
            <v>17.5</v>
          </cell>
          <cell r="G511">
            <v>17.5</v>
          </cell>
          <cell r="H511">
            <v>17.7</v>
          </cell>
          <cell r="I511">
            <v>17.7</v>
          </cell>
          <cell r="J511">
            <v>17.7</v>
          </cell>
          <cell r="K511">
            <v>18</v>
          </cell>
          <cell r="L511">
            <v>18</v>
          </cell>
          <cell r="M511">
            <v>18</v>
          </cell>
          <cell r="N511">
            <v>18</v>
          </cell>
          <cell r="O511">
            <v>18</v>
          </cell>
          <cell r="P511">
            <v>18</v>
          </cell>
          <cell r="Q511">
            <v>19</v>
          </cell>
          <cell r="R511">
            <v>17.925000000000001</v>
          </cell>
        </row>
        <row r="512">
          <cell r="C512">
            <v>56200202</v>
          </cell>
          <cell r="D512" t="str">
            <v>غسيل شرشف مزدوج</v>
          </cell>
          <cell r="E512" t="str">
            <v>مزدوج</v>
          </cell>
          <cell r="F512">
            <v>19.5</v>
          </cell>
          <cell r="G512">
            <v>19.5</v>
          </cell>
          <cell r="H512">
            <v>20.5</v>
          </cell>
          <cell r="I512">
            <v>20.5</v>
          </cell>
          <cell r="J512">
            <v>20.5</v>
          </cell>
          <cell r="K512">
            <v>18.5</v>
          </cell>
          <cell r="L512">
            <v>18.5</v>
          </cell>
          <cell r="M512">
            <v>18.5</v>
          </cell>
          <cell r="N512">
            <v>20.5</v>
          </cell>
          <cell r="O512">
            <v>20.5</v>
          </cell>
          <cell r="P512">
            <v>20.5</v>
          </cell>
          <cell r="Q512">
            <v>20.5</v>
          </cell>
          <cell r="R512">
            <v>19.833333333333332</v>
          </cell>
        </row>
        <row r="513">
          <cell r="C513">
            <v>61100101</v>
          </cell>
          <cell r="D513" t="str">
            <v>روفينال لالتهاب المفاصل 100 ملغم - خاريجي -سويسرا</v>
          </cell>
          <cell r="E513" t="str">
            <v>باكيت /10 حبات</v>
          </cell>
          <cell r="F513">
            <v>14.76923076923077</v>
          </cell>
          <cell r="G513">
            <v>14.692307692307692</v>
          </cell>
          <cell r="H513">
            <v>14.653846153846153</v>
          </cell>
          <cell r="I513">
            <v>14.538461538461538</v>
          </cell>
          <cell r="J513">
            <v>14.692307692307692</v>
          </cell>
          <cell r="K513">
            <v>14.538461538461538</v>
          </cell>
          <cell r="L513">
            <v>14.461538461538462</v>
          </cell>
          <cell r="M513">
            <v>14.26923076923077</v>
          </cell>
          <cell r="N513">
            <v>14.346153846153847</v>
          </cell>
          <cell r="O513">
            <v>14.192307692307692</v>
          </cell>
          <cell r="P513">
            <v>14.5</v>
          </cell>
          <cell r="Q513">
            <v>14.923076923076923</v>
          </cell>
          <cell r="R513">
            <v>14.548076923076922</v>
          </cell>
        </row>
        <row r="514">
          <cell r="C514">
            <v>61100102</v>
          </cell>
          <cell r="D514" t="str">
            <v>جلوكوكيز باكيت 100 حبة محلي</v>
          </cell>
          <cell r="E514" t="str">
            <v>باكيت /100 حبة</v>
          </cell>
          <cell r="F514">
            <v>19.862068965517242</v>
          </cell>
          <cell r="G514">
            <v>19.724137931034484</v>
          </cell>
          <cell r="H514">
            <v>19.551724137931036</v>
          </cell>
          <cell r="I514">
            <v>19.517241379310345</v>
          </cell>
          <cell r="J514">
            <v>19.655172413793103</v>
          </cell>
          <cell r="K514">
            <v>19.551724137931036</v>
          </cell>
          <cell r="L514">
            <v>19.413793103448278</v>
          </cell>
          <cell r="M514">
            <v>19.586206896551722</v>
          </cell>
          <cell r="N514">
            <v>19.586206896551722</v>
          </cell>
          <cell r="O514">
            <v>19.586206896551722</v>
          </cell>
          <cell r="P514">
            <v>19.758620689655171</v>
          </cell>
          <cell r="Q514">
            <v>19.827586206896552</v>
          </cell>
          <cell r="R514">
            <v>19.635057471264364</v>
          </cell>
        </row>
        <row r="515">
          <cell r="C515">
            <v>61100103</v>
          </cell>
          <cell r="D515" t="str">
            <v>جيجوكسين للقلب - تريما- اسرائيل</v>
          </cell>
          <cell r="E515" t="str">
            <v>باكيت/50 حبة</v>
          </cell>
          <cell r="F515">
            <v>27.363636363636363</v>
          </cell>
          <cell r="G515">
            <v>27.454545454545453</v>
          </cell>
          <cell r="H515">
            <v>27.681818181818183</v>
          </cell>
          <cell r="I515">
            <v>27.40909090909091</v>
          </cell>
          <cell r="J515">
            <v>27.727272727272727</v>
          </cell>
          <cell r="K515">
            <v>27.636363636363637</v>
          </cell>
          <cell r="L515">
            <v>27.318181818181817</v>
          </cell>
          <cell r="M515">
            <v>27.318181818181817</v>
          </cell>
          <cell r="N515">
            <v>27.40909090909091</v>
          </cell>
          <cell r="O515">
            <v>27.5</v>
          </cell>
          <cell r="P515">
            <v>27.681818181818183</v>
          </cell>
          <cell r="Q515">
            <v>27.5</v>
          </cell>
          <cell r="R515">
            <v>27.499999999999996</v>
          </cell>
        </row>
        <row r="516">
          <cell r="C516">
            <v>61100104</v>
          </cell>
          <cell r="D516" t="str">
            <v>توسيبال  للسعال - محلي</v>
          </cell>
          <cell r="E516" t="str">
            <v>زجاجة/100مل</v>
          </cell>
          <cell r="F516">
            <v>15.517241379310345</v>
          </cell>
          <cell r="G516">
            <v>15.482758620689655</v>
          </cell>
          <cell r="H516">
            <v>15.482758620689655</v>
          </cell>
          <cell r="I516">
            <v>15.379310344827585</v>
          </cell>
          <cell r="J516">
            <v>15.517241379310345</v>
          </cell>
          <cell r="K516">
            <v>15.482758620689655</v>
          </cell>
          <cell r="L516">
            <v>15.413793103448276</v>
          </cell>
          <cell r="M516">
            <v>15.379310344827585</v>
          </cell>
          <cell r="N516">
            <v>15.413793103448276</v>
          </cell>
          <cell r="O516">
            <v>15.310344827586206</v>
          </cell>
          <cell r="P516">
            <v>15.551724137931034</v>
          </cell>
          <cell r="Q516">
            <v>15.586206896551724</v>
          </cell>
          <cell r="R516">
            <v>15.459770114942527</v>
          </cell>
        </row>
        <row r="517">
          <cell r="C517">
            <v>61100105</v>
          </cell>
          <cell r="D517" t="str">
            <v xml:space="preserve">مضاد حيوي للعيون - جوردا سايكلين للعيون </v>
          </cell>
          <cell r="E517" t="str">
            <v>اصبع</v>
          </cell>
          <cell r="F517">
            <v>10.172413793103448</v>
          </cell>
          <cell r="G517">
            <v>10.172413793103448</v>
          </cell>
          <cell r="H517">
            <v>10.103448275862069</v>
          </cell>
          <cell r="I517">
            <v>10.137931034482758</v>
          </cell>
          <cell r="J517">
            <v>10.206896551724139</v>
          </cell>
          <cell r="K517">
            <v>10.172413793103448</v>
          </cell>
          <cell r="L517">
            <v>10.068965517241379</v>
          </cell>
          <cell r="M517">
            <v>10.068965517241379</v>
          </cell>
          <cell r="N517">
            <v>10.03448275862069</v>
          </cell>
          <cell r="O517">
            <v>10.103448275862069</v>
          </cell>
          <cell r="P517">
            <v>10.206896551724139</v>
          </cell>
          <cell r="Q517">
            <v>10.206896551724139</v>
          </cell>
          <cell r="R517">
            <v>10.13793103448276</v>
          </cell>
        </row>
        <row r="518">
          <cell r="C518">
            <v>61100107</v>
          </cell>
          <cell r="D518" t="str">
            <v>راندين / باكيت 20 حبة - زادركس</v>
          </cell>
          <cell r="E518" t="str">
            <v>باكيت/20 حبة</v>
          </cell>
          <cell r="F518">
            <v>13.518518518518519</v>
          </cell>
          <cell r="G518">
            <v>13.518518518518519</v>
          </cell>
          <cell r="H518">
            <v>13.518518518518519</v>
          </cell>
          <cell r="I518">
            <v>13.518518518518519</v>
          </cell>
          <cell r="J518">
            <v>13.518518518518519</v>
          </cell>
          <cell r="K518">
            <v>13.518518518518519</v>
          </cell>
          <cell r="L518">
            <v>13.518518518518519</v>
          </cell>
          <cell r="M518">
            <v>13.518518518518519</v>
          </cell>
          <cell r="N518">
            <v>13.518518518518519</v>
          </cell>
          <cell r="O518">
            <v>13.518518518518519</v>
          </cell>
          <cell r="P518">
            <v>13.518518518518519</v>
          </cell>
          <cell r="Q518">
            <v>13.518518518518519</v>
          </cell>
          <cell r="R518">
            <v>13.518518518518519</v>
          </cell>
        </row>
        <row r="519">
          <cell r="C519">
            <v>61100108</v>
          </cell>
          <cell r="D519" t="str">
            <v>دكس اوتيك للأذن -تيفا- اسرائيل</v>
          </cell>
          <cell r="E519" t="str">
            <v>قطرة</v>
          </cell>
          <cell r="F519">
            <v>25.25</v>
          </cell>
          <cell r="G519">
            <v>25.214285714285715</v>
          </cell>
          <cell r="H519">
            <v>25.321428571428573</v>
          </cell>
          <cell r="I519">
            <v>25.25</v>
          </cell>
          <cell r="J519">
            <v>25.25</v>
          </cell>
          <cell r="K519">
            <v>25.142857142857142</v>
          </cell>
          <cell r="L519">
            <v>25.285714285714285</v>
          </cell>
          <cell r="M519">
            <v>25.357142857142858</v>
          </cell>
          <cell r="N519">
            <v>25.357142857142858</v>
          </cell>
          <cell r="O519">
            <v>25.357142857142858</v>
          </cell>
          <cell r="P519">
            <v>25.357142857142858</v>
          </cell>
          <cell r="Q519">
            <v>25.357142857142858</v>
          </cell>
          <cell r="R519">
            <v>25.291666666666668</v>
          </cell>
        </row>
        <row r="520">
          <cell r="C520">
            <v>61100109</v>
          </cell>
          <cell r="D520" t="str">
            <v xml:space="preserve">حبوب منع الحمل - ميكروجينون </v>
          </cell>
          <cell r="E520" t="str">
            <v>باكيت /63 حبة</v>
          </cell>
          <cell r="F520">
            <v>26.964285714285715</v>
          </cell>
          <cell r="G520">
            <v>26.571428571428573</v>
          </cell>
          <cell r="H520">
            <v>26.214285714285715</v>
          </cell>
          <cell r="I520">
            <v>26.357142857142858</v>
          </cell>
          <cell r="J520">
            <v>26.5</v>
          </cell>
          <cell r="K520">
            <v>26.678571428571427</v>
          </cell>
          <cell r="L520">
            <v>26.321428571428573</v>
          </cell>
          <cell r="M520">
            <v>26</v>
          </cell>
          <cell r="N520">
            <v>26.25</v>
          </cell>
          <cell r="O520">
            <v>26.321428571428573</v>
          </cell>
          <cell r="P520">
            <v>26.714285714285715</v>
          </cell>
          <cell r="Q520">
            <v>26.75</v>
          </cell>
          <cell r="R520">
            <v>26.470238095238098</v>
          </cell>
        </row>
        <row r="521">
          <cell r="C521">
            <v>61100110</v>
          </cell>
          <cell r="D521" t="str">
            <v>مضاد حيوي اموكسيكير 500 - دار الشفاء محلي</v>
          </cell>
          <cell r="E521" t="str">
            <v>باكيت /16 كبسولة</v>
          </cell>
          <cell r="F521">
            <v>15.592592592592593</v>
          </cell>
          <cell r="G521">
            <v>15.62962962962963</v>
          </cell>
          <cell r="H521">
            <v>15.518518518518519</v>
          </cell>
          <cell r="I521">
            <v>15.407407407407407</v>
          </cell>
          <cell r="J521">
            <v>15.444444444444445</v>
          </cell>
          <cell r="K521">
            <v>15.518518518518519</v>
          </cell>
          <cell r="L521">
            <v>15.444444444444445</v>
          </cell>
          <cell r="M521">
            <v>15.333333333333334</v>
          </cell>
          <cell r="N521">
            <v>15.444444444444445</v>
          </cell>
          <cell r="O521">
            <v>15.407407407407407</v>
          </cell>
          <cell r="P521">
            <v>15.555555555555555</v>
          </cell>
          <cell r="Q521">
            <v>15.703703703703704</v>
          </cell>
          <cell r="R521">
            <v>15.5</v>
          </cell>
        </row>
        <row r="522">
          <cell r="C522">
            <v>61200101</v>
          </cell>
          <cell r="D522" t="str">
            <v xml:space="preserve">قطن </v>
          </cell>
          <cell r="E522" t="str">
            <v>باكيت / 70غم</v>
          </cell>
          <cell r="F522">
            <v>4.5</v>
          </cell>
          <cell r="G522">
            <v>4.5357142857142856</v>
          </cell>
          <cell r="H522">
            <v>4.5</v>
          </cell>
          <cell r="I522">
            <v>4.5714285714285712</v>
          </cell>
          <cell r="J522">
            <v>4.5357142857142856</v>
          </cell>
          <cell r="K522">
            <v>4.5357142857142856</v>
          </cell>
          <cell r="L522">
            <v>4.5</v>
          </cell>
          <cell r="M522">
            <v>4.5714285714285712</v>
          </cell>
          <cell r="N522">
            <v>4.5714285714285712</v>
          </cell>
          <cell r="O522">
            <v>4.5357142857142856</v>
          </cell>
          <cell r="P522">
            <v>4.5714285714285712</v>
          </cell>
          <cell r="Q522">
            <v>4.6428571428571432</v>
          </cell>
          <cell r="R522">
            <v>4.5476190476190466</v>
          </cell>
        </row>
        <row r="523">
          <cell r="C523">
            <v>61200102</v>
          </cell>
          <cell r="D523" t="str">
            <v>يود مطهر للجروح - محلي</v>
          </cell>
          <cell r="E523" t="str">
            <v>عبوة /60 مل</v>
          </cell>
          <cell r="F523">
            <v>6.1428571428571432</v>
          </cell>
          <cell r="G523">
            <v>6.1071428571428568</v>
          </cell>
          <cell r="H523">
            <v>6.1785714285714288</v>
          </cell>
          <cell r="I523">
            <v>6.1071428571428568</v>
          </cell>
          <cell r="J523">
            <v>6.2142857142857144</v>
          </cell>
          <cell r="K523">
            <v>6.25</v>
          </cell>
          <cell r="L523">
            <v>6.1785714285714288</v>
          </cell>
          <cell r="M523">
            <v>6.2857142857142856</v>
          </cell>
          <cell r="N523">
            <v>6.25</v>
          </cell>
          <cell r="O523">
            <v>6.3571428571428568</v>
          </cell>
          <cell r="P523">
            <v>6.2142857142857144</v>
          </cell>
          <cell r="Q523">
            <v>6.2142857142857144</v>
          </cell>
          <cell r="R523">
            <v>6.2083333333333321</v>
          </cell>
        </row>
        <row r="524">
          <cell r="C524">
            <v>61200103</v>
          </cell>
          <cell r="D524" t="str">
            <v>ميزان حرارة علاجي رقمي "عن طريق الفم والابط"</v>
          </cell>
          <cell r="E524" t="str">
            <v>ميزان حرارة</v>
          </cell>
          <cell r="F524">
            <v>11.466666666666667</v>
          </cell>
          <cell r="G524">
            <v>11.3</v>
          </cell>
          <cell r="H524">
            <v>11.766666666666667</v>
          </cell>
          <cell r="I524">
            <v>11.766666666666667</v>
          </cell>
          <cell r="J524">
            <v>11.866666666666667</v>
          </cell>
          <cell r="K524">
            <v>11.966666666666667</v>
          </cell>
          <cell r="L524">
            <v>11.933333333333334</v>
          </cell>
          <cell r="M524">
            <v>11.866666666666667</v>
          </cell>
          <cell r="N524">
            <v>11.9</v>
          </cell>
          <cell r="O524">
            <v>11.966666666666667</v>
          </cell>
          <cell r="P524">
            <v>12.166666666666666</v>
          </cell>
          <cell r="Q524">
            <v>12.066666666666666</v>
          </cell>
          <cell r="R524">
            <v>11.83611111111111</v>
          </cell>
        </row>
        <row r="525">
          <cell r="C525">
            <v>61200104</v>
          </cell>
          <cell r="D525" t="str">
            <v>اختبار حمل منزلي</v>
          </cell>
          <cell r="E525" t="str">
            <v>اختبار حمل</v>
          </cell>
          <cell r="F525">
            <v>5.666666666666667</v>
          </cell>
          <cell r="G525">
            <v>5.666666666666667</v>
          </cell>
          <cell r="H525">
            <v>5.5</v>
          </cell>
          <cell r="I525">
            <v>5.5</v>
          </cell>
          <cell r="J525">
            <v>5.5</v>
          </cell>
          <cell r="K525">
            <v>5.5</v>
          </cell>
          <cell r="L525">
            <v>5</v>
          </cell>
          <cell r="M525">
            <v>4.9666666666666668</v>
          </cell>
          <cell r="N525">
            <v>5.1333333333333337</v>
          </cell>
          <cell r="O525">
            <v>5.333333333333333</v>
          </cell>
          <cell r="P525">
            <v>5.2333333333333334</v>
          </cell>
          <cell r="Q525">
            <v>5.2333333333333334</v>
          </cell>
          <cell r="R525">
            <v>5.3527777777777779</v>
          </cell>
        </row>
        <row r="526">
          <cell r="C526">
            <v>61200105</v>
          </cell>
          <cell r="D526" t="str">
            <v>معقم لليدين  HYCLEAN/ALCOHOL GEL/BUAUTY عبوة 100/110 مل - انتاج غزة</v>
          </cell>
          <cell r="E526" t="str">
            <v>عبوة 100/110 مل</v>
          </cell>
          <cell r="H526">
            <v>0</v>
          </cell>
          <cell r="I526">
            <v>0</v>
          </cell>
          <cell r="J526">
            <v>0</v>
          </cell>
          <cell r="K526">
            <v>0</v>
          </cell>
          <cell r="L526">
            <v>0</v>
          </cell>
          <cell r="M526">
            <v>0</v>
          </cell>
          <cell r="N526">
            <v>0</v>
          </cell>
          <cell r="O526">
            <v>0</v>
          </cell>
          <cell r="P526">
            <v>0</v>
          </cell>
          <cell r="Q526">
            <v>0</v>
          </cell>
          <cell r="R526">
            <v>0</v>
          </cell>
        </row>
        <row r="527">
          <cell r="C527">
            <v>61200106</v>
          </cell>
          <cell r="D527" t="str">
            <v>معقم لليدين والجسم HYCLEAN/ALCOHOL GEL عبوة 500 مل - انتاج غزة</v>
          </cell>
          <cell r="E527" t="str">
            <v>عبوة 500 مل</v>
          </cell>
          <cell r="H527">
            <v>0</v>
          </cell>
          <cell r="I527">
            <v>0</v>
          </cell>
          <cell r="J527">
            <v>0</v>
          </cell>
          <cell r="K527">
            <v>0</v>
          </cell>
          <cell r="L527">
            <v>0</v>
          </cell>
          <cell r="M527">
            <v>0</v>
          </cell>
          <cell r="N527">
            <v>0</v>
          </cell>
          <cell r="O527">
            <v>0</v>
          </cell>
          <cell r="P527">
            <v>0</v>
          </cell>
          <cell r="Q527">
            <v>0</v>
          </cell>
          <cell r="R527">
            <v>0</v>
          </cell>
        </row>
        <row r="528">
          <cell r="C528">
            <v>61200107</v>
          </cell>
          <cell r="D528" t="str">
            <v>هاي جين معقم يدين عبوة 100 مل بلد الصنع تركيا</v>
          </cell>
          <cell r="E528" t="str">
            <v>عبوة 100 مل</v>
          </cell>
          <cell r="H528">
            <v>5.75</v>
          </cell>
          <cell r="I528">
            <v>5.8</v>
          </cell>
          <cell r="J528">
            <v>5.8</v>
          </cell>
          <cell r="K528">
            <v>5.7</v>
          </cell>
          <cell r="L528">
            <v>5.8</v>
          </cell>
          <cell r="M528">
            <v>5.6</v>
          </cell>
          <cell r="N528">
            <v>5.8</v>
          </cell>
          <cell r="O528">
            <v>5.65</v>
          </cell>
          <cell r="P528">
            <v>5.65</v>
          </cell>
          <cell r="Q528">
            <v>5.75</v>
          </cell>
          <cell r="R528">
            <v>5.7299999999999995</v>
          </cell>
        </row>
        <row r="529">
          <cell r="C529">
            <v>61200108</v>
          </cell>
          <cell r="D529" t="str">
            <v>هاي جين معقم ومطهر يدين  عبوة 500 مل  الاردن</v>
          </cell>
          <cell r="E529" t="str">
            <v>عبوة 500 مل</v>
          </cell>
          <cell r="H529">
            <v>15.789473684210526</v>
          </cell>
          <cell r="I529">
            <v>15.789473684210526</v>
          </cell>
          <cell r="J529">
            <v>15.526315789473685</v>
          </cell>
          <cell r="K529">
            <v>15.684210526315789</v>
          </cell>
          <cell r="L529">
            <v>15</v>
          </cell>
          <cell r="M529">
            <v>14.736842105263158</v>
          </cell>
          <cell r="N529">
            <v>14.947368421052632</v>
          </cell>
          <cell r="O529">
            <v>14.842105263157896</v>
          </cell>
          <cell r="P529">
            <v>14.947368421052632</v>
          </cell>
          <cell r="Q529">
            <v>15.157894736842104</v>
          </cell>
          <cell r="R529">
            <v>15.242105263157892</v>
          </cell>
        </row>
        <row r="530">
          <cell r="C530">
            <v>61200109</v>
          </cell>
          <cell r="D530" t="str">
            <v>كمامة N95 - الصين</v>
          </cell>
          <cell r="E530" t="str">
            <v>كمامة</v>
          </cell>
          <cell r="H530">
            <v>6.1304347826086953</v>
          </cell>
          <cell r="I530">
            <v>5.8260869565217392</v>
          </cell>
          <cell r="J530">
            <v>5.5652173913043477</v>
          </cell>
          <cell r="K530">
            <v>5.6086956521739131</v>
          </cell>
          <cell r="L530">
            <v>5.6086956521739131</v>
          </cell>
          <cell r="M530">
            <v>5.5217391304347823</v>
          </cell>
          <cell r="N530">
            <v>5.5652173913043477</v>
          </cell>
          <cell r="O530">
            <v>5.5217391304347823</v>
          </cell>
          <cell r="P530">
            <v>5.5217391304347823</v>
          </cell>
          <cell r="Q530">
            <v>5.4347826086956523</v>
          </cell>
          <cell r="R530">
            <v>5.6304347826086953</v>
          </cell>
        </row>
        <row r="531">
          <cell r="C531">
            <v>61200110</v>
          </cell>
          <cell r="D531" t="str">
            <v>كمامة جراحية - كرتونة 50 حبة - استعمال مرة واحدة فقط</v>
          </cell>
          <cell r="E531" t="str">
            <v>كرتونة - 50 حبة</v>
          </cell>
          <cell r="H531">
            <v>8.875</v>
          </cell>
          <cell r="I531">
            <v>9</v>
          </cell>
          <cell r="J531">
            <v>8.6785714285714288</v>
          </cell>
          <cell r="K531">
            <v>8.5</v>
          </cell>
          <cell r="L531">
            <v>8.25</v>
          </cell>
          <cell r="M531">
            <v>8.6071428571428577</v>
          </cell>
          <cell r="N531">
            <v>9.4642857142857135</v>
          </cell>
          <cell r="O531">
            <v>9.6785714285714288</v>
          </cell>
          <cell r="P531">
            <v>9.5714285714285712</v>
          </cell>
          <cell r="Q531">
            <v>9.3928571428571423</v>
          </cell>
          <cell r="R531">
            <v>9.0017857142857132</v>
          </cell>
        </row>
        <row r="532">
          <cell r="C532">
            <v>61300101</v>
          </cell>
          <cell r="D532" t="str">
            <v>عدسات نظارات زجاج</v>
          </cell>
          <cell r="E532" t="str">
            <v>زوج</v>
          </cell>
          <cell r="F532">
            <v>66</v>
          </cell>
          <cell r="G532">
            <v>66</v>
          </cell>
          <cell r="H532">
            <v>68</v>
          </cell>
          <cell r="I532">
            <v>68</v>
          </cell>
          <cell r="J532">
            <v>68</v>
          </cell>
          <cell r="K532">
            <v>70</v>
          </cell>
          <cell r="L532">
            <v>70</v>
          </cell>
          <cell r="M532">
            <v>70</v>
          </cell>
          <cell r="N532">
            <v>62</v>
          </cell>
          <cell r="O532">
            <v>62</v>
          </cell>
          <cell r="P532">
            <v>62</v>
          </cell>
          <cell r="Q532">
            <v>63</v>
          </cell>
          <cell r="R532">
            <v>66.25</v>
          </cell>
        </row>
        <row r="533">
          <cell r="C533">
            <v>61300102</v>
          </cell>
          <cell r="D533" t="str">
            <v>عدسات نظارات زجاج ملون اتوماتيك</v>
          </cell>
          <cell r="E533" t="str">
            <v>زوج</v>
          </cell>
          <cell r="F533">
            <v>128</v>
          </cell>
          <cell r="G533">
            <v>128</v>
          </cell>
          <cell r="H533">
            <v>128</v>
          </cell>
          <cell r="I533">
            <v>128</v>
          </cell>
          <cell r="J533">
            <v>128</v>
          </cell>
          <cell r="K533">
            <v>130</v>
          </cell>
          <cell r="L533">
            <v>130</v>
          </cell>
          <cell r="M533">
            <v>130</v>
          </cell>
          <cell r="N533">
            <v>134</v>
          </cell>
          <cell r="O533">
            <v>134</v>
          </cell>
          <cell r="P533">
            <v>134</v>
          </cell>
          <cell r="Q533">
            <v>134</v>
          </cell>
          <cell r="R533">
            <v>130.5</v>
          </cell>
        </row>
        <row r="534">
          <cell r="C534">
            <v>62100101</v>
          </cell>
          <cell r="D534" t="str">
            <v>كشفية طبيب عام اولى</v>
          </cell>
          <cell r="E534" t="str">
            <v>كشفية</v>
          </cell>
          <cell r="F534">
            <v>43.333333333333336</v>
          </cell>
          <cell r="G534">
            <v>43.333333333333336</v>
          </cell>
          <cell r="H534">
            <v>45.416666666666664</v>
          </cell>
          <cell r="I534">
            <v>45.416666666666664</v>
          </cell>
          <cell r="J534">
            <v>45.416666666666664</v>
          </cell>
          <cell r="K534">
            <v>43.333333333333336</v>
          </cell>
          <cell r="L534">
            <v>43.333333333333336</v>
          </cell>
          <cell r="M534">
            <v>43.333333333333336</v>
          </cell>
          <cell r="N534">
            <v>43.333333333333336</v>
          </cell>
          <cell r="O534">
            <v>43.333333333333336</v>
          </cell>
          <cell r="P534">
            <v>43.333333333333336</v>
          </cell>
          <cell r="Q534">
            <v>42.916666666666664</v>
          </cell>
          <cell r="R534">
            <v>43.819444444444436</v>
          </cell>
        </row>
        <row r="535">
          <cell r="C535">
            <v>62100202</v>
          </cell>
          <cell r="D535" t="str">
            <v>كشفية طبيب عيون اولى</v>
          </cell>
          <cell r="E535" t="str">
            <v>كشفية</v>
          </cell>
          <cell r="F535">
            <v>71.666666666666671</v>
          </cell>
          <cell r="G535">
            <v>71.666666666666671</v>
          </cell>
          <cell r="H535">
            <v>70</v>
          </cell>
          <cell r="I535">
            <v>70</v>
          </cell>
          <cell r="J535">
            <v>70</v>
          </cell>
          <cell r="K535">
            <v>71.666666666666671</v>
          </cell>
          <cell r="L535">
            <v>71.666666666666671</v>
          </cell>
          <cell r="M535">
            <v>71.666666666666671</v>
          </cell>
          <cell r="N535">
            <v>73.333333333333329</v>
          </cell>
          <cell r="O535">
            <v>73.333333333333329</v>
          </cell>
          <cell r="P535">
            <v>73.333333333333329</v>
          </cell>
          <cell r="Q535">
            <v>75</v>
          </cell>
          <cell r="R535">
            <v>71.944444444444457</v>
          </cell>
        </row>
        <row r="536">
          <cell r="C536">
            <v>62100203</v>
          </cell>
          <cell r="D536" t="str">
            <v>كشفية طبيب نسائية اولى</v>
          </cell>
          <cell r="E536" t="str">
            <v>كشفية</v>
          </cell>
          <cell r="F536">
            <v>61.875</v>
          </cell>
          <cell r="G536">
            <v>61.875</v>
          </cell>
          <cell r="H536">
            <v>60.625</v>
          </cell>
          <cell r="I536">
            <v>60.625</v>
          </cell>
          <cell r="J536">
            <v>60.625</v>
          </cell>
          <cell r="K536">
            <v>61.875</v>
          </cell>
          <cell r="L536">
            <v>61.875</v>
          </cell>
          <cell r="M536">
            <v>61.875</v>
          </cell>
          <cell r="N536">
            <v>61.875</v>
          </cell>
          <cell r="O536">
            <v>61.875</v>
          </cell>
          <cell r="P536">
            <v>61.875</v>
          </cell>
          <cell r="Q536">
            <v>61.875</v>
          </cell>
          <cell r="R536">
            <v>61.5625</v>
          </cell>
        </row>
        <row r="537">
          <cell r="C537">
            <v>62200101</v>
          </cell>
          <cell r="D537" t="str">
            <v>خلع اسنان عادي</v>
          </cell>
          <cell r="E537" t="str">
            <v>خلع سن او طاحونة</v>
          </cell>
          <cell r="F537">
            <v>53.157894736842103</v>
          </cell>
          <cell r="G537">
            <v>53.157894736842103</v>
          </cell>
          <cell r="H537">
            <v>53.157894736842103</v>
          </cell>
          <cell r="I537">
            <v>53.157894736842103</v>
          </cell>
          <cell r="J537">
            <v>53.157894736842103</v>
          </cell>
          <cell r="K537">
            <v>55.263157894736842</v>
          </cell>
          <cell r="L537">
            <v>55.263157894736842</v>
          </cell>
          <cell r="M537">
            <v>55.263157894736842</v>
          </cell>
          <cell r="N537">
            <v>58.421052631578945</v>
          </cell>
          <cell r="O537">
            <v>58.421052631578945</v>
          </cell>
          <cell r="P537">
            <v>58.421052631578945</v>
          </cell>
          <cell r="Q537">
            <v>58.157894736842103</v>
          </cell>
          <cell r="R537">
            <v>55.416666666666657</v>
          </cell>
        </row>
        <row r="538">
          <cell r="C538">
            <v>62200102</v>
          </cell>
          <cell r="D538" t="str">
            <v>حشوات ضرس خلفية / عادية</v>
          </cell>
          <cell r="E538" t="str">
            <v>حشوة</v>
          </cell>
          <cell r="F538">
            <v>88.421052631578945</v>
          </cell>
          <cell r="G538">
            <v>88.421052631578945</v>
          </cell>
          <cell r="H538">
            <v>87.89473684210526</v>
          </cell>
          <cell r="I538">
            <v>87.89473684210526</v>
          </cell>
          <cell r="J538">
            <v>87.89473684210526</v>
          </cell>
          <cell r="K538">
            <v>87.89473684210526</v>
          </cell>
          <cell r="L538">
            <v>87.89473684210526</v>
          </cell>
          <cell r="M538">
            <v>87.89473684210526</v>
          </cell>
          <cell r="N538">
            <v>87.368421052631575</v>
          </cell>
          <cell r="O538">
            <v>87.368421052631575</v>
          </cell>
          <cell r="P538">
            <v>87.368421052631575</v>
          </cell>
          <cell r="Q538">
            <v>94.21052631578948</v>
          </cell>
          <cell r="R538">
            <v>88.377192982456123</v>
          </cell>
        </row>
        <row r="539">
          <cell r="C539">
            <v>62300101</v>
          </cell>
          <cell r="D539" t="str">
            <v>فحص C.B.C محتويات الدم</v>
          </cell>
          <cell r="E539" t="str">
            <v>فحص</v>
          </cell>
          <cell r="F539">
            <v>24.444444444444443</v>
          </cell>
          <cell r="G539">
            <v>24.444444444444443</v>
          </cell>
          <cell r="H539">
            <v>26.111111111111111</v>
          </cell>
          <cell r="I539">
            <v>26.111111111111111</v>
          </cell>
          <cell r="J539">
            <v>26.111111111111111</v>
          </cell>
          <cell r="K539">
            <v>25</v>
          </cell>
          <cell r="L539">
            <v>25</v>
          </cell>
          <cell r="M539">
            <v>25</v>
          </cell>
          <cell r="N539">
            <v>24.722222222222221</v>
          </cell>
          <cell r="O539">
            <v>24.722222222222221</v>
          </cell>
          <cell r="P539">
            <v>24.722222222222221</v>
          </cell>
          <cell r="Q539">
            <v>25</v>
          </cell>
          <cell r="R539">
            <v>25.115740740740744</v>
          </cell>
        </row>
        <row r="540">
          <cell r="C540">
            <v>62300102</v>
          </cell>
          <cell r="D540" t="str">
            <v>فحص السكري</v>
          </cell>
          <cell r="E540" t="str">
            <v>فحص</v>
          </cell>
          <cell r="F540">
            <v>14.722222222222221</v>
          </cell>
          <cell r="G540">
            <v>14.722222222222221</v>
          </cell>
          <cell r="H540">
            <v>16.666666666666668</v>
          </cell>
          <cell r="I540">
            <v>16.666666666666668</v>
          </cell>
          <cell r="J540">
            <v>16.666666666666668</v>
          </cell>
          <cell r="K540">
            <v>16.111111111111111</v>
          </cell>
          <cell r="L540">
            <v>16.111111111111111</v>
          </cell>
          <cell r="M540">
            <v>16.111111111111111</v>
          </cell>
          <cell r="N540">
            <v>16.388888888888889</v>
          </cell>
          <cell r="O540">
            <v>16.388888888888889</v>
          </cell>
          <cell r="P540">
            <v>16.388888888888889</v>
          </cell>
          <cell r="Q540">
            <v>16.388888888888889</v>
          </cell>
          <cell r="R540">
            <v>16.111111111111111</v>
          </cell>
        </row>
        <row r="541">
          <cell r="C541">
            <v>62300103</v>
          </cell>
          <cell r="D541" t="str">
            <v>فحص الحمل بالدم</v>
          </cell>
          <cell r="E541" t="str">
            <v>فحص</v>
          </cell>
          <cell r="F541">
            <v>19.722222222222221</v>
          </cell>
          <cell r="G541">
            <v>19.722222222222221</v>
          </cell>
          <cell r="H541">
            <v>20</v>
          </cell>
          <cell r="I541">
            <v>20</v>
          </cell>
          <cell r="J541">
            <v>20</v>
          </cell>
          <cell r="K541">
            <v>20.277777777777779</v>
          </cell>
          <cell r="L541">
            <v>20.277777777777779</v>
          </cell>
          <cell r="M541">
            <v>20.277777777777779</v>
          </cell>
          <cell r="N541">
            <v>20.277777777777779</v>
          </cell>
          <cell r="O541">
            <v>20.277777777777779</v>
          </cell>
          <cell r="P541">
            <v>20.277777777777779</v>
          </cell>
          <cell r="Q541">
            <v>20</v>
          </cell>
          <cell r="R541">
            <v>20.092592592592592</v>
          </cell>
        </row>
        <row r="542">
          <cell r="C542">
            <v>62300104</v>
          </cell>
          <cell r="D542" t="str">
            <v>فحص كولسترول</v>
          </cell>
          <cell r="E542" t="str">
            <v>فحص</v>
          </cell>
          <cell r="F542">
            <v>21.944444444444443</v>
          </cell>
          <cell r="G542">
            <v>21.944444444444443</v>
          </cell>
          <cell r="H542">
            <v>23.333333333333332</v>
          </cell>
          <cell r="I542">
            <v>23.333333333333332</v>
          </cell>
          <cell r="J542">
            <v>23.333333333333332</v>
          </cell>
          <cell r="K542">
            <v>23.055555555555557</v>
          </cell>
          <cell r="L542">
            <v>23.055555555555557</v>
          </cell>
          <cell r="M542">
            <v>23.055555555555557</v>
          </cell>
          <cell r="N542">
            <v>23.055555555555557</v>
          </cell>
          <cell r="O542">
            <v>23.055555555555557</v>
          </cell>
          <cell r="P542">
            <v>23.055555555555557</v>
          </cell>
          <cell r="Q542">
            <v>22.5</v>
          </cell>
          <cell r="R542">
            <v>22.893518518518515</v>
          </cell>
        </row>
        <row r="543">
          <cell r="C543">
            <v>62300105</v>
          </cell>
          <cell r="D543" t="str">
            <v>صورة ملونة للمعدة</v>
          </cell>
          <cell r="E543" t="str">
            <v>صورة</v>
          </cell>
          <cell r="F543">
            <v>252</v>
          </cell>
          <cell r="G543">
            <v>252</v>
          </cell>
          <cell r="H543">
            <v>247</v>
          </cell>
          <cell r="I543">
            <v>247</v>
          </cell>
          <cell r="J543">
            <v>247</v>
          </cell>
          <cell r="K543">
            <v>246</v>
          </cell>
          <cell r="L543">
            <v>246</v>
          </cell>
          <cell r="M543">
            <v>246</v>
          </cell>
          <cell r="N543">
            <v>243</v>
          </cell>
          <cell r="O543">
            <v>243</v>
          </cell>
          <cell r="P543">
            <v>243</v>
          </cell>
          <cell r="Q543">
            <v>246</v>
          </cell>
          <cell r="R543">
            <v>246.5</v>
          </cell>
        </row>
        <row r="544">
          <cell r="C544">
            <v>62300201</v>
          </cell>
          <cell r="D544" t="str">
            <v>خدمات تدليك</v>
          </cell>
          <cell r="E544" t="str">
            <v>خدمة</v>
          </cell>
          <cell r="F544">
            <v>56</v>
          </cell>
          <cell r="G544">
            <v>56</v>
          </cell>
          <cell r="H544">
            <v>56</v>
          </cell>
          <cell r="I544">
            <v>56</v>
          </cell>
          <cell r="J544">
            <v>56</v>
          </cell>
          <cell r="K544">
            <v>56</v>
          </cell>
          <cell r="L544">
            <v>56</v>
          </cell>
          <cell r="M544">
            <v>56</v>
          </cell>
          <cell r="N544">
            <v>56</v>
          </cell>
          <cell r="O544">
            <v>56</v>
          </cell>
          <cell r="P544">
            <v>56</v>
          </cell>
          <cell r="Q544">
            <v>56</v>
          </cell>
          <cell r="R544">
            <v>56</v>
          </cell>
        </row>
        <row r="545">
          <cell r="C545">
            <v>63010102</v>
          </cell>
          <cell r="D545" t="str">
            <v>مبيت في غرفة مشتركة دون علاج - مستشفى حكومي</v>
          </cell>
          <cell r="E545" t="str">
            <v>ليلة واحدة</v>
          </cell>
          <cell r="F545">
            <v>500</v>
          </cell>
          <cell r="G545">
            <v>500</v>
          </cell>
          <cell r="H545">
            <v>500</v>
          </cell>
          <cell r="I545">
            <v>500</v>
          </cell>
          <cell r="J545">
            <v>500</v>
          </cell>
          <cell r="K545">
            <v>500</v>
          </cell>
          <cell r="L545">
            <v>500</v>
          </cell>
          <cell r="M545">
            <v>500</v>
          </cell>
          <cell r="N545">
            <v>500</v>
          </cell>
          <cell r="O545">
            <v>500</v>
          </cell>
          <cell r="P545">
            <v>500</v>
          </cell>
          <cell r="Q545">
            <v>500</v>
          </cell>
          <cell r="R545">
            <v>500</v>
          </cell>
        </row>
        <row r="546">
          <cell r="C546">
            <v>63010201</v>
          </cell>
          <cell r="D546" t="str">
            <v>اجرة طبيب / عملية جراحية  للزائدة - مستشفى حكومي</v>
          </cell>
          <cell r="E546" t="str">
            <v>ليلة واحدة</v>
          </cell>
          <cell r="F546">
            <v>520</v>
          </cell>
          <cell r="G546">
            <v>520</v>
          </cell>
          <cell r="H546">
            <v>520</v>
          </cell>
          <cell r="I546">
            <v>520</v>
          </cell>
          <cell r="J546">
            <v>520</v>
          </cell>
          <cell r="K546">
            <v>520</v>
          </cell>
          <cell r="L546">
            <v>520</v>
          </cell>
          <cell r="M546">
            <v>520</v>
          </cell>
          <cell r="N546">
            <v>520</v>
          </cell>
          <cell r="O546">
            <v>520</v>
          </cell>
          <cell r="P546">
            <v>520</v>
          </cell>
          <cell r="Q546">
            <v>520</v>
          </cell>
          <cell r="R546">
            <v>520</v>
          </cell>
        </row>
        <row r="547">
          <cell r="C547">
            <v>63020101</v>
          </cell>
          <cell r="D547" t="str">
            <v>مبيت في غرفة خاصة دون العلاج / مستشفى خاص</v>
          </cell>
          <cell r="E547" t="str">
            <v>ليلة واحدة</v>
          </cell>
          <cell r="F547">
            <v>492.85714285714283</v>
          </cell>
          <cell r="G547">
            <v>492.85714285714283</v>
          </cell>
          <cell r="H547">
            <v>507.14285714285717</v>
          </cell>
          <cell r="I547">
            <v>507.14285714285717</v>
          </cell>
          <cell r="J547">
            <v>507.14285714285717</v>
          </cell>
          <cell r="K547">
            <v>500</v>
          </cell>
          <cell r="L547">
            <v>500</v>
          </cell>
          <cell r="M547">
            <v>500</v>
          </cell>
          <cell r="N547">
            <v>507.14285714285717</v>
          </cell>
          <cell r="O547">
            <v>507.14285714285717</v>
          </cell>
          <cell r="P547">
            <v>507.14285714285717</v>
          </cell>
          <cell r="Q547">
            <v>500</v>
          </cell>
          <cell r="R547">
            <v>502.38095238095235</v>
          </cell>
        </row>
        <row r="548">
          <cell r="C548">
            <v>63020102</v>
          </cell>
          <cell r="D548" t="str">
            <v>مبيت في غرفة مشتركة دون علاج / مستشفى خاص</v>
          </cell>
          <cell r="E548" t="str">
            <v>ليلة واحدة</v>
          </cell>
          <cell r="F548">
            <v>300</v>
          </cell>
          <cell r="G548">
            <v>300</v>
          </cell>
          <cell r="H548">
            <v>306.25</v>
          </cell>
          <cell r="I548">
            <v>306.25</v>
          </cell>
          <cell r="J548">
            <v>306.25</v>
          </cell>
          <cell r="K548">
            <v>303.75</v>
          </cell>
          <cell r="L548">
            <v>303.75</v>
          </cell>
          <cell r="M548">
            <v>303.75</v>
          </cell>
          <cell r="N548">
            <v>301.25</v>
          </cell>
          <cell r="O548">
            <v>301.25</v>
          </cell>
          <cell r="P548">
            <v>301.25</v>
          </cell>
          <cell r="Q548">
            <v>300</v>
          </cell>
          <cell r="R548">
            <v>302.8125</v>
          </cell>
        </row>
        <row r="549">
          <cell r="C549">
            <v>63020201</v>
          </cell>
          <cell r="D549" t="str">
            <v>اجرة طبيب / عملية جراحية  للزائدة / مستشفى خاص</v>
          </cell>
          <cell r="E549" t="str">
            <v>ساعة</v>
          </cell>
          <cell r="F549">
            <v>1500</v>
          </cell>
          <cell r="G549">
            <v>1500</v>
          </cell>
          <cell r="H549">
            <v>1475</v>
          </cell>
          <cell r="I549">
            <v>1475</v>
          </cell>
          <cell r="J549">
            <v>1475</v>
          </cell>
          <cell r="K549">
            <v>1437.5</v>
          </cell>
          <cell r="L549">
            <v>1437.5</v>
          </cell>
          <cell r="M549">
            <v>1437.5</v>
          </cell>
          <cell r="N549">
            <v>1437.5</v>
          </cell>
          <cell r="O549">
            <v>1437.5</v>
          </cell>
          <cell r="P549">
            <v>1437.5</v>
          </cell>
          <cell r="Q549">
            <v>1481.25</v>
          </cell>
          <cell r="R549">
            <v>1460.9375</v>
          </cell>
        </row>
        <row r="550">
          <cell r="C550">
            <v>71100103</v>
          </cell>
          <cell r="D550" t="str">
            <v>سياره فيات تايبو 2017 جير عادي 6+1 قوة ماتور 1600 خصوصي محرك ديزل اكافة المواصفات نتاج ايطاليا</v>
          </cell>
          <cell r="E550" t="str">
            <v>سيارة</v>
          </cell>
          <cell r="F550">
            <v>125000</v>
          </cell>
          <cell r="G550">
            <v>125000</v>
          </cell>
          <cell r="H550">
            <v>122500</v>
          </cell>
          <cell r="I550">
            <v>122500</v>
          </cell>
          <cell r="J550">
            <v>122500</v>
          </cell>
          <cell r="K550">
            <v>122500</v>
          </cell>
          <cell r="L550">
            <v>122500</v>
          </cell>
          <cell r="M550">
            <v>122500</v>
          </cell>
          <cell r="N550">
            <v>125000</v>
          </cell>
          <cell r="O550">
            <v>125000</v>
          </cell>
          <cell r="P550">
            <v>125000</v>
          </cell>
          <cell r="Q550">
            <v>130000</v>
          </cell>
          <cell r="R550">
            <v>124166.66666666667</v>
          </cell>
        </row>
        <row r="551">
          <cell r="C551">
            <v>71100104</v>
          </cell>
          <cell r="D551" t="str">
            <v>سيارة جولف موديل 2017  قوة ماتور 1400 جير اتوماتك - محرك بنزين - انتاج ألمانيا</v>
          </cell>
          <cell r="E551" t="str">
            <v>سيارة</v>
          </cell>
          <cell r="F551">
            <v>132000</v>
          </cell>
          <cell r="G551">
            <v>132000</v>
          </cell>
          <cell r="H551">
            <v>133000</v>
          </cell>
          <cell r="I551">
            <v>133000</v>
          </cell>
          <cell r="J551">
            <v>133000</v>
          </cell>
          <cell r="K551">
            <v>145000</v>
          </cell>
          <cell r="L551">
            <v>145000</v>
          </cell>
          <cell r="M551">
            <v>145000</v>
          </cell>
          <cell r="N551">
            <v>145000</v>
          </cell>
          <cell r="O551">
            <v>145000</v>
          </cell>
          <cell r="P551">
            <v>145000</v>
          </cell>
          <cell r="Q551">
            <v>150000</v>
          </cell>
          <cell r="R551">
            <v>140250</v>
          </cell>
        </row>
        <row r="552">
          <cell r="C552">
            <v>71100106</v>
          </cell>
          <cell r="D552" t="str">
            <v>سيارة ACCENT  موديل 2017 قوة ماتور 1600 جير اتوماتك فل ابشن - محرك بنزين - انتاج كوريا</v>
          </cell>
          <cell r="E552" t="str">
            <v>سيارة</v>
          </cell>
          <cell r="F552">
            <v>90000</v>
          </cell>
          <cell r="G552">
            <v>90000</v>
          </cell>
          <cell r="H552">
            <v>90000</v>
          </cell>
          <cell r="I552">
            <v>90000</v>
          </cell>
          <cell r="J552">
            <v>90000</v>
          </cell>
          <cell r="K552">
            <v>90000</v>
          </cell>
          <cell r="L552">
            <v>90000</v>
          </cell>
          <cell r="M552">
            <v>90000</v>
          </cell>
          <cell r="N552">
            <v>90000</v>
          </cell>
          <cell r="O552">
            <v>90000</v>
          </cell>
          <cell r="P552">
            <v>90000</v>
          </cell>
          <cell r="Q552">
            <v>90000</v>
          </cell>
          <cell r="R552">
            <v>90000</v>
          </cell>
        </row>
        <row r="553">
          <cell r="C553">
            <v>71100107</v>
          </cell>
          <cell r="D553" t="str">
            <v>سيارة كيا ريو موديل 2017 H5 قوة المحرك 1400 جير اتوماتك - محرك بنزين - انتاج كوريا</v>
          </cell>
          <cell r="E553" t="str">
            <v>سيارة</v>
          </cell>
          <cell r="F553">
            <v>89000</v>
          </cell>
          <cell r="G553">
            <v>89000</v>
          </cell>
          <cell r="H553">
            <v>95000</v>
          </cell>
          <cell r="I553">
            <v>95000</v>
          </cell>
          <cell r="J553">
            <v>95000</v>
          </cell>
          <cell r="K553">
            <v>90000</v>
          </cell>
          <cell r="L553">
            <v>90000</v>
          </cell>
          <cell r="M553">
            <v>90000</v>
          </cell>
          <cell r="N553">
            <v>90000</v>
          </cell>
          <cell r="O553">
            <v>90000</v>
          </cell>
          <cell r="P553">
            <v>90000</v>
          </cell>
          <cell r="Q553">
            <v>99000</v>
          </cell>
          <cell r="R553">
            <v>91833.333333333328</v>
          </cell>
        </row>
        <row r="554">
          <cell r="C554">
            <v>71100110</v>
          </cell>
          <cell r="D554" t="str">
            <v>سيارة جراند بونتو موديل 2017 قوة ماتور 1400 جير عادي - محرك بنزين - انتاج ايطاليا</v>
          </cell>
          <cell r="E554" t="str">
            <v>سيارة</v>
          </cell>
          <cell r="F554">
            <v>95000</v>
          </cell>
          <cell r="G554">
            <v>95000</v>
          </cell>
          <cell r="H554">
            <v>95000</v>
          </cell>
          <cell r="I554">
            <v>95000</v>
          </cell>
          <cell r="J554">
            <v>95000</v>
          </cell>
          <cell r="K554">
            <v>95000</v>
          </cell>
          <cell r="L554">
            <v>95000</v>
          </cell>
          <cell r="M554">
            <v>95000</v>
          </cell>
          <cell r="N554">
            <v>95000</v>
          </cell>
          <cell r="O554">
            <v>95000</v>
          </cell>
          <cell r="P554">
            <v>95000</v>
          </cell>
          <cell r="Q554">
            <v>95000</v>
          </cell>
          <cell r="R554">
            <v>95000</v>
          </cell>
        </row>
        <row r="555">
          <cell r="C555">
            <v>71300101</v>
          </cell>
          <cell r="D555" t="str">
            <v>دراجة هوائية قطر 26 انش - ماونتين - الصين</v>
          </cell>
          <cell r="E555" t="str">
            <v>دراجة</v>
          </cell>
          <cell r="F555">
            <v>445.83333333333331</v>
          </cell>
          <cell r="G555">
            <v>455</v>
          </cell>
          <cell r="H555">
            <v>469.16666666666669</v>
          </cell>
          <cell r="I555">
            <v>475</v>
          </cell>
          <cell r="J555">
            <v>480</v>
          </cell>
          <cell r="K555">
            <v>488.33333333333331</v>
          </cell>
          <cell r="L555">
            <v>502.5</v>
          </cell>
          <cell r="M555">
            <v>490.83333333333331</v>
          </cell>
          <cell r="N555">
            <v>494.16666666666669</v>
          </cell>
          <cell r="O555">
            <v>508.33333333333331</v>
          </cell>
          <cell r="P555">
            <v>513.33333333333337</v>
          </cell>
          <cell r="Q555">
            <v>508.33333333333331</v>
          </cell>
          <cell r="R555">
            <v>485.90277777777777</v>
          </cell>
        </row>
        <row r="556">
          <cell r="C556">
            <v>71300102</v>
          </cell>
          <cell r="D556" t="str">
            <v>دراجة هوائية قطر 20 انش -B.M.X -  الصين</v>
          </cell>
          <cell r="E556" t="str">
            <v>دراجة</v>
          </cell>
          <cell r="F556">
            <v>253.84615384615384</v>
          </cell>
          <cell r="G556">
            <v>263.07692307692309</v>
          </cell>
          <cell r="H556">
            <v>266.15384615384613</v>
          </cell>
          <cell r="I556">
            <v>268.46153846153845</v>
          </cell>
          <cell r="J556">
            <v>266.15384615384613</v>
          </cell>
          <cell r="K556">
            <v>279.23076923076923</v>
          </cell>
          <cell r="L556">
            <v>293.84615384615387</v>
          </cell>
          <cell r="M556">
            <v>291.53846153846155</v>
          </cell>
          <cell r="N556">
            <v>284.61538461538464</v>
          </cell>
          <cell r="O556">
            <v>280.76923076923077</v>
          </cell>
          <cell r="P556">
            <v>280.76923076923077</v>
          </cell>
          <cell r="Q556">
            <v>276.92307692307691</v>
          </cell>
          <cell r="R556">
            <v>275.44871794871801</v>
          </cell>
        </row>
        <row r="557">
          <cell r="C557">
            <v>72100101</v>
          </cell>
          <cell r="D557" t="str">
            <v>اطار ستيل 13/135 GR -  صيني</v>
          </cell>
          <cell r="E557" t="str">
            <v>اطار</v>
          </cell>
          <cell r="F557">
            <v>121.42857142857143</v>
          </cell>
          <cell r="G557">
            <v>121.42857142857143</v>
          </cell>
          <cell r="H557">
            <v>121.42857142857143</v>
          </cell>
          <cell r="I557">
            <v>122.85714285714286</v>
          </cell>
          <cell r="J557">
            <v>121.42857142857143</v>
          </cell>
          <cell r="K557">
            <v>124.28571428571429</v>
          </cell>
          <cell r="L557">
            <v>128.28571428571428</v>
          </cell>
          <cell r="M557">
            <v>129.71428571428572</v>
          </cell>
          <cell r="N557">
            <v>127.85714285714286</v>
          </cell>
          <cell r="O557">
            <v>131.42857142857142</v>
          </cell>
          <cell r="P557">
            <v>137.14285714285714</v>
          </cell>
          <cell r="Q557">
            <v>135.71428571428572</v>
          </cell>
          <cell r="R557">
            <v>126.91666666666667</v>
          </cell>
        </row>
        <row r="558">
          <cell r="C558">
            <v>72100103</v>
          </cell>
          <cell r="D558" t="str">
            <v>اطار ستيل 165/70/14 - هان كوك كوري</v>
          </cell>
          <cell r="E558" t="str">
            <v>اطار</v>
          </cell>
          <cell r="F558">
            <v>161.25</v>
          </cell>
          <cell r="G558">
            <v>162.5</v>
          </cell>
          <cell r="H558">
            <v>157.5</v>
          </cell>
          <cell r="I558">
            <v>167.5</v>
          </cell>
          <cell r="J558">
            <v>168.75</v>
          </cell>
          <cell r="K558">
            <v>164.375</v>
          </cell>
          <cell r="L558">
            <v>165</v>
          </cell>
          <cell r="M558">
            <v>164.375</v>
          </cell>
          <cell r="N558">
            <v>171.25</v>
          </cell>
          <cell r="O558">
            <v>173.75</v>
          </cell>
          <cell r="P558">
            <v>176.25</v>
          </cell>
          <cell r="Q558">
            <v>176.875</v>
          </cell>
          <cell r="R558">
            <v>167.44791666666666</v>
          </cell>
        </row>
        <row r="559">
          <cell r="C559">
            <v>72100104</v>
          </cell>
          <cell r="D559" t="str">
            <v>اطار ستيل 14/185 - هان كوك كوريا</v>
          </cell>
          <cell r="E559" t="str">
            <v>اطار</v>
          </cell>
          <cell r="F559">
            <v>227.5</v>
          </cell>
          <cell r="G559">
            <v>225</v>
          </cell>
          <cell r="H559">
            <v>236.25</v>
          </cell>
          <cell r="I559">
            <v>233.75</v>
          </cell>
          <cell r="J559">
            <v>235</v>
          </cell>
          <cell r="K559">
            <v>239.375</v>
          </cell>
          <cell r="L559">
            <v>241.75</v>
          </cell>
          <cell r="M559">
            <v>237.375</v>
          </cell>
          <cell r="N559">
            <v>235.625</v>
          </cell>
          <cell r="O559">
            <v>245</v>
          </cell>
          <cell r="P559">
            <v>245</v>
          </cell>
          <cell r="Q559">
            <v>243.75</v>
          </cell>
          <cell r="R559">
            <v>237.11458333333334</v>
          </cell>
        </row>
        <row r="560">
          <cell r="C560">
            <v>72100201</v>
          </cell>
          <cell r="D560" t="str">
            <v>بريك فيات امامي من 2006 فما فوق (بونتو)</v>
          </cell>
          <cell r="E560" t="str">
            <v>زوج</v>
          </cell>
          <cell r="F560">
            <v>60.263157894736842</v>
          </cell>
          <cell r="G560">
            <v>61.315789473684212</v>
          </cell>
          <cell r="H560">
            <v>59</v>
          </cell>
          <cell r="I560">
            <v>59</v>
          </cell>
          <cell r="J560">
            <v>57</v>
          </cell>
          <cell r="K560">
            <v>59</v>
          </cell>
          <cell r="L560">
            <v>59.5</v>
          </cell>
          <cell r="M560">
            <v>60.35</v>
          </cell>
          <cell r="N560">
            <v>61.5</v>
          </cell>
          <cell r="O560">
            <v>61.25</v>
          </cell>
          <cell r="P560">
            <v>60.5</v>
          </cell>
          <cell r="Q560">
            <v>63</v>
          </cell>
          <cell r="R560">
            <v>60.139912280701758</v>
          </cell>
        </row>
        <row r="561">
          <cell r="C561">
            <v>72100202</v>
          </cell>
          <cell r="D561" t="str">
            <v>مساحات 20 انش سيلكون - wurth - المانيا</v>
          </cell>
          <cell r="E561" t="str">
            <v>زوج</v>
          </cell>
          <cell r="F561">
            <v>55.9375</v>
          </cell>
          <cell r="G561">
            <v>54.375</v>
          </cell>
          <cell r="H561">
            <v>53.235294117647058</v>
          </cell>
          <cell r="I561">
            <v>54.705882352941174</v>
          </cell>
          <cell r="J561">
            <v>54.117647058823529</v>
          </cell>
          <cell r="K561">
            <v>53.529411764705884</v>
          </cell>
          <cell r="L561">
            <v>52.647058823529413</v>
          </cell>
          <cell r="M561">
            <v>52.941176470588232</v>
          </cell>
          <cell r="N561">
            <v>51.764705882352942</v>
          </cell>
          <cell r="O561">
            <v>53.235294117647058</v>
          </cell>
          <cell r="P561">
            <v>53.823529411764703</v>
          </cell>
          <cell r="Q561">
            <v>54.411764705882355</v>
          </cell>
          <cell r="R561">
            <v>53.727022058823529</v>
          </cell>
        </row>
        <row r="562">
          <cell r="C562">
            <v>72100203</v>
          </cell>
          <cell r="D562" t="str">
            <v>بوجيات سيارة - الكتروني - روسي</v>
          </cell>
          <cell r="E562" t="str">
            <v>طقم</v>
          </cell>
          <cell r="F562">
            <v>44.692307692307693</v>
          </cell>
          <cell r="G562">
            <v>44.692307692307693</v>
          </cell>
          <cell r="H562">
            <v>45.071428571428569</v>
          </cell>
          <cell r="I562">
            <v>44</v>
          </cell>
          <cell r="J562">
            <v>44</v>
          </cell>
          <cell r="K562">
            <v>44</v>
          </cell>
          <cell r="L562">
            <v>43.285714285714285</v>
          </cell>
          <cell r="M562">
            <v>43.285714285714285</v>
          </cell>
          <cell r="N562">
            <v>44</v>
          </cell>
          <cell r="O562">
            <v>44</v>
          </cell>
          <cell r="P562">
            <v>43.285714285714285</v>
          </cell>
          <cell r="Q562">
            <v>44.714285714285715</v>
          </cell>
          <cell r="R562">
            <v>44.085622710622708</v>
          </cell>
        </row>
        <row r="563">
          <cell r="C563">
            <v>72100204</v>
          </cell>
          <cell r="D563" t="str">
            <v>بلاتين سيارة سوبارو - اليابان</v>
          </cell>
          <cell r="E563" t="str">
            <v>بلاتين</v>
          </cell>
          <cell r="F563">
            <v>17.75</v>
          </cell>
          <cell r="G563">
            <v>17.75</v>
          </cell>
          <cell r="H563">
            <v>17.53846153846154</v>
          </cell>
          <cell r="I563">
            <v>17.153846153846153</v>
          </cell>
          <cell r="J563">
            <v>17.923076923076923</v>
          </cell>
          <cell r="K563">
            <v>17.923076923076923</v>
          </cell>
          <cell r="L563">
            <v>17.76923076923077</v>
          </cell>
          <cell r="M563">
            <v>17.53846153846154</v>
          </cell>
          <cell r="N563">
            <v>17.53846153846154</v>
          </cell>
          <cell r="O563">
            <v>17.53846153846154</v>
          </cell>
          <cell r="P563">
            <v>17.923076923076923</v>
          </cell>
          <cell r="Q563">
            <v>17.923076923076923</v>
          </cell>
          <cell r="R563">
            <v>17.689102564102566</v>
          </cell>
        </row>
        <row r="564">
          <cell r="C564">
            <v>72100206</v>
          </cell>
          <cell r="D564" t="str">
            <v>فلتر زيت اسكودا - اكتافيانيو - الاصلي - المانيا</v>
          </cell>
          <cell r="E564" t="str">
            <v>فلتر</v>
          </cell>
          <cell r="F564">
            <v>31.25</v>
          </cell>
          <cell r="G564">
            <v>31.25</v>
          </cell>
          <cell r="H564">
            <v>30.277777777777779</v>
          </cell>
          <cell r="I564">
            <v>29.444444444444443</v>
          </cell>
          <cell r="J564">
            <v>29.444444444444443</v>
          </cell>
          <cell r="K564">
            <v>30.277777777777779</v>
          </cell>
          <cell r="L564">
            <v>30.277777777777779</v>
          </cell>
          <cell r="M564">
            <v>30</v>
          </cell>
          <cell r="N564">
            <v>30</v>
          </cell>
          <cell r="O564">
            <v>31.111111111111111</v>
          </cell>
          <cell r="P564">
            <v>29.722222222222221</v>
          </cell>
          <cell r="Q564">
            <v>30.833333333333332</v>
          </cell>
          <cell r="R564">
            <v>30.324074074074066</v>
          </cell>
        </row>
        <row r="565">
          <cell r="C565">
            <v>72200102</v>
          </cell>
          <cell r="D565" t="str">
            <v>بنزين 95 بدون رصاص - اسرائيل</v>
          </cell>
          <cell r="E565" t="str">
            <v>1 لتر</v>
          </cell>
          <cell r="F565">
            <v>5.4199999999999982</v>
          </cell>
          <cell r="G565">
            <v>5.6299999999999981</v>
          </cell>
          <cell r="H565">
            <v>5.900000000000003</v>
          </cell>
          <cell r="I565">
            <v>5.9499999999999984</v>
          </cell>
          <cell r="J565">
            <v>5.9799999999999995</v>
          </cell>
          <cell r="K565">
            <v>6.0600000000000014</v>
          </cell>
          <cell r="L565">
            <v>6.0600000000000014</v>
          </cell>
          <cell r="M565">
            <v>6.1899999999999986</v>
          </cell>
          <cell r="N565">
            <v>6.1399999999999961</v>
          </cell>
          <cell r="O565">
            <v>6.2299999999999986</v>
          </cell>
          <cell r="P565">
            <v>6.2299999999999986</v>
          </cell>
          <cell r="Q565">
            <v>6.21</v>
          </cell>
          <cell r="R565">
            <v>5.9999999999999991</v>
          </cell>
        </row>
        <row r="566">
          <cell r="C566">
            <v>72200103</v>
          </cell>
          <cell r="D566" t="str">
            <v>بنزين 98 بدون رصاص -  اسرائيل</v>
          </cell>
          <cell r="E566" t="str">
            <v>1 لتر</v>
          </cell>
          <cell r="F566">
            <v>6.24</v>
          </cell>
          <cell r="G566">
            <v>6.450000000000002</v>
          </cell>
          <cell r="H566">
            <v>6.72</v>
          </cell>
          <cell r="I566">
            <v>6.78</v>
          </cell>
          <cell r="J566">
            <v>6.8100000000000014</v>
          </cell>
          <cell r="K566">
            <v>6.89</v>
          </cell>
          <cell r="L566">
            <v>6.89</v>
          </cell>
          <cell r="M566">
            <v>7.0199999999999969</v>
          </cell>
          <cell r="N566">
            <v>7.0199999999999969</v>
          </cell>
          <cell r="O566">
            <v>7.0900000000000025</v>
          </cell>
          <cell r="P566">
            <v>7.0900000000000025</v>
          </cell>
          <cell r="Q566">
            <v>7.0699999999999994</v>
          </cell>
          <cell r="R566">
            <v>6.8391666666666664</v>
          </cell>
        </row>
        <row r="567">
          <cell r="C567">
            <v>72200104</v>
          </cell>
          <cell r="D567" t="str">
            <v>سولار - اسرائيل</v>
          </cell>
          <cell r="E567" t="str">
            <v>1 لتر</v>
          </cell>
          <cell r="F567">
            <v>4.97</v>
          </cell>
          <cell r="G567">
            <v>4.9899999999999993</v>
          </cell>
          <cell r="H567">
            <v>4.9899999999999993</v>
          </cell>
          <cell r="I567">
            <v>4.9899999999999993</v>
          </cell>
          <cell r="J567">
            <v>4.9899999999999993</v>
          </cell>
          <cell r="K567">
            <v>5.1899999999999986</v>
          </cell>
          <cell r="L567">
            <v>5.1899999999999986</v>
          </cell>
          <cell r="M567">
            <v>5.389999999999997</v>
          </cell>
          <cell r="N567">
            <v>5.389999999999997</v>
          </cell>
          <cell r="O567">
            <v>5.49</v>
          </cell>
          <cell r="P567">
            <v>5.49</v>
          </cell>
          <cell r="Q567">
            <v>5.47</v>
          </cell>
          <cell r="R567">
            <v>5.211666666666666</v>
          </cell>
        </row>
        <row r="568">
          <cell r="C568">
            <v>72200202</v>
          </cell>
          <cell r="D568" t="str">
            <v>زيت ماتور بنزين- كاسترول - اسرائيل</v>
          </cell>
          <cell r="E568" t="str">
            <v>علبة /1 لتر</v>
          </cell>
          <cell r="F568">
            <v>17.454545454545453</v>
          </cell>
          <cell r="G568">
            <v>17.90909090909091</v>
          </cell>
          <cell r="H568">
            <v>17.25</v>
          </cell>
          <cell r="I568">
            <v>17.25</v>
          </cell>
          <cell r="J568">
            <v>17.25</v>
          </cell>
          <cell r="K568">
            <v>17.666666666666668</v>
          </cell>
          <cell r="L568">
            <v>18.083333333333332</v>
          </cell>
          <cell r="M568">
            <v>18.916666666666668</v>
          </cell>
          <cell r="N568">
            <v>17.666666666666668</v>
          </cell>
          <cell r="O568">
            <v>18.5</v>
          </cell>
          <cell r="P568">
            <v>18.75</v>
          </cell>
          <cell r="Q568">
            <v>19.166666666666668</v>
          </cell>
          <cell r="R568">
            <v>17.988636363636363</v>
          </cell>
        </row>
        <row r="569">
          <cell r="C569">
            <v>72200203</v>
          </cell>
          <cell r="D569" t="str">
            <v>زيت ماتور ديزل - باز - اسرائيل</v>
          </cell>
          <cell r="E569" t="str">
            <v>علبة / 4 لتر</v>
          </cell>
          <cell r="F569">
            <v>51.875</v>
          </cell>
          <cell r="G569">
            <v>51.875</v>
          </cell>
          <cell r="H569">
            <v>51.875</v>
          </cell>
          <cell r="I569">
            <v>50.625</v>
          </cell>
          <cell r="J569">
            <v>51.875</v>
          </cell>
          <cell r="K569">
            <v>54.375</v>
          </cell>
          <cell r="L569">
            <v>56.875</v>
          </cell>
          <cell r="M569">
            <v>57.5</v>
          </cell>
          <cell r="N569">
            <v>58.75</v>
          </cell>
          <cell r="O569">
            <v>58.75</v>
          </cell>
          <cell r="P569">
            <v>60</v>
          </cell>
          <cell r="Q569">
            <v>60</v>
          </cell>
          <cell r="R569">
            <v>55.364583333333336</v>
          </cell>
        </row>
        <row r="570">
          <cell r="C570">
            <v>72200205</v>
          </cell>
          <cell r="D570" t="str">
            <v>زيت بريك - أمريكي</v>
          </cell>
          <cell r="E570" t="str">
            <v>علبه/330 مل</v>
          </cell>
          <cell r="F570">
            <v>10.117647058823529</v>
          </cell>
          <cell r="G570">
            <v>10.117647058823529</v>
          </cell>
          <cell r="H570">
            <v>10.111111111111111</v>
          </cell>
          <cell r="I570">
            <v>10.111111111111111</v>
          </cell>
          <cell r="J570">
            <v>10.111111111111111</v>
          </cell>
          <cell r="K570">
            <v>10.277777777777779</v>
          </cell>
          <cell r="L570">
            <v>10.166666666666666</v>
          </cell>
          <cell r="M570">
            <v>10.166666666666666</v>
          </cell>
          <cell r="N570">
            <v>10.444444444444445</v>
          </cell>
          <cell r="O570">
            <v>10</v>
          </cell>
          <cell r="P570">
            <v>10</v>
          </cell>
          <cell r="Q570">
            <v>10</v>
          </cell>
          <cell r="R570">
            <v>10.135348583877995</v>
          </cell>
        </row>
        <row r="571">
          <cell r="C571">
            <v>72300101</v>
          </cell>
          <cell r="D571" t="str">
            <v>اصلاح ميزان سيارة</v>
          </cell>
          <cell r="E571" t="str">
            <v>اصلاح</v>
          </cell>
          <cell r="F571">
            <v>44</v>
          </cell>
          <cell r="G571">
            <v>44</v>
          </cell>
          <cell r="H571">
            <v>44</v>
          </cell>
          <cell r="I571">
            <v>44</v>
          </cell>
          <cell r="J571">
            <v>44</v>
          </cell>
          <cell r="K571">
            <v>50</v>
          </cell>
          <cell r="L571">
            <v>50</v>
          </cell>
          <cell r="M571">
            <v>50</v>
          </cell>
          <cell r="N571">
            <v>59</v>
          </cell>
          <cell r="O571">
            <v>59</v>
          </cell>
          <cell r="P571">
            <v>59</v>
          </cell>
          <cell r="Q571">
            <v>64</v>
          </cell>
          <cell r="R571">
            <v>50.916666666666664</v>
          </cell>
        </row>
        <row r="572">
          <cell r="C572">
            <v>72300102</v>
          </cell>
          <cell r="D572" t="str">
            <v>اجرة تركيب بريكات امامي وخلفي سياره بولو صغيره</v>
          </cell>
          <cell r="E572" t="str">
            <v>تركيب</v>
          </cell>
          <cell r="F572">
            <v>60</v>
          </cell>
          <cell r="G572">
            <v>60</v>
          </cell>
          <cell r="H572">
            <v>60</v>
          </cell>
          <cell r="I572">
            <v>60</v>
          </cell>
          <cell r="J572">
            <v>60</v>
          </cell>
          <cell r="K572">
            <v>58.571428571428569</v>
          </cell>
          <cell r="L572">
            <v>58.571428571428569</v>
          </cell>
          <cell r="M572">
            <v>58.571428571428569</v>
          </cell>
          <cell r="N572">
            <v>60</v>
          </cell>
          <cell r="O572">
            <v>60</v>
          </cell>
          <cell r="P572">
            <v>60</v>
          </cell>
          <cell r="Q572">
            <v>61.428571428571431</v>
          </cell>
          <cell r="R572">
            <v>59.761904761904759</v>
          </cell>
        </row>
        <row r="573">
          <cell r="C573">
            <v>72300201</v>
          </cell>
          <cell r="D573" t="str">
            <v>غسيل بودي سيارة</v>
          </cell>
          <cell r="E573" t="str">
            <v>غسيل</v>
          </cell>
          <cell r="F573">
            <v>19.444444444444443</v>
          </cell>
          <cell r="G573">
            <v>19.444444444444443</v>
          </cell>
          <cell r="H573">
            <v>19.444444444444443</v>
          </cell>
          <cell r="I573">
            <v>19.444444444444443</v>
          </cell>
          <cell r="J573">
            <v>19.444444444444443</v>
          </cell>
          <cell r="K573">
            <v>18.888888888888889</v>
          </cell>
          <cell r="L573">
            <v>18.888888888888889</v>
          </cell>
          <cell r="M573">
            <v>18.888888888888889</v>
          </cell>
          <cell r="N573">
            <v>20</v>
          </cell>
          <cell r="O573">
            <v>20</v>
          </cell>
          <cell r="P573">
            <v>20</v>
          </cell>
          <cell r="Q573">
            <v>21.666666666666668</v>
          </cell>
          <cell r="R573">
            <v>19.62962962962963</v>
          </cell>
        </row>
        <row r="574">
          <cell r="C574">
            <v>72400102</v>
          </cell>
          <cell r="D574" t="str">
            <v>اجرة موقف سيارة لمرة واحدة</v>
          </cell>
          <cell r="E574" t="str">
            <v>اجرة</v>
          </cell>
          <cell r="F574">
            <v>8.8000000000000007</v>
          </cell>
          <cell r="G574">
            <v>8.8000000000000007</v>
          </cell>
          <cell r="H574">
            <v>8.8000000000000007</v>
          </cell>
          <cell r="I574">
            <v>8.8000000000000007</v>
          </cell>
          <cell r="J574">
            <v>8.8000000000000007</v>
          </cell>
          <cell r="K574">
            <v>10</v>
          </cell>
          <cell r="L574">
            <v>10</v>
          </cell>
          <cell r="M574">
            <v>10</v>
          </cell>
          <cell r="N574">
            <v>9.4</v>
          </cell>
          <cell r="O574">
            <v>9.4</v>
          </cell>
          <cell r="P574">
            <v>9.4</v>
          </cell>
          <cell r="Q574">
            <v>10</v>
          </cell>
          <cell r="R574">
            <v>9.3500000000000014</v>
          </cell>
        </row>
        <row r="575">
          <cell r="C575">
            <v>72400201</v>
          </cell>
          <cell r="D575" t="str">
            <v>درس تعليم سيارة خصوصي</v>
          </cell>
          <cell r="E575" t="str">
            <v>درس / 40 دقيقة</v>
          </cell>
          <cell r="F575">
            <v>90</v>
          </cell>
          <cell r="G575">
            <v>90</v>
          </cell>
          <cell r="H575">
            <v>90.666666666666671</v>
          </cell>
          <cell r="I575">
            <v>90.666666666666671</v>
          </cell>
          <cell r="J575">
            <v>90.666666666666671</v>
          </cell>
          <cell r="K575">
            <v>90.666666666666671</v>
          </cell>
          <cell r="L575">
            <v>90.666666666666671</v>
          </cell>
          <cell r="M575">
            <v>90.666666666666671</v>
          </cell>
          <cell r="N575">
            <v>90</v>
          </cell>
          <cell r="O575">
            <v>90</v>
          </cell>
          <cell r="P575">
            <v>90</v>
          </cell>
          <cell r="Q575">
            <v>90.666666666666671</v>
          </cell>
          <cell r="R575">
            <v>90.3888888888889</v>
          </cell>
        </row>
        <row r="576">
          <cell r="C576">
            <v>73200103</v>
          </cell>
          <cell r="D576" t="str">
            <v>اجرة تاكسي مشترك طولكرم - نابلس</v>
          </cell>
          <cell r="E576" t="str">
            <v>سفرة</v>
          </cell>
          <cell r="F576">
            <v>12</v>
          </cell>
          <cell r="G576">
            <v>12</v>
          </cell>
          <cell r="H576">
            <v>12</v>
          </cell>
          <cell r="I576">
            <v>12</v>
          </cell>
          <cell r="J576">
            <v>12</v>
          </cell>
          <cell r="K576">
            <v>10</v>
          </cell>
          <cell r="L576">
            <v>10</v>
          </cell>
          <cell r="M576">
            <v>10</v>
          </cell>
          <cell r="N576">
            <v>10</v>
          </cell>
          <cell r="O576">
            <v>10</v>
          </cell>
          <cell r="P576">
            <v>10</v>
          </cell>
          <cell r="Q576">
            <v>10</v>
          </cell>
          <cell r="R576">
            <v>10.833333333333334</v>
          </cell>
        </row>
        <row r="577">
          <cell r="C577">
            <v>73200105</v>
          </cell>
          <cell r="D577" t="str">
            <v>اجرة تاكسي مشترك قلقيلية-نابلس</v>
          </cell>
          <cell r="E577" t="str">
            <v>سفرة</v>
          </cell>
          <cell r="F577">
            <v>14</v>
          </cell>
          <cell r="G577">
            <v>14</v>
          </cell>
          <cell r="H577">
            <v>14</v>
          </cell>
          <cell r="I577">
            <v>14</v>
          </cell>
          <cell r="J577">
            <v>14</v>
          </cell>
          <cell r="K577">
            <v>11.5</v>
          </cell>
          <cell r="L577">
            <v>11.5</v>
          </cell>
          <cell r="M577">
            <v>11.5</v>
          </cell>
          <cell r="N577">
            <v>11.5</v>
          </cell>
          <cell r="O577">
            <v>11.5</v>
          </cell>
          <cell r="P577">
            <v>11.5</v>
          </cell>
          <cell r="Q577">
            <v>11.5</v>
          </cell>
          <cell r="R577">
            <v>12.541666666666666</v>
          </cell>
        </row>
        <row r="578">
          <cell r="C578">
            <v>73200109</v>
          </cell>
          <cell r="D578" t="str">
            <v>اجرة تاكسي مشترك نابلس -رام الله</v>
          </cell>
          <cell r="E578" t="str">
            <v>سفرة</v>
          </cell>
          <cell r="F578">
            <v>20</v>
          </cell>
          <cell r="G578">
            <v>20</v>
          </cell>
          <cell r="H578">
            <v>21</v>
          </cell>
          <cell r="I578">
            <v>21</v>
          </cell>
          <cell r="J578">
            <v>21</v>
          </cell>
          <cell r="K578">
            <v>17</v>
          </cell>
          <cell r="L578">
            <v>17</v>
          </cell>
          <cell r="M578">
            <v>17</v>
          </cell>
          <cell r="N578">
            <v>17</v>
          </cell>
          <cell r="O578">
            <v>17</v>
          </cell>
          <cell r="P578">
            <v>17</v>
          </cell>
          <cell r="Q578">
            <v>17</v>
          </cell>
          <cell r="R578">
            <v>18.5</v>
          </cell>
        </row>
        <row r="579">
          <cell r="C579">
            <v>73200112</v>
          </cell>
          <cell r="D579" t="str">
            <v>اجرة تاكسي مشترك رام الله - عناتا - القدس</v>
          </cell>
          <cell r="E579" t="str">
            <v>سفرة</v>
          </cell>
          <cell r="F579">
            <v>7.5</v>
          </cell>
          <cell r="G579">
            <v>7.5</v>
          </cell>
          <cell r="H579">
            <v>7.5</v>
          </cell>
          <cell r="I579">
            <v>7.5</v>
          </cell>
          <cell r="J579">
            <v>7.5</v>
          </cell>
          <cell r="K579">
            <v>6</v>
          </cell>
          <cell r="L579">
            <v>6</v>
          </cell>
          <cell r="M579">
            <v>6</v>
          </cell>
          <cell r="N579">
            <v>6</v>
          </cell>
          <cell r="O579">
            <v>6</v>
          </cell>
          <cell r="P579">
            <v>6</v>
          </cell>
          <cell r="Q579">
            <v>6</v>
          </cell>
          <cell r="R579">
            <v>6.625</v>
          </cell>
        </row>
        <row r="580">
          <cell r="C580">
            <v>73200113</v>
          </cell>
          <cell r="D580" t="str">
            <v>اجرة تاكسي مشترك رام الله - اريحا</v>
          </cell>
          <cell r="E580" t="str">
            <v>سفرة</v>
          </cell>
          <cell r="F580">
            <v>18</v>
          </cell>
          <cell r="G580">
            <v>18</v>
          </cell>
          <cell r="H580">
            <v>18</v>
          </cell>
          <cell r="I580">
            <v>18</v>
          </cell>
          <cell r="J580">
            <v>18</v>
          </cell>
          <cell r="K580">
            <v>18</v>
          </cell>
          <cell r="L580">
            <v>18</v>
          </cell>
          <cell r="M580">
            <v>18</v>
          </cell>
          <cell r="N580">
            <v>18</v>
          </cell>
          <cell r="O580">
            <v>18</v>
          </cell>
          <cell r="P580">
            <v>18</v>
          </cell>
          <cell r="Q580">
            <v>18</v>
          </cell>
          <cell r="R580">
            <v>18</v>
          </cell>
        </row>
        <row r="581">
          <cell r="C581">
            <v>73200114</v>
          </cell>
          <cell r="D581" t="str">
            <v>اجرة تاكسي مشترك بيت لحم - رام الله</v>
          </cell>
          <cell r="E581" t="str">
            <v>سفرة</v>
          </cell>
          <cell r="F581">
            <v>21</v>
          </cell>
          <cell r="G581">
            <v>21</v>
          </cell>
          <cell r="H581">
            <v>21</v>
          </cell>
          <cell r="I581">
            <v>21</v>
          </cell>
          <cell r="J581">
            <v>21</v>
          </cell>
          <cell r="K581">
            <v>21</v>
          </cell>
          <cell r="L581">
            <v>21</v>
          </cell>
          <cell r="M581">
            <v>21</v>
          </cell>
          <cell r="N581">
            <v>21</v>
          </cell>
          <cell r="O581">
            <v>21</v>
          </cell>
          <cell r="P581">
            <v>21</v>
          </cell>
          <cell r="Q581">
            <v>21</v>
          </cell>
          <cell r="R581">
            <v>21</v>
          </cell>
        </row>
        <row r="582">
          <cell r="C582">
            <v>73200115</v>
          </cell>
          <cell r="D582" t="str">
            <v>اجرة تاكسي مشترك بيت لحم - الخليل</v>
          </cell>
          <cell r="E582" t="str">
            <v>سفرة</v>
          </cell>
          <cell r="F582">
            <v>10</v>
          </cell>
          <cell r="G582">
            <v>10</v>
          </cell>
          <cell r="H582">
            <v>10</v>
          </cell>
          <cell r="I582">
            <v>10</v>
          </cell>
          <cell r="J582">
            <v>10</v>
          </cell>
          <cell r="K582">
            <v>9.5</v>
          </cell>
          <cell r="L582">
            <v>9.5</v>
          </cell>
          <cell r="M582">
            <v>9.5</v>
          </cell>
          <cell r="N582">
            <v>9.5</v>
          </cell>
          <cell r="O582">
            <v>9.5</v>
          </cell>
          <cell r="P582">
            <v>9.5</v>
          </cell>
          <cell r="Q582">
            <v>9.5</v>
          </cell>
          <cell r="R582">
            <v>9.7083333333333339</v>
          </cell>
        </row>
        <row r="583">
          <cell r="C583">
            <v>73200116</v>
          </cell>
          <cell r="D583" t="str">
            <v>أجرة تاكسي طلب داخل مدينة غزة</v>
          </cell>
          <cell r="E583" t="str">
            <v>سفرة</v>
          </cell>
          <cell r="F583">
            <v>0</v>
          </cell>
          <cell r="G583">
            <v>0</v>
          </cell>
          <cell r="H583">
            <v>0</v>
          </cell>
          <cell r="I583">
            <v>0</v>
          </cell>
          <cell r="J583">
            <v>0</v>
          </cell>
          <cell r="K583">
            <v>0</v>
          </cell>
          <cell r="L583">
            <v>0</v>
          </cell>
          <cell r="M583">
            <v>0</v>
          </cell>
          <cell r="N583">
            <v>0</v>
          </cell>
          <cell r="O583">
            <v>0</v>
          </cell>
          <cell r="P583">
            <v>0</v>
          </cell>
          <cell r="Q583">
            <v>0</v>
          </cell>
          <cell r="R583">
            <v>0</v>
          </cell>
        </row>
        <row r="584">
          <cell r="C584">
            <v>73200117</v>
          </cell>
          <cell r="D584" t="str">
            <v>أجرة تاكسي مشترك داخل مدينة غزة</v>
          </cell>
          <cell r="E584" t="str">
            <v>سفرة</v>
          </cell>
          <cell r="F584">
            <v>0</v>
          </cell>
          <cell r="G584">
            <v>0</v>
          </cell>
          <cell r="H584">
            <v>0</v>
          </cell>
          <cell r="I584">
            <v>0</v>
          </cell>
          <cell r="J584">
            <v>0</v>
          </cell>
          <cell r="K584">
            <v>0</v>
          </cell>
          <cell r="L584">
            <v>0</v>
          </cell>
          <cell r="M584">
            <v>0</v>
          </cell>
          <cell r="N584">
            <v>0</v>
          </cell>
          <cell r="O584">
            <v>0</v>
          </cell>
          <cell r="P584">
            <v>0</v>
          </cell>
          <cell r="Q584">
            <v>0</v>
          </cell>
          <cell r="R584">
            <v>0</v>
          </cell>
        </row>
        <row r="585">
          <cell r="C585">
            <v>73200120</v>
          </cell>
          <cell r="D585" t="str">
            <v>أجرة تاكسي مشترك غزة - خان يونس</v>
          </cell>
          <cell r="E585" t="str">
            <v>سفرة</v>
          </cell>
          <cell r="F585">
            <v>0</v>
          </cell>
          <cell r="G585">
            <v>0</v>
          </cell>
          <cell r="H585">
            <v>0</v>
          </cell>
          <cell r="I585">
            <v>0</v>
          </cell>
          <cell r="J585">
            <v>0</v>
          </cell>
          <cell r="K585">
            <v>0</v>
          </cell>
          <cell r="L585">
            <v>0</v>
          </cell>
          <cell r="M585">
            <v>0</v>
          </cell>
          <cell r="N585">
            <v>0</v>
          </cell>
          <cell r="O585">
            <v>0</v>
          </cell>
          <cell r="P585">
            <v>0</v>
          </cell>
          <cell r="Q585">
            <v>0</v>
          </cell>
          <cell r="R585">
            <v>0</v>
          </cell>
        </row>
        <row r="586">
          <cell r="C586">
            <v>73200121</v>
          </cell>
          <cell r="D586" t="str">
            <v>أجرة تاكسي مشترك النصيرات - غزة</v>
          </cell>
          <cell r="E586" t="str">
            <v>سفرة</v>
          </cell>
          <cell r="F586">
            <v>0</v>
          </cell>
          <cell r="G586">
            <v>0</v>
          </cell>
          <cell r="H586">
            <v>0</v>
          </cell>
          <cell r="I586">
            <v>0</v>
          </cell>
          <cell r="J586">
            <v>0</v>
          </cell>
          <cell r="K586">
            <v>0</v>
          </cell>
          <cell r="L586">
            <v>0</v>
          </cell>
          <cell r="M586">
            <v>0</v>
          </cell>
          <cell r="N586">
            <v>0</v>
          </cell>
          <cell r="O586">
            <v>0</v>
          </cell>
          <cell r="P586">
            <v>0</v>
          </cell>
          <cell r="Q586">
            <v>0</v>
          </cell>
          <cell r="R586">
            <v>0</v>
          </cell>
        </row>
        <row r="587">
          <cell r="C587">
            <v>73200203</v>
          </cell>
          <cell r="D587" t="str">
            <v>اجرة باص طولكرم - نابلس</v>
          </cell>
          <cell r="E587" t="str">
            <v>سفرة</v>
          </cell>
          <cell r="F587">
            <v>9</v>
          </cell>
          <cell r="G587">
            <v>9</v>
          </cell>
          <cell r="H587">
            <v>9</v>
          </cell>
          <cell r="I587">
            <v>9</v>
          </cell>
          <cell r="J587">
            <v>9</v>
          </cell>
          <cell r="K587">
            <v>7</v>
          </cell>
          <cell r="L587">
            <v>7</v>
          </cell>
          <cell r="M587">
            <v>7</v>
          </cell>
          <cell r="N587">
            <v>7</v>
          </cell>
          <cell r="O587">
            <v>7</v>
          </cell>
          <cell r="P587">
            <v>7</v>
          </cell>
          <cell r="Q587">
            <v>7</v>
          </cell>
          <cell r="R587">
            <v>7.833333333333333</v>
          </cell>
        </row>
        <row r="588">
          <cell r="C588">
            <v>73200204</v>
          </cell>
          <cell r="D588" t="str">
            <v>اجرة باص طولكرم - رام الله</v>
          </cell>
          <cell r="E588" t="str">
            <v>سفرة</v>
          </cell>
          <cell r="F588">
            <v>20</v>
          </cell>
          <cell r="G588">
            <v>20</v>
          </cell>
          <cell r="H588">
            <v>20</v>
          </cell>
          <cell r="I588">
            <v>20</v>
          </cell>
          <cell r="J588">
            <v>20</v>
          </cell>
          <cell r="K588">
            <v>17.5</v>
          </cell>
          <cell r="L588">
            <v>17.5</v>
          </cell>
          <cell r="M588">
            <v>17.5</v>
          </cell>
          <cell r="N588">
            <v>18</v>
          </cell>
          <cell r="O588">
            <v>18</v>
          </cell>
          <cell r="P588">
            <v>18</v>
          </cell>
          <cell r="Q588">
            <v>18</v>
          </cell>
          <cell r="R588">
            <v>18.708333333333332</v>
          </cell>
        </row>
        <row r="589">
          <cell r="C589">
            <v>73200206</v>
          </cell>
          <cell r="D589" t="str">
            <v>اجرة باص قلقيلية - نابلس</v>
          </cell>
          <cell r="E589" t="str">
            <v>سفرة</v>
          </cell>
          <cell r="F589">
            <v>10</v>
          </cell>
          <cell r="G589">
            <v>10</v>
          </cell>
          <cell r="H589">
            <v>14</v>
          </cell>
          <cell r="I589">
            <v>14</v>
          </cell>
          <cell r="J589">
            <v>14</v>
          </cell>
          <cell r="K589">
            <v>8.5</v>
          </cell>
          <cell r="L589">
            <v>8.5</v>
          </cell>
          <cell r="M589">
            <v>8.5</v>
          </cell>
          <cell r="N589">
            <v>8.5</v>
          </cell>
          <cell r="O589">
            <v>8.5</v>
          </cell>
          <cell r="P589">
            <v>8.5</v>
          </cell>
          <cell r="Q589">
            <v>8.5</v>
          </cell>
          <cell r="R589">
            <v>10.125</v>
          </cell>
        </row>
        <row r="590">
          <cell r="C590">
            <v>73200208</v>
          </cell>
          <cell r="D590" t="str">
            <v>اجرة باص نابلس -جنين</v>
          </cell>
          <cell r="E590" t="str">
            <v>سفرة</v>
          </cell>
          <cell r="F590">
            <v>13</v>
          </cell>
          <cell r="G590">
            <v>13</v>
          </cell>
          <cell r="H590">
            <v>20</v>
          </cell>
          <cell r="I590">
            <v>20</v>
          </cell>
          <cell r="J590">
            <v>20</v>
          </cell>
          <cell r="K590">
            <v>10.5</v>
          </cell>
          <cell r="L590">
            <v>10.5</v>
          </cell>
          <cell r="M590">
            <v>10.5</v>
          </cell>
          <cell r="N590">
            <v>10.5</v>
          </cell>
          <cell r="O590">
            <v>10.5</v>
          </cell>
          <cell r="P590">
            <v>10.5</v>
          </cell>
          <cell r="Q590">
            <v>10.5</v>
          </cell>
          <cell r="R590">
            <v>13.291666666666666</v>
          </cell>
        </row>
        <row r="591">
          <cell r="C591">
            <v>73200209</v>
          </cell>
          <cell r="D591" t="str">
            <v>اجرة باص نابلس -رام الله</v>
          </cell>
          <cell r="E591" t="str">
            <v>سفرة</v>
          </cell>
          <cell r="F591">
            <v>13</v>
          </cell>
          <cell r="G591">
            <v>13</v>
          </cell>
          <cell r="H591">
            <v>14</v>
          </cell>
          <cell r="I591">
            <v>14</v>
          </cell>
          <cell r="J591">
            <v>14</v>
          </cell>
          <cell r="K591">
            <v>11.5</v>
          </cell>
          <cell r="L591">
            <v>11.5</v>
          </cell>
          <cell r="M591">
            <v>11.5</v>
          </cell>
          <cell r="N591">
            <v>11.5</v>
          </cell>
          <cell r="O591">
            <v>11.5</v>
          </cell>
          <cell r="P591">
            <v>11.5</v>
          </cell>
          <cell r="Q591">
            <v>11.5</v>
          </cell>
          <cell r="R591">
            <v>12.375</v>
          </cell>
        </row>
        <row r="592">
          <cell r="C592">
            <v>73200210</v>
          </cell>
          <cell r="D592" t="str">
            <v>اجرة باص رام الله - القدس (مباشر)</v>
          </cell>
          <cell r="E592" t="str">
            <v>سفرة</v>
          </cell>
          <cell r="F592">
            <v>8</v>
          </cell>
          <cell r="G592">
            <v>8</v>
          </cell>
          <cell r="H592">
            <v>8</v>
          </cell>
          <cell r="I592">
            <v>8</v>
          </cell>
          <cell r="J592">
            <v>8</v>
          </cell>
          <cell r="K592">
            <v>8</v>
          </cell>
          <cell r="L592">
            <v>8</v>
          </cell>
          <cell r="M592">
            <v>8</v>
          </cell>
          <cell r="N592">
            <v>8</v>
          </cell>
          <cell r="O592">
            <v>8</v>
          </cell>
          <cell r="P592">
            <v>8</v>
          </cell>
          <cell r="Q592">
            <v>8</v>
          </cell>
          <cell r="R592">
            <v>8</v>
          </cell>
        </row>
        <row r="593">
          <cell r="C593">
            <v>73200214</v>
          </cell>
          <cell r="D593" t="str">
            <v>أجرة باص دير البلح - غزة</v>
          </cell>
          <cell r="E593" t="str">
            <v>سفرة</v>
          </cell>
          <cell r="F593">
            <v>0</v>
          </cell>
          <cell r="G593">
            <v>0</v>
          </cell>
          <cell r="H593">
            <v>0</v>
          </cell>
          <cell r="I593">
            <v>0</v>
          </cell>
          <cell r="J593">
            <v>0</v>
          </cell>
          <cell r="K593">
            <v>0</v>
          </cell>
          <cell r="L593">
            <v>0</v>
          </cell>
          <cell r="M593">
            <v>0</v>
          </cell>
          <cell r="N593">
            <v>0</v>
          </cell>
          <cell r="O593">
            <v>0</v>
          </cell>
          <cell r="P593">
            <v>0</v>
          </cell>
          <cell r="Q593">
            <v>0</v>
          </cell>
          <cell r="R593">
            <v>0</v>
          </cell>
        </row>
        <row r="594">
          <cell r="C594">
            <v>73300102</v>
          </cell>
          <cell r="D594" t="str">
            <v>تذكرة طائرة ذهاب واياب – درجة اقتصادية – الخطوط الملكية الاردنية – من عمان الى الامارات مباشرة (من تاريخ الزيارة لمدة اسبوع 7 ايام)</v>
          </cell>
          <cell r="E594" t="str">
            <v>ذهاب واياب</v>
          </cell>
          <cell r="F594">
            <v>1597.5517241379309</v>
          </cell>
          <cell r="G594">
            <v>1583.4137931034484</v>
          </cell>
          <cell r="H594">
            <v>1573.5862068965516</v>
          </cell>
          <cell r="I594">
            <v>1563.5862068965516</v>
          </cell>
          <cell r="J594">
            <v>1562.6896551724137</v>
          </cell>
          <cell r="K594">
            <v>1654.5517241379309</v>
          </cell>
          <cell r="L594">
            <v>1733.2068965517242</v>
          </cell>
          <cell r="M594">
            <v>1707.9482758620691</v>
          </cell>
          <cell r="N594">
            <v>1466.7586206896551</v>
          </cell>
          <cell r="O594">
            <v>1502.6379310344828</v>
          </cell>
          <cell r="P594">
            <v>1584.5517241379309</v>
          </cell>
          <cell r="Q594">
            <v>1582</v>
          </cell>
          <cell r="R594">
            <v>1592.7068965517244</v>
          </cell>
        </row>
        <row r="595">
          <cell r="C595">
            <v>73300103</v>
          </cell>
          <cell r="D595" t="str">
            <v>تذكرة طائرة ذهاب اياب - درجة اقتصادية - الخطوط الملكية الاردنية - من عمان  الى لندن مباشرة (من تاريخ الزيارة لمدة 7 أيام</v>
          </cell>
          <cell r="E595" t="str">
            <v>ذهاب واياب</v>
          </cell>
          <cell r="F595">
            <v>3637.8275862068967</v>
          </cell>
          <cell r="G595">
            <v>3618.655172413793</v>
          </cell>
          <cell r="H595">
            <v>3554.4827586206898</v>
          </cell>
          <cell r="I595">
            <v>3583.9310344827586</v>
          </cell>
          <cell r="J595">
            <v>3303.0344827586205</v>
          </cell>
          <cell r="K595">
            <v>3320.2758620689656</v>
          </cell>
          <cell r="L595">
            <v>3476.2413793103447</v>
          </cell>
          <cell r="M595">
            <v>3141.6206896551726</v>
          </cell>
          <cell r="N595">
            <v>2863.655172413793</v>
          </cell>
          <cell r="O595">
            <v>2639.5689655172414</v>
          </cell>
          <cell r="P595">
            <v>2769.7241379310344</v>
          </cell>
          <cell r="Q595">
            <v>2894.1724137931033</v>
          </cell>
          <cell r="R595">
            <v>3233.5991379310344</v>
          </cell>
        </row>
        <row r="596">
          <cell r="C596">
            <v>73300104</v>
          </cell>
          <cell r="D596" t="str">
            <v>تذكرة طائرة ذهاب واياب – درجة اقتصادية – الخطوط الملكية الاردنية – من عمان الى نيويرورك (واشنطن) مباشرة (من تاريخ الزيارة لمدة اسبوع 7 أيام)</v>
          </cell>
          <cell r="E596" t="str">
            <v>ذهاب واياب</v>
          </cell>
          <cell r="F596">
            <v>4049.4827586206898</v>
          </cell>
          <cell r="G596">
            <v>3988.1379310344828</v>
          </cell>
          <cell r="H596">
            <v>4015.5862068965516</v>
          </cell>
          <cell r="I596">
            <v>4127.6206896551721</v>
          </cell>
          <cell r="J596">
            <v>3972.8275862068967</v>
          </cell>
          <cell r="K596">
            <v>3905.3620689655172</v>
          </cell>
          <cell r="L596">
            <v>4370.2068965517237</v>
          </cell>
          <cell r="M596">
            <v>4335.8275862068967</v>
          </cell>
          <cell r="N596">
            <v>3898.8275862068967</v>
          </cell>
          <cell r="O596">
            <v>3848.8793103448274</v>
          </cell>
          <cell r="P596">
            <v>3830.8275862068967</v>
          </cell>
          <cell r="Q596">
            <v>4007.8620689655172</v>
          </cell>
          <cell r="R596">
            <v>4029.2873563218395</v>
          </cell>
        </row>
        <row r="597">
          <cell r="C597">
            <v>81200101</v>
          </cell>
          <cell r="D597" t="str">
            <v>تلفون لا سلكي PANASONIC يد واحدة مع كاشف وسبيكر يحفظ أرقام مع وقت وتاريخ كود 301mmb انتاج الصين- قاعدة واحدة</v>
          </cell>
          <cell r="E597" t="str">
            <v>تلفون</v>
          </cell>
          <cell r="F597">
            <v>181.81818181818181</v>
          </cell>
          <cell r="G597">
            <v>185</v>
          </cell>
          <cell r="H597">
            <v>184.09090909090909</v>
          </cell>
          <cell r="I597">
            <v>182.27272727272728</v>
          </cell>
          <cell r="J597">
            <v>190.45454545454547</v>
          </cell>
          <cell r="K597">
            <v>200</v>
          </cell>
          <cell r="L597">
            <v>197.27272727272728</v>
          </cell>
          <cell r="M597">
            <v>195</v>
          </cell>
          <cell r="N597">
            <v>196.36363636363637</v>
          </cell>
          <cell r="O597">
            <v>192.27272727272728</v>
          </cell>
          <cell r="P597">
            <v>189.09090909090909</v>
          </cell>
          <cell r="Q597">
            <v>191.36363636363637</v>
          </cell>
          <cell r="R597">
            <v>190.41666666666666</v>
          </cell>
        </row>
        <row r="598">
          <cell r="C598">
            <v>81200102</v>
          </cell>
          <cell r="D598" t="str">
            <v xml:space="preserve">تلفون سلكي UNIDAN  مع كاشف وسبيكر يحفظ 8 أرقام مع تاريخ ووقت كود 5412 انتاج الصين </v>
          </cell>
          <cell r="E598" t="str">
            <v>تلفون</v>
          </cell>
          <cell r="F598">
            <v>108.54545454545455</v>
          </cell>
          <cell r="G598">
            <v>109</v>
          </cell>
          <cell r="H598">
            <v>108.09090909090909</v>
          </cell>
          <cell r="I598">
            <v>110</v>
          </cell>
          <cell r="J598">
            <v>108.18181818181819</v>
          </cell>
          <cell r="K598">
            <v>110.81818181818181</v>
          </cell>
          <cell r="L598">
            <v>113.36363636363636</v>
          </cell>
          <cell r="M598">
            <v>112.63636363636364</v>
          </cell>
          <cell r="N598">
            <v>116.27272727272727</v>
          </cell>
          <cell r="O598">
            <v>115.36363636363636</v>
          </cell>
          <cell r="P598">
            <v>109.90909090909091</v>
          </cell>
          <cell r="Q598">
            <v>110.81818181818181</v>
          </cell>
          <cell r="R598">
            <v>111.08333333333331</v>
          </cell>
        </row>
        <row r="599">
          <cell r="C599">
            <v>81200104</v>
          </cell>
          <cell r="D599" t="str">
            <v>هاتف جوال - ابل - ايفون 8 (حجم الشاشة 4.7 انش، ذاكرة 64 جيجابايت، دقة كاميرا 12 ميغابيكسل)</v>
          </cell>
          <cell r="E599" t="str">
            <v>جهاز</v>
          </cell>
          <cell r="F599">
            <v>1575</v>
          </cell>
          <cell r="G599">
            <v>1643.75</v>
          </cell>
          <cell r="H599">
            <v>1650</v>
          </cell>
          <cell r="I599">
            <v>1337.5</v>
          </cell>
          <cell r="J599">
            <v>1281.25</v>
          </cell>
          <cell r="K599">
            <v>1282.25</v>
          </cell>
          <cell r="L599">
            <v>1218.75</v>
          </cell>
          <cell r="M599">
            <v>1318.75</v>
          </cell>
          <cell r="N599">
            <v>1337.5</v>
          </cell>
          <cell r="O599">
            <v>1343.75</v>
          </cell>
          <cell r="P599">
            <v>1225</v>
          </cell>
          <cell r="Q599">
            <v>1168.75</v>
          </cell>
          <cell r="R599">
            <v>1365.1875</v>
          </cell>
        </row>
        <row r="600">
          <cell r="C600">
            <v>81200105</v>
          </cell>
          <cell r="D600" t="str">
            <v>هاتف جوال - سامسونغ - جلاكسي S9 (حجم الشاشة 5.8 انش، ذاكرة 64 جيجابايت، دقة كاميرا 12 ميغابيكسل)</v>
          </cell>
          <cell r="E600" t="str">
            <v>جهاز</v>
          </cell>
          <cell r="F600">
            <v>1912.5</v>
          </cell>
          <cell r="G600">
            <v>1912.5</v>
          </cell>
          <cell r="H600">
            <v>1925</v>
          </cell>
          <cell r="I600">
            <v>1900</v>
          </cell>
          <cell r="J600">
            <v>1912.5</v>
          </cell>
          <cell r="K600">
            <v>1750</v>
          </cell>
          <cell r="L600">
            <v>1750</v>
          </cell>
          <cell r="M600">
            <v>1731.25</v>
          </cell>
          <cell r="N600">
            <v>1681.25</v>
          </cell>
          <cell r="O600">
            <v>1625</v>
          </cell>
          <cell r="P600">
            <v>1625</v>
          </cell>
          <cell r="Q600">
            <v>1662.5</v>
          </cell>
          <cell r="R600">
            <v>1782.2916666666667</v>
          </cell>
        </row>
        <row r="601">
          <cell r="C601">
            <v>81300102</v>
          </cell>
          <cell r="D601" t="str">
            <v>تعرفة المكالمة الدولية  الاردن ومصر - هاتف ثابت - دقيقة</v>
          </cell>
          <cell r="E601" t="str">
            <v>دقيقة</v>
          </cell>
          <cell r="F601">
            <v>1.2</v>
          </cell>
          <cell r="G601">
            <v>1.2</v>
          </cell>
          <cell r="H601">
            <v>1.2</v>
          </cell>
          <cell r="I601">
            <v>1.2</v>
          </cell>
          <cell r="J601">
            <v>1.2</v>
          </cell>
          <cell r="K601">
            <v>1.2</v>
          </cell>
          <cell r="L601">
            <v>1.2</v>
          </cell>
          <cell r="M601">
            <v>1.2</v>
          </cell>
          <cell r="N601">
            <v>1.2</v>
          </cell>
          <cell r="O601">
            <v>1.2</v>
          </cell>
          <cell r="P601">
            <v>1.2</v>
          </cell>
          <cell r="Q601">
            <v>1.2</v>
          </cell>
          <cell r="R601">
            <v>1.1999999999999997</v>
          </cell>
        </row>
        <row r="602">
          <cell r="C602">
            <v>81300106</v>
          </cell>
          <cell r="D602" t="str">
            <v>تعرفة المكالمة الدولية الولايات المتحدة وكنداو ألاسكا وهاواي - هاتف ثابت - دقيقة</v>
          </cell>
          <cell r="E602" t="str">
            <v>دقيقة</v>
          </cell>
          <cell r="F602">
            <v>1</v>
          </cell>
          <cell r="G602">
            <v>1</v>
          </cell>
          <cell r="H602">
            <v>1</v>
          </cell>
          <cell r="I602">
            <v>1</v>
          </cell>
          <cell r="J602">
            <v>1</v>
          </cell>
          <cell r="K602">
            <v>1</v>
          </cell>
          <cell r="L602">
            <v>1</v>
          </cell>
          <cell r="M602">
            <v>1</v>
          </cell>
          <cell r="N602">
            <v>1</v>
          </cell>
          <cell r="O602">
            <v>1</v>
          </cell>
          <cell r="P602">
            <v>1</v>
          </cell>
          <cell r="Q602">
            <v>1</v>
          </cell>
          <cell r="R602">
            <v>1</v>
          </cell>
        </row>
        <row r="603">
          <cell r="C603">
            <v>81300109</v>
          </cell>
          <cell r="D603" t="str">
            <v>كرت جوال 50 شيكل</v>
          </cell>
          <cell r="E603" t="str">
            <v>كرت</v>
          </cell>
          <cell r="F603">
            <v>50</v>
          </cell>
          <cell r="G603">
            <v>50</v>
          </cell>
          <cell r="H603">
            <v>50</v>
          </cell>
          <cell r="I603">
            <v>50</v>
          </cell>
          <cell r="J603">
            <v>50</v>
          </cell>
          <cell r="K603">
            <v>50</v>
          </cell>
          <cell r="L603">
            <v>50</v>
          </cell>
          <cell r="M603">
            <v>50</v>
          </cell>
          <cell r="N603">
            <v>50</v>
          </cell>
          <cell r="O603">
            <v>50</v>
          </cell>
          <cell r="P603">
            <v>50</v>
          </cell>
          <cell r="Q603">
            <v>50</v>
          </cell>
          <cell r="R603">
            <v>50</v>
          </cell>
        </row>
        <row r="604">
          <cell r="C604">
            <v>81300112</v>
          </cell>
          <cell r="D604" t="str">
            <v>تعرفة المكالمة الى الهاتف الثابت داخل أراضي 48 - وقت عادي - لمدة دقيقة</v>
          </cell>
          <cell r="E604" t="str">
            <v>دقيقة</v>
          </cell>
          <cell r="F604">
            <v>0.34</v>
          </cell>
          <cell r="G604">
            <v>0.34</v>
          </cell>
          <cell r="H604">
            <v>0.34</v>
          </cell>
          <cell r="I604">
            <v>0.34</v>
          </cell>
          <cell r="J604">
            <v>0.34</v>
          </cell>
          <cell r="K604">
            <v>0.34</v>
          </cell>
          <cell r="L604">
            <v>0.34</v>
          </cell>
          <cell r="M604">
            <v>0.34</v>
          </cell>
          <cell r="N604">
            <v>0.34</v>
          </cell>
          <cell r="O604">
            <v>0.34</v>
          </cell>
          <cell r="P604">
            <v>0.34</v>
          </cell>
          <cell r="Q604">
            <v>0.34</v>
          </cell>
          <cell r="R604">
            <v>0.33999999999999991</v>
          </cell>
        </row>
        <row r="605">
          <cell r="C605">
            <v>81300113</v>
          </cell>
          <cell r="D605" t="str">
            <v>تعرفة المكالمة الى الهاتف الخلوي داخل أراضي 48 - وقت عادي - لمدة دقيقة</v>
          </cell>
          <cell r="E605" t="str">
            <v>دقيقة</v>
          </cell>
          <cell r="F605">
            <v>0.66</v>
          </cell>
          <cell r="G605">
            <v>0.66</v>
          </cell>
          <cell r="H605">
            <v>0.66</v>
          </cell>
          <cell r="I605">
            <v>0.66</v>
          </cell>
          <cell r="J605">
            <v>0.66</v>
          </cell>
          <cell r="K605">
            <v>0.66</v>
          </cell>
          <cell r="L605">
            <v>0.66</v>
          </cell>
          <cell r="M605">
            <v>0.66</v>
          </cell>
          <cell r="N605">
            <v>0.66</v>
          </cell>
          <cell r="O605">
            <v>0.66</v>
          </cell>
          <cell r="P605">
            <v>0.66</v>
          </cell>
          <cell r="Q605">
            <v>0.66</v>
          </cell>
          <cell r="R605">
            <v>0.66</v>
          </cell>
        </row>
        <row r="606">
          <cell r="C606">
            <v>81300143</v>
          </cell>
          <cell r="D606" t="str">
            <v xml:space="preserve">كرت وطنية 15 شيكل </v>
          </cell>
          <cell r="E606" t="str">
            <v>كرت</v>
          </cell>
          <cell r="F606">
            <v>15</v>
          </cell>
          <cell r="G606">
            <v>15</v>
          </cell>
          <cell r="H606">
            <v>15</v>
          </cell>
          <cell r="I606">
            <v>15</v>
          </cell>
          <cell r="J606">
            <v>15</v>
          </cell>
          <cell r="K606">
            <v>15</v>
          </cell>
          <cell r="L606">
            <v>15</v>
          </cell>
          <cell r="M606">
            <v>15</v>
          </cell>
          <cell r="N606">
            <v>15</v>
          </cell>
          <cell r="O606">
            <v>15</v>
          </cell>
          <cell r="P606">
            <v>15</v>
          </cell>
          <cell r="Q606">
            <v>15</v>
          </cell>
          <cell r="R606">
            <v>15</v>
          </cell>
        </row>
        <row r="607">
          <cell r="C607">
            <v>81300144</v>
          </cell>
          <cell r="D607" t="str">
            <v xml:space="preserve">كرت وطنية 50 شيكل </v>
          </cell>
          <cell r="E607" t="str">
            <v>كرت</v>
          </cell>
          <cell r="F607">
            <v>50</v>
          </cell>
          <cell r="G607">
            <v>50</v>
          </cell>
          <cell r="H607">
            <v>50</v>
          </cell>
          <cell r="I607">
            <v>50</v>
          </cell>
          <cell r="J607">
            <v>50</v>
          </cell>
          <cell r="K607">
            <v>50</v>
          </cell>
          <cell r="L607">
            <v>50</v>
          </cell>
          <cell r="M607">
            <v>50</v>
          </cell>
          <cell r="N607">
            <v>50</v>
          </cell>
          <cell r="O607">
            <v>50</v>
          </cell>
          <cell r="P607">
            <v>50</v>
          </cell>
          <cell r="Q607">
            <v>50</v>
          </cell>
          <cell r="R607">
            <v>50</v>
          </cell>
        </row>
        <row r="608">
          <cell r="C608">
            <v>81300145</v>
          </cell>
          <cell r="D608" t="str">
            <v>تعرفة المكالمة الهاتفية داخل فلسطين - وقت عادي - لمدة 3 دقائق</v>
          </cell>
          <cell r="E608" t="str">
            <v>تعرفة</v>
          </cell>
          <cell r="F608">
            <v>0.21</v>
          </cell>
          <cell r="G608">
            <v>0.21</v>
          </cell>
          <cell r="H608">
            <v>0.21</v>
          </cell>
          <cell r="I608">
            <v>0.21</v>
          </cell>
          <cell r="J608">
            <v>0.21</v>
          </cell>
          <cell r="K608">
            <v>0.21</v>
          </cell>
          <cell r="L608">
            <v>0.21</v>
          </cell>
          <cell r="M608">
            <v>0.21</v>
          </cell>
          <cell r="N608">
            <v>0.21</v>
          </cell>
          <cell r="O608">
            <v>0.21</v>
          </cell>
          <cell r="P608">
            <v>0.21</v>
          </cell>
          <cell r="Q608">
            <v>0.21</v>
          </cell>
          <cell r="R608">
            <v>0.21</v>
          </cell>
        </row>
        <row r="609">
          <cell r="C609">
            <v>81300405</v>
          </cell>
          <cell r="D609" t="str">
            <v>بدل اشتراك خدمة خط النت منزلي سرعة 8 ميجا</v>
          </cell>
          <cell r="E609" t="str">
            <v>اشتراك شهري</v>
          </cell>
          <cell r="F609">
            <v>63</v>
          </cell>
          <cell r="G609">
            <v>63</v>
          </cell>
          <cell r="H609">
            <v>64.5</v>
          </cell>
          <cell r="I609">
            <v>64.5</v>
          </cell>
          <cell r="J609">
            <v>64.5</v>
          </cell>
          <cell r="K609">
            <v>60.25</v>
          </cell>
          <cell r="L609">
            <v>60.25</v>
          </cell>
          <cell r="M609">
            <v>60.25</v>
          </cell>
          <cell r="N609">
            <v>60.75</v>
          </cell>
          <cell r="O609">
            <v>60.75</v>
          </cell>
          <cell r="P609">
            <v>60.75</v>
          </cell>
          <cell r="Q609">
            <v>63.875</v>
          </cell>
          <cell r="R609">
            <v>62.197916666666664</v>
          </cell>
        </row>
        <row r="610">
          <cell r="C610">
            <v>81300406</v>
          </cell>
          <cell r="D610" t="str">
            <v>بدل اشتراك خدمة الانترنت منزلي سرعة 8 ميجا</v>
          </cell>
          <cell r="E610" t="str">
            <v>اشتراك شهري</v>
          </cell>
          <cell r="F610">
            <v>148</v>
          </cell>
          <cell r="G610">
            <v>148</v>
          </cell>
          <cell r="H610">
            <v>148</v>
          </cell>
          <cell r="I610">
            <v>148</v>
          </cell>
          <cell r="J610">
            <v>148</v>
          </cell>
          <cell r="K610">
            <v>148</v>
          </cell>
          <cell r="L610">
            <v>148</v>
          </cell>
          <cell r="M610">
            <v>148</v>
          </cell>
          <cell r="N610">
            <v>148</v>
          </cell>
          <cell r="O610">
            <v>148</v>
          </cell>
          <cell r="P610">
            <v>148</v>
          </cell>
          <cell r="Q610">
            <v>148</v>
          </cell>
          <cell r="R610">
            <v>148</v>
          </cell>
        </row>
        <row r="611">
          <cell r="C611">
            <v>81300407</v>
          </cell>
          <cell r="D611" t="str">
            <v>اشتراك انترنت شهري - شركة حضارة - سرعة 8MB - مشترك جديد</v>
          </cell>
          <cell r="E611" t="str">
            <v>اشتراك شهري</v>
          </cell>
          <cell r="F611">
            <v>30</v>
          </cell>
          <cell r="G611">
            <v>30</v>
          </cell>
          <cell r="H611">
            <v>30</v>
          </cell>
          <cell r="I611">
            <v>30</v>
          </cell>
          <cell r="J611">
            <v>30</v>
          </cell>
          <cell r="K611">
            <v>30</v>
          </cell>
          <cell r="L611">
            <v>30</v>
          </cell>
          <cell r="M611">
            <v>30</v>
          </cell>
          <cell r="N611">
            <v>30</v>
          </cell>
          <cell r="O611">
            <v>30</v>
          </cell>
          <cell r="P611">
            <v>30</v>
          </cell>
          <cell r="Q611">
            <v>39</v>
          </cell>
          <cell r="R611">
            <v>30.75</v>
          </cell>
        </row>
        <row r="612">
          <cell r="C612">
            <v>81300408</v>
          </cell>
          <cell r="D612" t="str">
            <v>اشتراك انترنت شهري - شركة حضارة - سرعة 16MB - مشترك جديد</v>
          </cell>
          <cell r="E612" t="str">
            <v>اشتراك شهري</v>
          </cell>
          <cell r="F612">
            <v>35</v>
          </cell>
          <cell r="G612">
            <v>35</v>
          </cell>
          <cell r="H612">
            <v>35</v>
          </cell>
          <cell r="I612">
            <v>35</v>
          </cell>
          <cell r="J612">
            <v>35</v>
          </cell>
          <cell r="K612">
            <v>35</v>
          </cell>
          <cell r="L612">
            <v>35</v>
          </cell>
          <cell r="M612">
            <v>35</v>
          </cell>
          <cell r="N612">
            <v>35</v>
          </cell>
          <cell r="O612">
            <v>35</v>
          </cell>
          <cell r="P612">
            <v>35</v>
          </cell>
          <cell r="Q612">
            <v>45</v>
          </cell>
          <cell r="R612">
            <v>35.833333333333336</v>
          </cell>
        </row>
        <row r="613">
          <cell r="C613">
            <v>81300409</v>
          </cell>
          <cell r="D613" t="str">
            <v>اشتراك انترنت شهري - شركة CALL U - سرعة 8MB - مشترك جديد</v>
          </cell>
          <cell r="E613" t="str">
            <v>اشتراك شهري</v>
          </cell>
          <cell r="F613">
            <v>11</v>
          </cell>
          <cell r="G613">
            <v>11</v>
          </cell>
          <cell r="H613">
            <v>15</v>
          </cell>
          <cell r="I613">
            <v>15</v>
          </cell>
          <cell r="J613">
            <v>15</v>
          </cell>
          <cell r="K613">
            <v>15</v>
          </cell>
          <cell r="L613">
            <v>15</v>
          </cell>
          <cell r="M613">
            <v>15</v>
          </cell>
          <cell r="N613">
            <v>15</v>
          </cell>
          <cell r="O613">
            <v>15</v>
          </cell>
          <cell r="P613">
            <v>15</v>
          </cell>
          <cell r="Q613">
            <v>13</v>
          </cell>
          <cell r="R613">
            <v>14.166666666666666</v>
          </cell>
        </row>
        <row r="614">
          <cell r="C614">
            <v>81300410</v>
          </cell>
          <cell r="D614" t="str">
            <v>اشتراك انترنت شهري - شركة CALL U - سرعة 16MB - مشترك جديد</v>
          </cell>
          <cell r="E614" t="str">
            <v>اشتراك شهري</v>
          </cell>
          <cell r="F614">
            <v>30</v>
          </cell>
          <cell r="G614">
            <v>30</v>
          </cell>
          <cell r="H614">
            <v>35</v>
          </cell>
          <cell r="I614">
            <v>35</v>
          </cell>
          <cell r="J614">
            <v>35</v>
          </cell>
          <cell r="K614">
            <v>35</v>
          </cell>
          <cell r="L614">
            <v>35</v>
          </cell>
          <cell r="M614">
            <v>35</v>
          </cell>
          <cell r="N614">
            <v>35</v>
          </cell>
          <cell r="O614">
            <v>35</v>
          </cell>
          <cell r="P614">
            <v>35</v>
          </cell>
          <cell r="Q614">
            <v>35</v>
          </cell>
          <cell r="R614">
            <v>34.166666666666664</v>
          </cell>
        </row>
        <row r="615">
          <cell r="C615">
            <v>81300411</v>
          </cell>
          <cell r="D615" t="str">
            <v>اشتراك باقت نت "نت فون 8"</v>
          </cell>
          <cell r="E615" t="str">
            <v>اشتراك شهري</v>
          </cell>
          <cell r="F615">
            <v>90</v>
          </cell>
          <cell r="G615">
            <v>90</v>
          </cell>
          <cell r="H615">
            <v>90</v>
          </cell>
          <cell r="I615">
            <v>90</v>
          </cell>
          <cell r="J615">
            <v>90</v>
          </cell>
          <cell r="K615">
            <v>90</v>
          </cell>
          <cell r="L615">
            <v>90</v>
          </cell>
          <cell r="M615">
            <v>90</v>
          </cell>
          <cell r="N615">
            <v>90</v>
          </cell>
          <cell r="O615">
            <v>90</v>
          </cell>
          <cell r="P615">
            <v>90</v>
          </cell>
          <cell r="Q615">
            <v>90</v>
          </cell>
          <cell r="R615">
            <v>90</v>
          </cell>
        </row>
        <row r="616">
          <cell r="C616">
            <v>81300412</v>
          </cell>
          <cell r="D616" t="str">
            <v>اشتراك باقة انترنت "باقة انترنت فون 8"</v>
          </cell>
          <cell r="E616" t="str">
            <v>اشتراك شهري</v>
          </cell>
          <cell r="F616">
            <v>148</v>
          </cell>
          <cell r="G616">
            <v>148</v>
          </cell>
          <cell r="H616">
            <v>148</v>
          </cell>
          <cell r="I616">
            <v>148</v>
          </cell>
          <cell r="J616">
            <v>148</v>
          </cell>
          <cell r="K616">
            <v>148</v>
          </cell>
          <cell r="L616">
            <v>148</v>
          </cell>
          <cell r="M616">
            <v>148</v>
          </cell>
          <cell r="N616">
            <v>148</v>
          </cell>
          <cell r="O616">
            <v>148</v>
          </cell>
          <cell r="P616">
            <v>148</v>
          </cell>
          <cell r="Q616">
            <v>148</v>
          </cell>
          <cell r="R616">
            <v>148</v>
          </cell>
        </row>
        <row r="617">
          <cell r="C617">
            <v>91100101</v>
          </cell>
          <cell r="D617" t="str">
            <v xml:space="preserve">تلفزيون LG - تقنية  LED - بوصة 43  - انتاج كوريا </v>
          </cell>
          <cell r="E617" t="str">
            <v>تلفزيون</v>
          </cell>
          <cell r="F617">
            <v>1924.1666666666667</v>
          </cell>
          <cell r="G617">
            <v>1925</v>
          </cell>
          <cell r="H617">
            <v>1965.3846153846155</v>
          </cell>
          <cell r="I617">
            <v>2064.6153846153848</v>
          </cell>
          <cell r="J617">
            <v>2050</v>
          </cell>
          <cell r="K617">
            <v>2136.1538461538462</v>
          </cell>
          <cell r="L617">
            <v>2163.8461538461538</v>
          </cell>
          <cell r="M617">
            <v>2175.3846153846152</v>
          </cell>
          <cell r="N617">
            <v>2110</v>
          </cell>
          <cell r="O617">
            <v>2223.0769230769229</v>
          </cell>
          <cell r="P617">
            <v>2296.1538461538462</v>
          </cell>
          <cell r="Q617">
            <v>2207.6923076923076</v>
          </cell>
          <cell r="R617">
            <v>2103.4561965811968</v>
          </cell>
        </row>
        <row r="618">
          <cell r="C618">
            <v>91100103</v>
          </cell>
          <cell r="D618" t="str">
            <v xml:space="preserve">تلفزيون LG  تقنية LED -  بوصة 32 -  انتاج كوريا - 32LB563 </v>
          </cell>
          <cell r="E618" t="str">
            <v>تلفزيون</v>
          </cell>
          <cell r="F618">
            <v>890</v>
          </cell>
          <cell r="G618">
            <v>891.66666666666663</v>
          </cell>
          <cell r="H618">
            <v>907.14285714285711</v>
          </cell>
          <cell r="I618">
            <v>928.57142857142856</v>
          </cell>
          <cell r="J618">
            <v>942.85714285714289</v>
          </cell>
          <cell r="K618">
            <v>936.42857142857144</v>
          </cell>
          <cell r="L618">
            <v>957.14285714285711</v>
          </cell>
          <cell r="M618">
            <v>957.14285714285711</v>
          </cell>
          <cell r="N618">
            <v>964.28571428571433</v>
          </cell>
          <cell r="O618">
            <v>1028.5714285714287</v>
          </cell>
          <cell r="P618">
            <v>1042.8571428571429</v>
          </cell>
          <cell r="Q618">
            <v>1035.7142857142858</v>
          </cell>
          <cell r="R618">
            <v>956.86507936507951</v>
          </cell>
        </row>
        <row r="619">
          <cell r="C619">
            <v>91300101</v>
          </cell>
          <cell r="D619" t="str">
            <v>LABTOP - ASUS-X556A - PRODUCE IN CHINA</v>
          </cell>
          <cell r="E619" t="str">
            <v>LABTOP</v>
          </cell>
          <cell r="F619">
            <v>2357.1428571428573</v>
          </cell>
          <cell r="G619">
            <v>2357.1428571428573</v>
          </cell>
          <cell r="H619">
            <v>2335.7142857142858</v>
          </cell>
          <cell r="I619">
            <v>2264.2857142857142</v>
          </cell>
          <cell r="J619">
            <v>2285.7142857142858</v>
          </cell>
          <cell r="K619">
            <v>2285.7142857142858</v>
          </cell>
          <cell r="L619">
            <v>2271.4285714285716</v>
          </cell>
          <cell r="M619">
            <v>2271.4285714285716</v>
          </cell>
          <cell r="N619">
            <v>2271.4285714285716</v>
          </cell>
          <cell r="O619">
            <v>2342.8571428571427</v>
          </cell>
          <cell r="P619">
            <v>2271.4285714285716</v>
          </cell>
          <cell r="Q619">
            <v>2270</v>
          </cell>
          <cell r="R619">
            <v>2298.6904761904766</v>
          </cell>
        </row>
        <row r="620">
          <cell r="C620">
            <v>91300103</v>
          </cell>
          <cell r="D620" t="str">
            <v>كمبيوتر محمول،  LENOVO Ideapad 500 series، حجم الشاشة 15.6 انش، دقة الشاشة HD 1920*1080 LED، معالج البيانات INTEL DUAL CORE I5-8250U، الذاكرة 8 جيغابايت</v>
          </cell>
          <cell r="E620" t="str">
            <v>LABTOP</v>
          </cell>
          <cell r="F620">
            <v>2042.8571428571429</v>
          </cell>
          <cell r="G620">
            <v>2071.4285714285716</v>
          </cell>
          <cell r="H620">
            <v>2085.7142857142858</v>
          </cell>
          <cell r="I620">
            <v>2157.1428571428573</v>
          </cell>
          <cell r="J620">
            <v>2128.5714285714284</v>
          </cell>
          <cell r="K620">
            <v>2121.4285714285716</v>
          </cell>
          <cell r="L620">
            <v>2185.7142857142858</v>
          </cell>
          <cell r="M620">
            <v>2164.2857142857142</v>
          </cell>
          <cell r="N620">
            <v>2057.1428571428573</v>
          </cell>
          <cell r="O620">
            <v>2078.5714285714284</v>
          </cell>
          <cell r="P620">
            <v>2300</v>
          </cell>
          <cell r="Q620">
            <v>2292.8571428571427</v>
          </cell>
          <cell r="R620">
            <v>2140.4761904761904</v>
          </cell>
        </row>
        <row r="621">
          <cell r="C621">
            <v>91300104</v>
          </cell>
          <cell r="D621" t="str">
            <v>كمبيوتر محمول، HP Pavilion Series، حجم الشاشة 15.6 انش، دقة الشاشة FULL HD 1920*1080 LED BRIGHTVIEW، معالج البيانات INTEL CORE I5-7200U، حجم الذاكرة 8 جيجابايت</v>
          </cell>
          <cell r="E621" t="str">
            <v>LABTOP</v>
          </cell>
          <cell r="F621">
            <v>1912.5</v>
          </cell>
          <cell r="G621">
            <v>1937.5</v>
          </cell>
          <cell r="H621">
            <v>1962.5</v>
          </cell>
          <cell r="I621">
            <v>2100</v>
          </cell>
          <cell r="J621">
            <v>2062.5</v>
          </cell>
          <cell r="K621">
            <v>2076</v>
          </cell>
          <cell r="L621">
            <v>2118.75</v>
          </cell>
          <cell r="M621">
            <v>2237.5</v>
          </cell>
          <cell r="N621">
            <v>2175</v>
          </cell>
          <cell r="O621">
            <v>2262.5</v>
          </cell>
          <cell r="P621">
            <v>2568.75</v>
          </cell>
          <cell r="Q621">
            <v>2587.5</v>
          </cell>
          <cell r="R621">
            <v>2166.75</v>
          </cell>
        </row>
        <row r="622">
          <cell r="C622">
            <v>91300105</v>
          </cell>
          <cell r="D622"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22" t="str">
            <v>جهاز لوحي</v>
          </cell>
          <cell r="F622">
            <v>1850</v>
          </cell>
          <cell r="G622">
            <v>1816.6666666666667</v>
          </cell>
          <cell r="H622">
            <v>1733.3333333333333</v>
          </cell>
          <cell r="I622">
            <v>1766.6666666666667</v>
          </cell>
          <cell r="J622">
            <v>1733.3333333333333</v>
          </cell>
          <cell r="K622">
            <v>1784.6666666666667</v>
          </cell>
          <cell r="L622">
            <v>1750</v>
          </cell>
          <cell r="M622">
            <v>1633.3333333333333</v>
          </cell>
          <cell r="N622">
            <v>1666.6666666666667</v>
          </cell>
          <cell r="O622">
            <v>1725</v>
          </cell>
          <cell r="P622">
            <v>1716.6666666666667</v>
          </cell>
          <cell r="Q622">
            <v>1750</v>
          </cell>
          <cell r="R622">
            <v>1743.8611111111111</v>
          </cell>
        </row>
        <row r="623">
          <cell r="C623">
            <v>91300106</v>
          </cell>
          <cell r="D623" t="str">
            <v>جهاز لوحي، سامسونغ، Galaxy Tab E, 32 GB، حجم الشاشة 9.7 انش، دقة الشاشة 2048*1536 QXGA، معالج البيانات QUAD-CORE 2.15 GHZ، الذاكرة 4 جيجابايت، التخزين 32 جيجابايت، نظام التشغيل ANDROID</v>
          </cell>
          <cell r="E623" t="str">
            <v>جهاز لوحي</v>
          </cell>
          <cell r="F623">
            <v>941.66666666666663</v>
          </cell>
          <cell r="G623">
            <v>925</v>
          </cell>
          <cell r="H623">
            <v>914.28571428571433</v>
          </cell>
          <cell r="I623">
            <v>942.85714285714289</v>
          </cell>
          <cell r="J623">
            <v>928.57142857142856</v>
          </cell>
          <cell r="K623">
            <v>921.42857142857144</v>
          </cell>
          <cell r="L623">
            <v>907.14285714285711</v>
          </cell>
          <cell r="M623">
            <v>992.85714285714289</v>
          </cell>
          <cell r="N623">
            <v>928.57142857142856</v>
          </cell>
          <cell r="O623">
            <v>950</v>
          </cell>
          <cell r="P623">
            <v>978.57142857142856</v>
          </cell>
          <cell r="Q623">
            <v>1014.2857142857143</v>
          </cell>
          <cell r="R623">
            <v>945.43650793650795</v>
          </cell>
        </row>
        <row r="624">
          <cell r="C624">
            <v>91300201</v>
          </cell>
          <cell r="D624" t="str">
            <v>حاسبة جيب علمية - كاسيو- اليابان - FX82MS</v>
          </cell>
          <cell r="E624" t="str">
            <v>حاسبة</v>
          </cell>
          <cell r="F624">
            <v>41.428571428571431</v>
          </cell>
          <cell r="G624">
            <v>40.714285714285715</v>
          </cell>
          <cell r="H624">
            <v>42.142857142857146</v>
          </cell>
          <cell r="I624">
            <v>42.571428571428569</v>
          </cell>
          <cell r="J624">
            <v>40.714285714285715</v>
          </cell>
          <cell r="K624">
            <v>40.714285714285715</v>
          </cell>
          <cell r="L624">
            <v>42.142857142857146</v>
          </cell>
          <cell r="M624">
            <v>40.714285714285715</v>
          </cell>
          <cell r="N624">
            <v>40</v>
          </cell>
          <cell r="O624">
            <v>41.428571428571431</v>
          </cell>
          <cell r="P624">
            <v>40</v>
          </cell>
          <cell r="Q624">
            <v>40.714285714285715</v>
          </cell>
          <cell r="R624">
            <v>41.107142857142861</v>
          </cell>
        </row>
        <row r="625">
          <cell r="C625">
            <v>91400703</v>
          </cell>
          <cell r="D625" t="str">
            <v>محرك فلاش USB 32 GB</v>
          </cell>
          <cell r="E625" t="str">
            <v>فلاش</v>
          </cell>
          <cell r="F625">
            <v>35.625</v>
          </cell>
          <cell r="G625">
            <v>34.375</v>
          </cell>
          <cell r="H625">
            <v>34.125</v>
          </cell>
          <cell r="I625">
            <v>31.625</v>
          </cell>
          <cell r="J625">
            <v>34.125</v>
          </cell>
          <cell r="K625">
            <v>33.125</v>
          </cell>
          <cell r="L625">
            <v>33.125</v>
          </cell>
          <cell r="M625">
            <v>33.125</v>
          </cell>
          <cell r="N625">
            <v>33.125</v>
          </cell>
          <cell r="O625">
            <v>35</v>
          </cell>
          <cell r="P625">
            <v>35</v>
          </cell>
          <cell r="Q625">
            <v>35</v>
          </cell>
          <cell r="R625">
            <v>33.947916666666664</v>
          </cell>
        </row>
        <row r="626">
          <cell r="C626">
            <v>93100102</v>
          </cell>
          <cell r="D626" t="str">
            <v>دب حجم كبير فرو - الصين</v>
          </cell>
          <cell r="E626" t="str">
            <v>دب</v>
          </cell>
          <cell r="F626">
            <v>81.428571428571431</v>
          </cell>
          <cell r="G626">
            <v>82.857142857142861</v>
          </cell>
          <cell r="H626">
            <v>84.285714285714292</v>
          </cell>
          <cell r="I626">
            <v>82.857142857142861</v>
          </cell>
          <cell r="J626">
            <v>90</v>
          </cell>
          <cell r="K626">
            <v>90.714285714285708</v>
          </cell>
          <cell r="L626">
            <v>91.428571428571431</v>
          </cell>
          <cell r="M626">
            <v>91.428571428571431</v>
          </cell>
          <cell r="N626">
            <v>92.142857142857139</v>
          </cell>
          <cell r="O626">
            <v>84.285714285714292</v>
          </cell>
          <cell r="P626">
            <v>85</v>
          </cell>
          <cell r="Q626">
            <v>84.285714285714292</v>
          </cell>
          <cell r="R626">
            <v>86.726190476190482</v>
          </cell>
        </row>
        <row r="627">
          <cell r="C627">
            <v>93100104</v>
          </cell>
          <cell r="D627" t="str">
            <v>لعبة عروسة مع انغام موسيقيه - sweet dream</v>
          </cell>
          <cell r="E627" t="str">
            <v>لعبة</v>
          </cell>
          <cell r="F627">
            <v>53.75</v>
          </cell>
          <cell r="G627">
            <v>48.75</v>
          </cell>
          <cell r="H627">
            <v>50</v>
          </cell>
          <cell r="I627">
            <v>53.75</v>
          </cell>
          <cell r="J627">
            <v>52.5</v>
          </cell>
          <cell r="K627">
            <v>50</v>
          </cell>
          <cell r="L627">
            <v>52.5</v>
          </cell>
          <cell r="M627">
            <v>53.75</v>
          </cell>
          <cell r="N627">
            <v>55</v>
          </cell>
          <cell r="O627">
            <v>55</v>
          </cell>
          <cell r="P627">
            <v>53.75</v>
          </cell>
          <cell r="Q627">
            <v>52.5</v>
          </cell>
          <cell r="R627">
            <v>52.604166666666664</v>
          </cell>
        </row>
        <row r="628">
          <cell r="C628">
            <v>93200101</v>
          </cell>
          <cell r="D628" t="str">
            <v>كرة قدم بلاستك - ميكاسا الأصلي</v>
          </cell>
          <cell r="E628" t="str">
            <v>كرة</v>
          </cell>
          <cell r="F628">
            <v>117.5</v>
          </cell>
          <cell r="G628">
            <v>112.5</v>
          </cell>
          <cell r="H628">
            <v>110</v>
          </cell>
          <cell r="I628">
            <v>107.5</v>
          </cell>
          <cell r="J628">
            <v>107.5</v>
          </cell>
          <cell r="K628">
            <v>107.5</v>
          </cell>
          <cell r="L628">
            <v>107.5</v>
          </cell>
          <cell r="M628">
            <v>110</v>
          </cell>
          <cell r="N628">
            <v>120</v>
          </cell>
          <cell r="O628">
            <v>117.5</v>
          </cell>
          <cell r="P628">
            <v>120</v>
          </cell>
          <cell r="Q628">
            <v>120</v>
          </cell>
          <cell r="R628">
            <v>113.125</v>
          </cell>
        </row>
        <row r="629">
          <cell r="C629">
            <v>93200102</v>
          </cell>
          <cell r="D629" t="str">
            <v>حبل قفز بمقبض بلاستيكي بطول 2 متر - نوعية ممتازة</v>
          </cell>
          <cell r="E629" t="str">
            <v>حبل - 2 متر</v>
          </cell>
          <cell r="H629">
            <v>0</v>
          </cell>
          <cell r="I629">
            <v>0</v>
          </cell>
          <cell r="J629">
            <v>0</v>
          </cell>
          <cell r="K629">
            <v>0</v>
          </cell>
          <cell r="L629">
            <v>0</v>
          </cell>
          <cell r="M629">
            <v>0</v>
          </cell>
          <cell r="N629">
            <v>0</v>
          </cell>
          <cell r="O629">
            <v>0</v>
          </cell>
          <cell r="P629">
            <v>0</v>
          </cell>
          <cell r="Q629">
            <v>0</v>
          </cell>
          <cell r="R629">
            <v>0</v>
          </cell>
        </row>
        <row r="630">
          <cell r="C630">
            <v>93200103</v>
          </cell>
          <cell r="D630" t="str">
            <v>4 سيارات بلاستيك - جودة عالية - 4 الوان - صيني</v>
          </cell>
          <cell r="E630" t="str">
            <v>طقم - 4 سيارات</v>
          </cell>
          <cell r="H630">
            <v>0</v>
          </cell>
          <cell r="I630">
            <v>0</v>
          </cell>
          <cell r="J630">
            <v>0</v>
          </cell>
          <cell r="K630">
            <v>0</v>
          </cell>
          <cell r="L630">
            <v>0</v>
          </cell>
          <cell r="M630">
            <v>0</v>
          </cell>
          <cell r="N630">
            <v>0</v>
          </cell>
          <cell r="O630">
            <v>0</v>
          </cell>
          <cell r="P630">
            <v>0</v>
          </cell>
          <cell r="Q630">
            <v>0</v>
          </cell>
          <cell r="R630">
            <v>0</v>
          </cell>
        </row>
        <row r="631">
          <cell r="C631">
            <v>93200104</v>
          </cell>
          <cell r="D631" t="str">
            <v>مجموعة أدوات مطبخ بلاستيك لللعب 12 قطعة - صيني</v>
          </cell>
          <cell r="E631" t="str">
            <v>طقم - 12 قطعة</v>
          </cell>
          <cell r="H631">
            <v>0</v>
          </cell>
          <cell r="I631">
            <v>0</v>
          </cell>
          <cell r="J631">
            <v>0</v>
          </cell>
          <cell r="K631">
            <v>0</v>
          </cell>
          <cell r="L631">
            <v>0</v>
          </cell>
          <cell r="M631">
            <v>0</v>
          </cell>
          <cell r="N631">
            <v>0</v>
          </cell>
          <cell r="O631">
            <v>0</v>
          </cell>
          <cell r="P631">
            <v>0</v>
          </cell>
          <cell r="Q631">
            <v>0</v>
          </cell>
          <cell r="R631">
            <v>0</v>
          </cell>
        </row>
        <row r="632">
          <cell r="C632">
            <v>93200105</v>
          </cell>
          <cell r="D632" t="str">
            <v>مجموعة العاب حيوانات برية بلاستيكية لللعب - 6 قطع - صيني</v>
          </cell>
          <cell r="E632" t="str">
            <v>طقم - 6 قطع</v>
          </cell>
          <cell r="H632">
            <v>0</v>
          </cell>
          <cell r="I632">
            <v>0</v>
          </cell>
          <cell r="J632">
            <v>0</v>
          </cell>
          <cell r="K632">
            <v>0</v>
          </cell>
          <cell r="L632">
            <v>0</v>
          </cell>
          <cell r="M632">
            <v>0</v>
          </cell>
          <cell r="N632">
            <v>0</v>
          </cell>
          <cell r="O632">
            <v>0</v>
          </cell>
          <cell r="P632">
            <v>0</v>
          </cell>
          <cell r="Q632">
            <v>0</v>
          </cell>
          <cell r="R632">
            <v>0</v>
          </cell>
        </row>
        <row r="633">
          <cell r="C633">
            <v>93200106</v>
          </cell>
          <cell r="D633" t="str">
            <v>دمية محشوة - حجم صغير - صيني</v>
          </cell>
          <cell r="E633" t="str">
            <v>دمية</v>
          </cell>
          <cell r="H633">
            <v>0</v>
          </cell>
          <cell r="I633">
            <v>0</v>
          </cell>
          <cell r="J633">
            <v>0</v>
          </cell>
          <cell r="K633">
            <v>0</v>
          </cell>
          <cell r="L633">
            <v>0</v>
          </cell>
          <cell r="M633">
            <v>0</v>
          </cell>
          <cell r="N633">
            <v>0</v>
          </cell>
          <cell r="O633">
            <v>0</v>
          </cell>
          <cell r="P633">
            <v>0</v>
          </cell>
          <cell r="Q633">
            <v>0</v>
          </cell>
          <cell r="R633">
            <v>0</v>
          </cell>
        </row>
        <row r="634">
          <cell r="C634">
            <v>93200107</v>
          </cell>
          <cell r="D634" t="str">
            <v>4 كرات ضغط صغيرة وناعمة "اسفنجية"- صيني</v>
          </cell>
          <cell r="E634" t="str">
            <v>4 كرات صغيرة</v>
          </cell>
          <cell r="H634">
            <v>0</v>
          </cell>
          <cell r="I634">
            <v>0</v>
          </cell>
          <cell r="J634">
            <v>0</v>
          </cell>
          <cell r="K634">
            <v>0</v>
          </cell>
          <cell r="L634">
            <v>0</v>
          </cell>
          <cell r="M634">
            <v>0</v>
          </cell>
          <cell r="N634">
            <v>0</v>
          </cell>
          <cell r="O634">
            <v>0</v>
          </cell>
          <cell r="P634">
            <v>0</v>
          </cell>
          <cell r="Q634">
            <v>0</v>
          </cell>
          <cell r="R634">
            <v>0</v>
          </cell>
        </row>
        <row r="635">
          <cell r="C635">
            <v>93200108</v>
          </cell>
          <cell r="D635" t="str">
            <v>هولا هوب - بلاستيكي - دائري - حجم صغير</v>
          </cell>
          <cell r="E635" t="str">
            <v>هولا هوب - حجم صغير</v>
          </cell>
          <cell r="H635">
            <v>0</v>
          </cell>
          <cell r="I635">
            <v>0</v>
          </cell>
          <cell r="J635">
            <v>0</v>
          </cell>
          <cell r="K635">
            <v>0</v>
          </cell>
          <cell r="L635">
            <v>0</v>
          </cell>
          <cell r="M635">
            <v>0</v>
          </cell>
          <cell r="N635">
            <v>0</v>
          </cell>
          <cell r="O635">
            <v>0</v>
          </cell>
          <cell r="P635">
            <v>0</v>
          </cell>
          <cell r="Q635">
            <v>0</v>
          </cell>
          <cell r="R635">
            <v>0</v>
          </cell>
        </row>
        <row r="636">
          <cell r="C636">
            <v>93200109</v>
          </cell>
          <cell r="D636" t="str">
            <v>لعبة الثعابين والسلالم - كرتون حجم صغير - صيني</v>
          </cell>
          <cell r="E636" t="str">
            <v>لعبة كرتون - حجم صغير</v>
          </cell>
          <cell r="H636">
            <v>0</v>
          </cell>
          <cell r="I636">
            <v>0</v>
          </cell>
          <cell r="J636">
            <v>0</v>
          </cell>
          <cell r="K636">
            <v>0</v>
          </cell>
          <cell r="L636">
            <v>0</v>
          </cell>
          <cell r="M636">
            <v>0</v>
          </cell>
          <cell r="N636">
            <v>0</v>
          </cell>
          <cell r="O636">
            <v>0</v>
          </cell>
          <cell r="P636">
            <v>0</v>
          </cell>
          <cell r="Q636">
            <v>0</v>
          </cell>
          <cell r="R636">
            <v>0</v>
          </cell>
        </row>
        <row r="637">
          <cell r="C637">
            <v>93200110</v>
          </cell>
          <cell r="D637" t="str">
            <v>لعبة ورق أونو - UNO - 52 ورقة- صيني</v>
          </cell>
          <cell r="E637" t="str">
            <v>لعبة - 52 ورقة</v>
          </cell>
          <cell r="H637">
            <v>0</v>
          </cell>
          <cell r="I637">
            <v>0</v>
          </cell>
          <cell r="J637">
            <v>0</v>
          </cell>
          <cell r="K637">
            <v>0</v>
          </cell>
          <cell r="L637">
            <v>0</v>
          </cell>
          <cell r="M637">
            <v>0</v>
          </cell>
          <cell r="N637">
            <v>0</v>
          </cell>
          <cell r="O637">
            <v>0</v>
          </cell>
          <cell r="P637">
            <v>0</v>
          </cell>
          <cell r="Q637">
            <v>0</v>
          </cell>
          <cell r="R637">
            <v>0</v>
          </cell>
        </row>
        <row r="638">
          <cell r="C638">
            <v>93200111</v>
          </cell>
          <cell r="D638" t="str">
            <v>لعبة مونوبلي - صيني</v>
          </cell>
          <cell r="E638" t="str">
            <v>لعبة</v>
          </cell>
          <cell r="H638">
            <v>0</v>
          </cell>
          <cell r="I638">
            <v>0</v>
          </cell>
          <cell r="J638">
            <v>0</v>
          </cell>
          <cell r="K638">
            <v>0</v>
          </cell>
          <cell r="L638">
            <v>0</v>
          </cell>
          <cell r="M638">
            <v>0</v>
          </cell>
          <cell r="N638">
            <v>0</v>
          </cell>
          <cell r="O638">
            <v>0</v>
          </cell>
          <cell r="P638">
            <v>0</v>
          </cell>
          <cell r="Q638">
            <v>0</v>
          </cell>
          <cell r="R638">
            <v>0</v>
          </cell>
        </row>
        <row r="639">
          <cell r="C639">
            <v>93200112</v>
          </cell>
          <cell r="D639" t="str">
            <v>لعبة العجين الطبي MODELING CLAY، حزمة مع 6 ألوان من الصلصال للأطفال بحجم كبير "ملتينة" (تايلندي)</v>
          </cell>
          <cell r="E639" t="str">
            <v>حزمة تحتوي على 6 علب بالوان مختلفة</v>
          </cell>
          <cell r="H639">
            <v>0</v>
          </cell>
          <cell r="I639">
            <v>0</v>
          </cell>
          <cell r="J639">
            <v>0</v>
          </cell>
          <cell r="K639">
            <v>0</v>
          </cell>
          <cell r="L639">
            <v>0</v>
          </cell>
          <cell r="M639">
            <v>0</v>
          </cell>
          <cell r="N639">
            <v>0</v>
          </cell>
          <cell r="O639">
            <v>0</v>
          </cell>
          <cell r="P639">
            <v>0</v>
          </cell>
          <cell r="Q639">
            <v>0</v>
          </cell>
          <cell r="R639">
            <v>0</v>
          </cell>
        </row>
        <row r="640">
          <cell r="C640">
            <v>93200113</v>
          </cell>
          <cell r="D640" t="str">
            <v>بازل مصنوع من الكرتون ، صور كرتونية ، قطع كبيرة الحجم للأطفال الصغار (صيني)</v>
          </cell>
          <cell r="E640" t="str">
            <v>بازل</v>
          </cell>
          <cell r="H640">
            <v>0</v>
          </cell>
          <cell r="I640">
            <v>0</v>
          </cell>
          <cell r="J640">
            <v>0</v>
          </cell>
          <cell r="K640">
            <v>0</v>
          </cell>
          <cell r="L640">
            <v>0</v>
          </cell>
          <cell r="M640">
            <v>0</v>
          </cell>
          <cell r="N640">
            <v>0</v>
          </cell>
          <cell r="O640">
            <v>0</v>
          </cell>
          <cell r="P640">
            <v>0</v>
          </cell>
          <cell r="Q640">
            <v>0</v>
          </cell>
          <cell r="R640">
            <v>0</v>
          </cell>
        </row>
        <row r="641">
          <cell r="C641">
            <v>93200114</v>
          </cell>
          <cell r="D641" t="str">
            <v>ليجو نوعية جيدة 80 قطعة كبيرة الحجم في كيس</v>
          </cell>
          <cell r="E641" t="str">
            <v>كيس ليجو 80 قطعة</v>
          </cell>
          <cell r="H641">
            <v>0</v>
          </cell>
          <cell r="I641">
            <v>0</v>
          </cell>
          <cell r="J641">
            <v>0</v>
          </cell>
          <cell r="K641">
            <v>0</v>
          </cell>
          <cell r="L641">
            <v>0</v>
          </cell>
          <cell r="M641">
            <v>0</v>
          </cell>
          <cell r="N641">
            <v>0</v>
          </cell>
          <cell r="O641">
            <v>0</v>
          </cell>
          <cell r="P641">
            <v>0</v>
          </cell>
          <cell r="Q641">
            <v>0</v>
          </cell>
          <cell r="R641">
            <v>0</v>
          </cell>
        </row>
        <row r="642">
          <cell r="C642">
            <v>93400201</v>
          </cell>
          <cell r="D642" t="str">
            <v>اغذية اسماك</v>
          </cell>
          <cell r="E642" t="str">
            <v>كغم</v>
          </cell>
          <cell r="F642">
            <v>20.833333333333332</v>
          </cell>
          <cell r="G642">
            <v>20.833333333333332</v>
          </cell>
          <cell r="H642">
            <v>21.666666666666668</v>
          </cell>
          <cell r="I642">
            <v>24.166666666666668</v>
          </cell>
          <cell r="J642">
            <v>23.333333333333332</v>
          </cell>
          <cell r="K642">
            <v>22.5</v>
          </cell>
          <cell r="L642">
            <v>23.333333333333332</v>
          </cell>
          <cell r="M642">
            <v>23.333333333333332</v>
          </cell>
          <cell r="N642">
            <v>21.666666666666668</v>
          </cell>
          <cell r="O642">
            <v>21.666666666666668</v>
          </cell>
          <cell r="P642">
            <v>21.833333333333332</v>
          </cell>
          <cell r="Q642">
            <v>22.833333333333332</v>
          </cell>
          <cell r="R642">
            <v>22.333333333333332</v>
          </cell>
        </row>
        <row r="643">
          <cell r="C643">
            <v>93400301</v>
          </cell>
          <cell r="D643" t="str">
            <v>غذاء كنار</v>
          </cell>
          <cell r="E643" t="str">
            <v>كغم</v>
          </cell>
          <cell r="F643">
            <v>8.6</v>
          </cell>
          <cell r="G643">
            <v>8.6</v>
          </cell>
          <cell r="H643">
            <v>8.6</v>
          </cell>
          <cell r="I643">
            <v>8.6</v>
          </cell>
          <cell r="J643">
            <v>8.6</v>
          </cell>
          <cell r="K643">
            <v>8.8000000000000007</v>
          </cell>
          <cell r="L643">
            <v>8.6</v>
          </cell>
          <cell r="M643">
            <v>8.6</v>
          </cell>
          <cell r="N643">
            <v>8.6</v>
          </cell>
          <cell r="O643">
            <v>8.4</v>
          </cell>
          <cell r="P643">
            <v>9.1999999999999993</v>
          </cell>
          <cell r="Q643">
            <v>9.1999999999999993</v>
          </cell>
          <cell r="R643">
            <v>8.7000000000000011</v>
          </cell>
        </row>
        <row r="644">
          <cell r="C644">
            <v>94200102</v>
          </cell>
          <cell r="D644" t="str">
            <v>اشتراك شهري لشخص بالغ في مركز لياقة بدنية "نادي رياضي" – رجالي</v>
          </cell>
          <cell r="E644" t="str">
            <v>اشتراك شهري</v>
          </cell>
          <cell r="F644">
            <v>200</v>
          </cell>
          <cell r="G644">
            <v>200</v>
          </cell>
          <cell r="H644">
            <v>200</v>
          </cell>
          <cell r="I644">
            <v>200</v>
          </cell>
          <cell r="J644">
            <v>200</v>
          </cell>
          <cell r="K644">
            <v>200</v>
          </cell>
          <cell r="L644">
            <v>200</v>
          </cell>
          <cell r="M644">
            <v>200</v>
          </cell>
          <cell r="N644">
            <v>200</v>
          </cell>
          <cell r="O644">
            <v>202.5</v>
          </cell>
          <cell r="P644">
            <v>202.5</v>
          </cell>
          <cell r="Q644">
            <v>202.5</v>
          </cell>
          <cell r="R644">
            <v>200.625</v>
          </cell>
        </row>
        <row r="645">
          <cell r="C645">
            <v>94200103</v>
          </cell>
          <cell r="D645" t="str">
            <v>اشتراك شهري لشخص بالغ في مركز لياقة بدنية "نادي رياضي" – ستاتي</v>
          </cell>
          <cell r="E645" t="str">
            <v>اشتراك شهري</v>
          </cell>
          <cell r="F645">
            <v>163.125</v>
          </cell>
          <cell r="G645">
            <v>163.125</v>
          </cell>
          <cell r="H645">
            <v>163.125</v>
          </cell>
          <cell r="I645">
            <v>163.125</v>
          </cell>
          <cell r="J645">
            <v>163.125</v>
          </cell>
          <cell r="K645">
            <v>163.125</v>
          </cell>
          <cell r="L645">
            <v>163.125</v>
          </cell>
          <cell r="M645">
            <v>163.125</v>
          </cell>
          <cell r="N645">
            <v>163.125</v>
          </cell>
          <cell r="O645">
            <v>159.375</v>
          </cell>
          <cell r="P645">
            <v>164.375</v>
          </cell>
          <cell r="Q645">
            <v>165.625</v>
          </cell>
          <cell r="R645">
            <v>163.125</v>
          </cell>
        </row>
        <row r="646">
          <cell r="C646">
            <v>94200301</v>
          </cell>
          <cell r="D646" t="str">
            <v>تذكرة دخول مدينة ملاهي</v>
          </cell>
          <cell r="E646" t="str">
            <v>تذكرة لشخص واحد</v>
          </cell>
          <cell r="F646">
            <v>23.75</v>
          </cell>
          <cell r="G646">
            <v>23.75</v>
          </cell>
          <cell r="H646">
            <v>23.75</v>
          </cell>
          <cell r="I646">
            <v>23.75</v>
          </cell>
          <cell r="J646">
            <v>23.75</v>
          </cell>
          <cell r="K646">
            <v>23.25</v>
          </cell>
          <cell r="L646">
            <v>23.25</v>
          </cell>
          <cell r="M646">
            <v>23.25</v>
          </cell>
          <cell r="N646">
            <v>25</v>
          </cell>
          <cell r="O646">
            <v>25</v>
          </cell>
          <cell r="P646">
            <v>25</v>
          </cell>
          <cell r="Q646">
            <v>25</v>
          </cell>
          <cell r="R646">
            <v>24.041666666666668</v>
          </cell>
        </row>
        <row r="647">
          <cell r="C647">
            <v>94200501</v>
          </cell>
          <cell r="D647" t="str">
            <v xml:space="preserve">  8صور فورية داخل استديو مقاس 4×6</v>
          </cell>
          <cell r="E647" t="str">
            <v>8 صور</v>
          </cell>
          <cell r="F647">
            <v>14.35</v>
          </cell>
          <cell r="G647">
            <v>14.05</v>
          </cell>
          <cell r="H647">
            <v>13.7</v>
          </cell>
          <cell r="I647">
            <v>13.85</v>
          </cell>
          <cell r="J647">
            <v>13.3</v>
          </cell>
          <cell r="K647">
            <v>13.6</v>
          </cell>
          <cell r="L647">
            <v>14.3</v>
          </cell>
          <cell r="M647">
            <v>13.9</v>
          </cell>
          <cell r="N647">
            <v>13.9</v>
          </cell>
          <cell r="O647">
            <v>14.05</v>
          </cell>
          <cell r="P647">
            <v>14.25</v>
          </cell>
          <cell r="Q647">
            <v>14.05</v>
          </cell>
          <cell r="R647">
            <v>13.941666666666668</v>
          </cell>
        </row>
        <row r="648">
          <cell r="C648">
            <v>94200503</v>
          </cell>
          <cell r="D648" t="str">
            <v>طبع صورة 13*18</v>
          </cell>
          <cell r="E648" t="str">
            <v>صورة</v>
          </cell>
          <cell r="F648">
            <v>1.9750000000000001</v>
          </cell>
          <cell r="G648">
            <v>1.95</v>
          </cell>
          <cell r="H648">
            <v>1.925</v>
          </cell>
          <cell r="I648">
            <v>1.9750000000000001</v>
          </cell>
          <cell r="J648">
            <v>1.9750000000000001</v>
          </cell>
          <cell r="K648">
            <v>1.9750000000000001</v>
          </cell>
          <cell r="L648">
            <v>1.9</v>
          </cell>
          <cell r="M648">
            <v>1.95</v>
          </cell>
          <cell r="N648">
            <v>1.95</v>
          </cell>
          <cell r="O648">
            <v>1.9</v>
          </cell>
          <cell r="P648">
            <v>2.0249999999999999</v>
          </cell>
          <cell r="Q648">
            <v>2.0249999999999999</v>
          </cell>
          <cell r="R648">
            <v>1.9604166666666663</v>
          </cell>
        </row>
        <row r="649">
          <cell r="C649">
            <v>95100101</v>
          </cell>
          <cell r="D649" t="str">
            <v>اطلس</v>
          </cell>
          <cell r="E649" t="str">
            <v>اطلس</v>
          </cell>
          <cell r="F649">
            <v>19.75</v>
          </cell>
          <cell r="G649">
            <v>20.375</v>
          </cell>
          <cell r="H649">
            <v>20.375</v>
          </cell>
          <cell r="I649">
            <v>20.25</v>
          </cell>
          <cell r="J649">
            <v>20.125</v>
          </cell>
          <cell r="K649">
            <v>20.875</v>
          </cell>
          <cell r="L649">
            <v>20</v>
          </cell>
          <cell r="M649">
            <v>20.125</v>
          </cell>
          <cell r="N649">
            <v>20.625</v>
          </cell>
          <cell r="O649">
            <v>20.25</v>
          </cell>
          <cell r="P649">
            <v>21</v>
          </cell>
          <cell r="Q649">
            <v>20.75</v>
          </cell>
          <cell r="R649">
            <v>20.375</v>
          </cell>
        </row>
        <row r="650">
          <cell r="C650">
            <v>95100201</v>
          </cell>
          <cell r="D650" t="str">
            <v>قاموس اكسفورد - عربي - انجليزي</v>
          </cell>
          <cell r="E650" t="str">
            <v>قاموس</v>
          </cell>
          <cell r="F650">
            <v>24</v>
          </cell>
          <cell r="G650">
            <v>25</v>
          </cell>
          <cell r="H650">
            <v>25</v>
          </cell>
          <cell r="I650">
            <v>25</v>
          </cell>
          <cell r="J650">
            <v>24</v>
          </cell>
          <cell r="K650">
            <v>26</v>
          </cell>
          <cell r="L650">
            <v>28</v>
          </cell>
          <cell r="M650">
            <v>27</v>
          </cell>
          <cell r="N650">
            <v>28</v>
          </cell>
          <cell r="O650">
            <v>28.6</v>
          </cell>
          <cell r="P650">
            <v>29</v>
          </cell>
          <cell r="Q650">
            <v>31</v>
          </cell>
          <cell r="R650">
            <v>26.716666666666669</v>
          </cell>
        </row>
        <row r="651">
          <cell r="C651">
            <v>95400101</v>
          </cell>
          <cell r="D651" t="str">
            <v>دفتر ملاحظات A4</v>
          </cell>
          <cell r="E651" t="str">
            <v>دفتر</v>
          </cell>
          <cell r="F651">
            <v>2.8571428571428572</v>
          </cell>
          <cell r="G651">
            <v>2.8214285714285716</v>
          </cell>
          <cell r="H651">
            <v>2.8214285714285716</v>
          </cell>
          <cell r="I651">
            <v>2.7857142857142856</v>
          </cell>
          <cell r="J651">
            <v>2.9285714285714284</v>
          </cell>
          <cell r="K651">
            <v>2.9285714285714284</v>
          </cell>
          <cell r="L651">
            <v>3.0357142857142856</v>
          </cell>
          <cell r="M651">
            <v>2.9642857142857144</v>
          </cell>
          <cell r="N651">
            <v>3.0357142857142856</v>
          </cell>
          <cell r="O651">
            <v>3.0357142857142856</v>
          </cell>
          <cell r="P651">
            <v>3</v>
          </cell>
          <cell r="Q651">
            <v>3.0714285714285716</v>
          </cell>
          <cell r="R651">
            <v>2.9404761904761898</v>
          </cell>
        </row>
        <row r="652">
          <cell r="C652">
            <v>95400103</v>
          </cell>
          <cell r="D652" t="str">
            <v>كتاب تلوين - 16صفحة -صيني</v>
          </cell>
          <cell r="E652" t="str">
            <v>كتاب</v>
          </cell>
          <cell r="H652">
            <v>0</v>
          </cell>
          <cell r="I652">
            <v>0</v>
          </cell>
          <cell r="J652">
            <v>0</v>
          </cell>
          <cell r="K652">
            <v>0</v>
          </cell>
          <cell r="L652">
            <v>0</v>
          </cell>
          <cell r="M652">
            <v>0</v>
          </cell>
          <cell r="N652">
            <v>0</v>
          </cell>
          <cell r="O652">
            <v>0</v>
          </cell>
          <cell r="P652">
            <v>0</v>
          </cell>
          <cell r="Q652">
            <v>0</v>
          </cell>
          <cell r="R652">
            <v>0</v>
          </cell>
        </row>
        <row r="653">
          <cell r="C653">
            <v>95400201</v>
          </cell>
          <cell r="D653" t="str">
            <v>قلم رصاص مع محاية - اوربت - الصين</v>
          </cell>
          <cell r="E653" t="str">
            <v>قلم</v>
          </cell>
          <cell r="F653">
            <v>0.7857142857142857</v>
          </cell>
          <cell r="G653">
            <v>0.7142857142857143</v>
          </cell>
          <cell r="H653">
            <v>0.7857142857142857</v>
          </cell>
          <cell r="I653">
            <v>0.7857142857142857</v>
          </cell>
          <cell r="J653">
            <v>0.8214285714285714</v>
          </cell>
          <cell r="K653">
            <v>0.8214285714285714</v>
          </cell>
          <cell r="L653">
            <v>0.8214285714285714</v>
          </cell>
          <cell r="M653">
            <v>0.7857142857142857</v>
          </cell>
          <cell r="N653">
            <v>0.8214285714285714</v>
          </cell>
          <cell r="O653">
            <v>0.8571428571428571</v>
          </cell>
          <cell r="P653">
            <v>0.8214285714285714</v>
          </cell>
          <cell r="Q653">
            <v>0.8571428571428571</v>
          </cell>
          <cell r="R653">
            <v>0.80654761904761896</v>
          </cell>
        </row>
        <row r="654">
          <cell r="C654">
            <v>95400203</v>
          </cell>
          <cell r="D654" t="str">
            <v>قلم حبر سائل -بايلوت -اليابان</v>
          </cell>
          <cell r="E654" t="str">
            <v>قلم</v>
          </cell>
          <cell r="F654">
            <v>6.5</v>
          </cell>
          <cell r="G654">
            <v>6.583333333333333</v>
          </cell>
          <cell r="H654">
            <v>6.5</v>
          </cell>
          <cell r="I654">
            <v>6.583333333333333</v>
          </cell>
          <cell r="J654">
            <v>6.666666666666667</v>
          </cell>
          <cell r="K654">
            <v>6.583333333333333</v>
          </cell>
          <cell r="L654">
            <v>6.5</v>
          </cell>
          <cell r="M654">
            <v>6.666666666666667</v>
          </cell>
          <cell r="N654">
            <v>6.5</v>
          </cell>
          <cell r="O654">
            <v>6.5</v>
          </cell>
          <cell r="P654">
            <v>6.583333333333333</v>
          </cell>
          <cell r="Q654">
            <v>6.666666666666667</v>
          </cell>
          <cell r="R654">
            <v>6.5694444444444438</v>
          </cell>
        </row>
        <row r="655">
          <cell r="C655">
            <v>95400204</v>
          </cell>
          <cell r="D655" t="str">
            <v>قلم حبر جاف -بيج - فرنسا</v>
          </cell>
          <cell r="E655" t="str">
            <v>قلم</v>
          </cell>
          <cell r="F655">
            <v>1.0666666666666667</v>
          </cell>
          <cell r="G655">
            <v>1.0333333333333334</v>
          </cell>
          <cell r="H655">
            <v>1.0333333333333334</v>
          </cell>
          <cell r="I655">
            <v>1.0333333333333334</v>
          </cell>
          <cell r="J655">
            <v>1.0333333333333334</v>
          </cell>
          <cell r="K655">
            <v>1.0333333333333334</v>
          </cell>
          <cell r="L655">
            <v>1.0666666666666667</v>
          </cell>
          <cell r="M655">
            <v>1.0333333333333334</v>
          </cell>
          <cell r="N655">
            <v>1.0666666666666667</v>
          </cell>
          <cell r="O655">
            <v>1.0666666666666667</v>
          </cell>
          <cell r="P655">
            <v>1.0333333333333334</v>
          </cell>
          <cell r="Q655">
            <v>1.0666666666666667</v>
          </cell>
          <cell r="R655">
            <v>1.0472222222222223</v>
          </cell>
        </row>
        <row r="656">
          <cell r="C656">
            <v>95400206</v>
          </cell>
          <cell r="D656" t="str">
            <v>محاية -اوربت- صيني - حجم كبير</v>
          </cell>
          <cell r="E656" t="str">
            <v>محاية - حجم كبير</v>
          </cell>
          <cell r="F656">
            <v>0.88461538461538458</v>
          </cell>
          <cell r="G656">
            <v>0.76923076923076927</v>
          </cell>
          <cell r="H656">
            <v>0.84615384615384615</v>
          </cell>
          <cell r="I656">
            <v>0.80769230769230771</v>
          </cell>
          <cell r="J656">
            <v>0.84615384615384615</v>
          </cell>
          <cell r="K656">
            <v>0.84615384615384615</v>
          </cell>
          <cell r="L656">
            <v>0.92307692307692313</v>
          </cell>
          <cell r="M656">
            <v>0.92307692307692313</v>
          </cell>
          <cell r="N656">
            <v>0.88461538461538458</v>
          </cell>
          <cell r="O656">
            <v>0.92307692307692313</v>
          </cell>
          <cell r="P656">
            <v>0.92307692307692313</v>
          </cell>
          <cell r="Q656">
            <v>0.92307692307692313</v>
          </cell>
          <cell r="R656">
            <v>0.875</v>
          </cell>
        </row>
        <row r="657">
          <cell r="C657">
            <v>95400207</v>
          </cell>
          <cell r="D657" t="str">
            <v>اقلام رصاص طبية نوعية جيدة جدا - 2HB - عبوة من 12 قلم رصاص</v>
          </cell>
          <cell r="E657" t="str">
            <v>علبة (12 قلم)</v>
          </cell>
          <cell r="H657">
            <v>0</v>
          </cell>
          <cell r="I657">
            <v>0</v>
          </cell>
          <cell r="J657">
            <v>0</v>
          </cell>
          <cell r="K657">
            <v>0</v>
          </cell>
          <cell r="L657">
            <v>0</v>
          </cell>
          <cell r="M657">
            <v>0</v>
          </cell>
          <cell r="N657">
            <v>0</v>
          </cell>
          <cell r="O657">
            <v>0</v>
          </cell>
          <cell r="P657">
            <v>0</v>
          </cell>
          <cell r="Q657">
            <v>0</v>
          </cell>
          <cell r="R657">
            <v>0</v>
          </cell>
        </row>
        <row r="658">
          <cell r="C658">
            <v>95400208</v>
          </cell>
          <cell r="D658" t="str">
            <v>أقلام (حبر جاف) ، وألوان مختلفة {أزرق ، أحمر ، أسود} - عبوة من 12 قلمًا (كريش-انجوي)</v>
          </cell>
          <cell r="E658" t="str">
            <v>علبة (12 قلم)</v>
          </cell>
          <cell r="H658">
            <v>0</v>
          </cell>
          <cell r="I658">
            <v>0</v>
          </cell>
          <cell r="J658">
            <v>0</v>
          </cell>
          <cell r="K658">
            <v>0</v>
          </cell>
          <cell r="L658">
            <v>0</v>
          </cell>
          <cell r="M658">
            <v>0</v>
          </cell>
          <cell r="N658">
            <v>0</v>
          </cell>
          <cell r="O658">
            <v>0</v>
          </cell>
          <cell r="P658">
            <v>0</v>
          </cell>
          <cell r="Q658">
            <v>0</v>
          </cell>
          <cell r="R658">
            <v>0</v>
          </cell>
        </row>
        <row r="659">
          <cell r="C659">
            <v>95400209</v>
          </cell>
          <cell r="D659" t="str">
            <v>محايات 20 قطعة (اكسترا لاين)</v>
          </cell>
          <cell r="E659" t="str">
            <v>20 محاي</v>
          </cell>
          <cell r="H659">
            <v>0</v>
          </cell>
          <cell r="I659">
            <v>0</v>
          </cell>
          <cell r="J659">
            <v>0</v>
          </cell>
          <cell r="K659">
            <v>0</v>
          </cell>
          <cell r="L659">
            <v>0</v>
          </cell>
          <cell r="M659">
            <v>0</v>
          </cell>
          <cell r="N659">
            <v>0</v>
          </cell>
          <cell r="O659">
            <v>0</v>
          </cell>
          <cell r="P659">
            <v>0</v>
          </cell>
          <cell r="Q659">
            <v>0</v>
          </cell>
          <cell r="R659">
            <v>0</v>
          </cell>
        </row>
        <row r="660">
          <cell r="C660">
            <v>95400210</v>
          </cell>
          <cell r="D660" t="str">
            <v>شريط لاصق - لفة صغيرة الحجم (صيني)</v>
          </cell>
          <cell r="E660" t="str">
            <v>لفة - صغير الحجم</v>
          </cell>
          <cell r="H660">
            <v>0</v>
          </cell>
          <cell r="I660">
            <v>0</v>
          </cell>
          <cell r="J660">
            <v>0</v>
          </cell>
          <cell r="K660">
            <v>0</v>
          </cell>
          <cell r="L660">
            <v>0</v>
          </cell>
          <cell r="M660">
            <v>0</v>
          </cell>
          <cell r="N660">
            <v>0</v>
          </cell>
          <cell r="O660">
            <v>0</v>
          </cell>
          <cell r="P660">
            <v>0</v>
          </cell>
          <cell r="Q660">
            <v>0</v>
          </cell>
          <cell r="R660">
            <v>0</v>
          </cell>
        </row>
        <row r="661">
          <cell r="C661">
            <v>95400301</v>
          </cell>
          <cell r="D661" t="str">
            <v>ورق A4 أبيض متعدد النسخ ، 80 جم ، 500 ورقة ، مقاس 21 × 29.7 سم (office pro)</v>
          </cell>
          <cell r="E661" t="str">
            <v>ماعون - 500 ورقة</v>
          </cell>
          <cell r="F661">
            <v>14.538461538461538</v>
          </cell>
          <cell r="G661">
            <v>14.23076923076923</v>
          </cell>
          <cell r="H661">
            <v>14.307692307692308</v>
          </cell>
          <cell r="I661">
            <v>14.384615384615385</v>
          </cell>
          <cell r="J661">
            <v>14.461538461538462</v>
          </cell>
          <cell r="K661">
            <v>14.538461538461538</v>
          </cell>
          <cell r="L661">
            <v>14.846153846153847</v>
          </cell>
          <cell r="M661">
            <v>14.76923076923077</v>
          </cell>
          <cell r="N661">
            <v>14.615384615384615</v>
          </cell>
          <cell r="O661">
            <v>14.538461538461538</v>
          </cell>
          <cell r="P661">
            <v>15.384615384615385</v>
          </cell>
          <cell r="Q661">
            <v>15.923076923076923</v>
          </cell>
          <cell r="R661">
            <v>14.711538461538462</v>
          </cell>
        </row>
        <row r="662">
          <cell r="C662">
            <v>95400304</v>
          </cell>
          <cell r="D662" t="str">
            <v>ورق A4 متعدد الألوان / عبوة من 100 (sinar spectaa)</v>
          </cell>
          <cell r="E662" t="str">
            <v>عبوة - 100 ورقة</v>
          </cell>
          <cell r="H662">
            <v>0</v>
          </cell>
          <cell r="I662">
            <v>0</v>
          </cell>
          <cell r="J662">
            <v>0</v>
          </cell>
          <cell r="K662">
            <v>0</v>
          </cell>
          <cell r="L662">
            <v>0</v>
          </cell>
          <cell r="M662">
            <v>0</v>
          </cell>
          <cell r="N662">
            <v>0</v>
          </cell>
          <cell r="O662">
            <v>0</v>
          </cell>
          <cell r="P662">
            <v>0</v>
          </cell>
          <cell r="Q662">
            <v>0</v>
          </cell>
          <cell r="R662">
            <v>0</v>
          </cell>
        </row>
        <row r="663">
          <cell r="C663">
            <v>95400401</v>
          </cell>
          <cell r="D663" t="str">
            <v>براية/بلاستيك حجم صغير مدورة- الماني</v>
          </cell>
          <cell r="E663" t="str">
            <v>براية</v>
          </cell>
          <cell r="F663">
            <v>0.57692307692307687</v>
          </cell>
          <cell r="G663">
            <v>0.53846153846153844</v>
          </cell>
          <cell r="H663">
            <v>0.53846153846153844</v>
          </cell>
          <cell r="I663">
            <v>0.53846153846153844</v>
          </cell>
          <cell r="J663">
            <v>0.57692307692307687</v>
          </cell>
          <cell r="K663">
            <v>0.57692307692307687</v>
          </cell>
          <cell r="L663">
            <v>0.61538461538461542</v>
          </cell>
          <cell r="M663">
            <v>0.53846153846153844</v>
          </cell>
          <cell r="N663">
            <v>0.53846153846153844</v>
          </cell>
          <cell r="O663">
            <v>0.57692307692307687</v>
          </cell>
          <cell r="P663">
            <v>0.61538461538461542</v>
          </cell>
          <cell r="Q663">
            <v>0.57692307692307687</v>
          </cell>
          <cell r="R663">
            <v>0.56730769230769218</v>
          </cell>
        </row>
        <row r="664">
          <cell r="C664">
            <v>95400403</v>
          </cell>
          <cell r="D664" t="str">
            <v>مباري 20 قطعة (اكسترا لاين)</v>
          </cell>
          <cell r="E664" t="str">
            <v>20 براي</v>
          </cell>
          <cell r="H664">
            <v>0</v>
          </cell>
          <cell r="I664">
            <v>0</v>
          </cell>
          <cell r="J664">
            <v>0</v>
          </cell>
          <cell r="K664">
            <v>0</v>
          </cell>
          <cell r="L664">
            <v>0</v>
          </cell>
          <cell r="M664">
            <v>0</v>
          </cell>
          <cell r="N664">
            <v>0</v>
          </cell>
          <cell r="O664">
            <v>0</v>
          </cell>
          <cell r="P664">
            <v>0</v>
          </cell>
          <cell r="Q664">
            <v>0</v>
          </cell>
          <cell r="R664">
            <v>0</v>
          </cell>
        </row>
        <row r="665">
          <cell r="C665">
            <v>95400404</v>
          </cell>
          <cell r="D665" t="str">
            <v>مقص من الستانلس ستيل مع مقابض بلاستيكية لاستخدام آمن للأطفال-مشرشر (صيني)</v>
          </cell>
          <cell r="E665" t="str">
            <v>مقص متوسط الحجم</v>
          </cell>
          <cell r="H665">
            <v>0</v>
          </cell>
          <cell r="I665">
            <v>0</v>
          </cell>
          <cell r="J665">
            <v>0</v>
          </cell>
          <cell r="K665">
            <v>0</v>
          </cell>
          <cell r="L665">
            <v>0</v>
          </cell>
          <cell r="M665">
            <v>0</v>
          </cell>
          <cell r="N665">
            <v>0</v>
          </cell>
          <cell r="O665">
            <v>0</v>
          </cell>
          <cell r="P665">
            <v>0</v>
          </cell>
          <cell r="Q665">
            <v>0</v>
          </cell>
          <cell r="R665">
            <v>0</v>
          </cell>
        </row>
        <row r="666">
          <cell r="C666">
            <v>95400503</v>
          </cell>
          <cell r="D666" t="str">
            <v>علبة الوان خشبية ( 12 لون ) - طويلة - اوربت</v>
          </cell>
          <cell r="E666" t="str">
            <v xml:space="preserve">علبة - 12 لون - طويلة </v>
          </cell>
          <cell r="F666">
            <v>3.3846153846153846</v>
          </cell>
          <cell r="G666">
            <v>3.3461538461538463</v>
          </cell>
          <cell r="H666">
            <v>3.3461538461538463</v>
          </cell>
          <cell r="I666">
            <v>3.6538461538461537</v>
          </cell>
          <cell r="J666">
            <v>3.5769230769230771</v>
          </cell>
          <cell r="K666">
            <v>3.5</v>
          </cell>
          <cell r="L666">
            <v>3.6153846153846154</v>
          </cell>
          <cell r="M666">
            <v>3.6923076923076925</v>
          </cell>
          <cell r="N666">
            <v>3.7692307692307692</v>
          </cell>
          <cell r="O666">
            <v>3.7307692307692308</v>
          </cell>
          <cell r="P666">
            <v>3.8076923076923075</v>
          </cell>
          <cell r="Q666">
            <v>3.8076923076923075</v>
          </cell>
          <cell r="R666">
            <v>3.6025641025641026</v>
          </cell>
        </row>
        <row r="667">
          <cell r="C667">
            <v>95400504</v>
          </cell>
          <cell r="D667" t="str">
            <v>ألوان الطلاء المائي (6 ألوان / 20 مل لكل علبة صغيرة)(جواش)</v>
          </cell>
          <cell r="E667" t="str">
            <v>علبة (6) ألوان - 20 مل لكل لون</v>
          </cell>
          <cell r="F667">
            <v>7.083333333333333</v>
          </cell>
          <cell r="G667">
            <v>7.333333333333333</v>
          </cell>
          <cell r="H667">
            <v>7.333333333333333</v>
          </cell>
          <cell r="I667">
            <v>7.25</v>
          </cell>
          <cell r="J667">
            <v>7.166666666666667</v>
          </cell>
          <cell r="K667">
            <v>7.166666666666667</v>
          </cell>
          <cell r="L667">
            <v>7.166666666666667</v>
          </cell>
          <cell r="M667">
            <v>7.333333333333333</v>
          </cell>
          <cell r="N667">
            <v>7.5</v>
          </cell>
          <cell r="O667">
            <v>7.666666666666667</v>
          </cell>
          <cell r="P667">
            <v>7.416666666666667</v>
          </cell>
          <cell r="Q667">
            <v>7.5</v>
          </cell>
          <cell r="R667">
            <v>7.3263888888888893</v>
          </cell>
        </row>
        <row r="668">
          <cell r="C668">
            <v>95400505</v>
          </cell>
          <cell r="D668" t="str">
            <v>فرشاة للرسم عادية -صيني</v>
          </cell>
          <cell r="E668" t="str">
            <v>فرشاة</v>
          </cell>
          <cell r="F668">
            <v>1.0384615384615385</v>
          </cell>
          <cell r="G668">
            <v>1</v>
          </cell>
          <cell r="H668">
            <v>1</v>
          </cell>
          <cell r="I668">
            <v>0.96153846153846156</v>
          </cell>
          <cell r="J668">
            <v>1</v>
          </cell>
          <cell r="K668">
            <v>1</v>
          </cell>
          <cell r="L668">
            <v>0.96153846153846156</v>
          </cell>
          <cell r="M668">
            <v>0.96153846153846156</v>
          </cell>
          <cell r="N668">
            <v>0.96153846153846156</v>
          </cell>
          <cell r="O668">
            <v>0.96153846153846156</v>
          </cell>
          <cell r="P668">
            <v>1.1153846153846154</v>
          </cell>
          <cell r="Q668">
            <v>1.0384615384615385</v>
          </cell>
          <cell r="R668">
            <v>1</v>
          </cell>
        </row>
        <row r="669">
          <cell r="C669">
            <v>95400506</v>
          </cell>
          <cell r="D669" t="str">
            <v>الوان الشمع (اقلام تلوين) تحتوي الطقم على 12 لون سميك بجودة جيدة جدا (حجم جامبو "كبير") (تايلندي-جامبو اكسترا)</v>
          </cell>
          <cell r="E669" t="str">
            <v>علبة (12 لون)</v>
          </cell>
          <cell r="H669">
            <v>0</v>
          </cell>
          <cell r="I669">
            <v>0</v>
          </cell>
          <cell r="J669">
            <v>0</v>
          </cell>
          <cell r="K669">
            <v>0</v>
          </cell>
          <cell r="L669">
            <v>0</v>
          </cell>
          <cell r="M669">
            <v>0</v>
          </cell>
          <cell r="N669">
            <v>0</v>
          </cell>
          <cell r="O669">
            <v>0</v>
          </cell>
          <cell r="P669">
            <v>0</v>
          </cell>
          <cell r="Q669">
            <v>0</v>
          </cell>
          <cell r="R669">
            <v>0</v>
          </cell>
        </row>
        <row r="670">
          <cell r="C670">
            <v>95400507</v>
          </cell>
          <cell r="D670" t="str">
            <v>الوان خشبية طبية 12 لون فى مجموعة واحدة متوسطة الحجم (king)</v>
          </cell>
          <cell r="E670" t="str">
            <v>علبة (12 قلم)</v>
          </cell>
          <cell r="H670">
            <v>0</v>
          </cell>
          <cell r="I670">
            <v>0</v>
          </cell>
          <cell r="J670">
            <v>0</v>
          </cell>
          <cell r="K670">
            <v>0</v>
          </cell>
          <cell r="L670">
            <v>0</v>
          </cell>
          <cell r="M670">
            <v>0</v>
          </cell>
          <cell r="N670">
            <v>0</v>
          </cell>
          <cell r="O670">
            <v>0</v>
          </cell>
          <cell r="P670">
            <v>0</v>
          </cell>
          <cell r="Q670">
            <v>0</v>
          </cell>
          <cell r="R670">
            <v>0</v>
          </cell>
        </row>
        <row r="671">
          <cell r="C671">
            <v>95400508</v>
          </cell>
          <cell r="D671" t="str">
            <v>فراشي رسام للتلوين بيد خشبية بمقاسات مختلفة ، كل عبوة تحتوي على 12 فرشاة بجودة جيدة جدا (صيني)</v>
          </cell>
          <cell r="E671" t="str">
            <v>12 فرشاي  (حزمة مختلفة المقاسات)</v>
          </cell>
          <cell r="H671">
            <v>0</v>
          </cell>
          <cell r="I671">
            <v>0</v>
          </cell>
          <cell r="J671">
            <v>0</v>
          </cell>
          <cell r="K671">
            <v>0</v>
          </cell>
          <cell r="L671">
            <v>0</v>
          </cell>
          <cell r="M671">
            <v>0</v>
          </cell>
          <cell r="N671">
            <v>0</v>
          </cell>
          <cell r="O671">
            <v>0</v>
          </cell>
          <cell r="P671">
            <v>0</v>
          </cell>
          <cell r="Q671">
            <v>0</v>
          </cell>
          <cell r="R671">
            <v>0</v>
          </cell>
        </row>
        <row r="672">
          <cell r="C672">
            <v>95400509</v>
          </cell>
          <cell r="D672" t="str">
            <v>أقلام رسم للوجه ألوان مختلفة / عبوة من 6 (facepaint sticks)</v>
          </cell>
          <cell r="E672" t="str">
            <v>6 اقلام</v>
          </cell>
          <cell r="H672">
            <v>0</v>
          </cell>
          <cell r="I672">
            <v>0</v>
          </cell>
          <cell r="J672">
            <v>0</v>
          </cell>
          <cell r="K672">
            <v>0</v>
          </cell>
          <cell r="L672">
            <v>0</v>
          </cell>
          <cell r="M672">
            <v>0</v>
          </cell>
          <cell r="N672">
            <v>0</v>
          </cell>
          <cell r="O672">
            <v>0</v>
          </cell>
          <cell r="P672">
            <v>0</v>
          </cell>
          <cell r="Q672">
            <v>0</v>
          </cell>
          <cell r="R672">
            <v>0</v>
          </cell>
        </row>
        <row r="673">
          <cell r="C673">
            <v>95400602</v>
          </cell>
          <cell r="D673" t="str">
            <v>دفتر عادي -القدس -محلي</v>
          </cell>
          <cell r="E673" t="str">
            <v>64 ورقة</v>
          </cell>
          <cell r="F673">
            <v>1.4090909090909092</v>
          </cell>
          <cell r="G673">
            <v>1.5</v>
          </cell>
          <cell r="H673">
            <v>1.5</v>
          </cell>
          <cell r="I673">
            <v>1.4545454545454546</v>
          </cell>
          <cell r="J673">
            <v>1.4545454545454546</v>
          </cell>
          <cell r="K673">
            <v>1.5</v>
          </cell>
          <cell r="L673">
            <v>1.5454545454545454</v>
          </cell>
          <cell r="M673">
            <v>1.5454545454545454</v>
          </cell>
          <cell r="N673">
            <v>1.5454545454545454</v>
          </cell>
          <cell r="O673">
            <v>1.5</v>
          </cell>
          <cell r="P673">
            <v>1.5454545454545454</v>
          </cell>
          <cell r="Q673">
            <v>1.5454545454545454</v>
          </cell>
          <cell r="R673">
            <v>1.5037878787878789</v>
          </cell>
        </row>
        <row r="674">
          <cell r="C674">
            <v>95400606</v>
          </cell>
          <cell r="D674" t="str">
            <v>مسطرة بلاستيك عادية 30سم -الصين</v>
          </cell>
          <cell r="E674" t="str">
            <v>مسطرة</v>
          </cell>
          <cell r="F674">
            <v>0.6071428571428571</v>
          </cell>
          <cell r="G674">
            <v>0.6428571428571429</v>
          </cell>
          <cell r="H674">
            <v>0.6428571428571429</v>
          </cell>
          <cell r="I674">
            <v>0.6071428571428571</v>
          </cell>
          <cell r="J674">
            <v>0.5714285714285714</v>
          </cell>
          <cell r="K674">
            <v>0.5714285714285714</v>
          </cell>
          <cell r="L674">
            <v>0.6071428571428571</v>
          </cell>
          <cell r="M674">
            <v>0.6428571428571429</v>
          </cell>
          <cell r="N674">
            <v>0.6428571428571429</v>
          </cell>
          <cell r="O674">
            <v>0.6428571428571429</v>
          </cell>
          <cell r="P674">
            <v>0.7142857142857143</v>
          </cell>
          <cell r="Q674">
            <v>0.6785714285714286</v>
          </cell>
          <cell r="R674">
            <v>0.63095238095238104</v>
          </cell>
        </row>
        <row r="675">
          <cell r="C675">
            <v>95400608</v>
          </cell>
          <cell r="D675" t="str">
            <v>قصص هادفة للأطفال (مجموعة من 8 ) (صيني)</v>
          </cell>
          <cell r="E675" t="str">
            <v>8 قصص</v>
          </cell>
          <cell r="H675">
            <v>0</v>
          </cell>
          <cell r="I675">
            <v>0</v>
          </cell>
          <cell r="J675">
            <v>0</v>
          </cell>
          <cell r="K675">
            <v>0</v>
          </cell>
          <cell r="L675">
            <v>0</v>
          </cell>
          <cell r="M675">
            <v>0</v>
          </cell>
          <cell r="N675">
            <v>0</v>
          </cell>
          <cell r="O675">
            <v>0</v>
          </cell>
          <cell r="P675">
            <v>0</v>
          </cell>
          <cell r="Q675">
            <v>0</v>
          </cell>
          <cell r="R675">
            <v>0</v>
          </cell>
        </row>
        <row r="676">
          <cell r="C676">
            <v>95400701</v>
          </cell>
          <cell r="D676" t="str">
            <v>حقيبة مدرسية للأطفال من عمر 7-10 سنوات - G.P - الصين</v>
          </cell>
          <cell r="E676" t="str">
            <v>شنطة</v>
          </cell>
          <cell r="H676">
            <v>0</v>
          </cell>
          <cell r="I676">
            <v>0</v>
          </cell>
          <cell r="J676">
            <v>0</v>
          </cell>
          <cell r="K676">
            <v>0</v>
          </cell>
          <cell r="L676">
            <v>0</v>
          </cell>
          <cell r="M676">
            <v>0</v>
          </cell>
          <cell r="N676">
            <v>0</v>
          </cell>
          <cell r="O676">
            <v>0</v>
          </cell>
          <cell r="P676">
            <v>0</v>
          </cell>
          <cell r="Q676">
            <v>0</v>
          </cell>
          <cell r="R676">
            <v>0</v>
          </cell>
        </row>
        <row r="677">
          <cell r="C677">
            <v>95400702</v>
          </cell>
          <cell r="D677" t="str">
            <v>حقيبة مدرسية للكبار من عمر 13-16 سنة - G.P الصين</v>
          </cell>
          <cell r="E677" t="str">
            <v>حقيبة مدرسية</v>
          </cell>
          <cell r="H677">
            <v>0</v>
          </cell>
          <cell r="I677">
            <v>0</v>
          </cell>
          <cell r="J677">
            <v>0</v>
          </cell>
          <cell r="K677">
            <v>0</v>
          </cell>
          <cell r="L677">
            <v>0</v>
          </cell>
          <cell r="M677">
            <v>0</v>
          </cell>
          <cell r="N677">
            <v>0</v>
          </cell>
          <cell r="O677">
            <v>0</v>
          </cell>
          <cell r="P677">
            <v>0</v>
          </cell>
          <cell r="Q677">
            <v>0</v>
          </cell>
          <cell r="R677">
            <v>0</v>
          </cell>
        </row>
        <row r="678">
          <cell r="C678">
            <v>95400703</v>
          </cell>
          <cell r="D678" t="str">
            <v>حقيبة مدرسية للأطفال من عمر 7-10 سنوات - Kal Gove - اسرائيل</v>
          </cell>
          <cell r="E678" t="str">
            <v>حقيبة مدرسية</v>
          </cell>
          <cell r="H678">
            <v>80</v>
          </cell>
          <cell r="I678">
            <v>80.384615384615387</v>
          </cell>
          <cell r="J678">
            <v>80</v>
          </cell>
          <cell r="K678">
            <v>81.92307692307692</v>
          </cell>
          <cell r="L678">
            <v>85.384615384615387</v>
          </cell>
          <cell r="M678">
            <v>91.538461538461533</v>
          </cell>
          <cell r="N678">
            <v>90.769230769230774</v>
          </cell>
          <cell r="O678">
            <v>90.769230769230774</v>
          </cell>
          <cell r="P678">
            <v>90.384615384615387</v>
          </cell>
          <cell r="Q678">
            <v>89.615384615384613</v>
          </cell>
          <cell r="R678">
            <v>86.076923076923066</v>
          </cell>
        </row>
        <row r="679">
          <cell r="C679">
            <v>95400704</v>
          </cell>
          <cell r="D679" t="str">
            <v>حقيبة مدرسية للكبار من عمر 13-16 سنة - Out Door - اسرائيل</v>
          </cell>
          <cell r="E679" t="str">
            <v>حقيبة مدرسية</v>
          </cell>
          <cell r="H679">
            <v>100.45454545454545</v>
          </cell>
          <cell r="I679">
            <v>98.63636363636364</v>
          </cell>
          <cell r="J679">
            <v>97.272727272727266</v>
          </cell>
          <cell r="K679">
            <v>100</v>
          </cell>
          <cell r="L679">
            <v>107.27272727272727</v>
          </cell>
          <cell r="M679">
            <v>107.72727272727273</v>
          </cell>
          <cell r="N679">
            <v>105.45454545454545</v>
          </cell>
          <cell r="O679">
            <v>108.18181818181819</v>
          </cell>
          <cell r="P679">
            <v>107.27272727272727</v>
          </cell>
          <cell r="Q679">
            <v>108.18181818181819</v>
          </cell>
          <cell r="R679">
            <v>104.04545454545455</v>
          </cell>
        </row>
        <row r="680">
          <cell r="C680">
            <v>101100102</v>
          </cell>
          <cell r="D680" t="str">
            <v>رسوم رياض اطفال بدون مواصلات</v>
          </cell>
          <cell r="E680" t="str">
            <v>سنويا</v>
          </cell>
          <cell r="F680">
            <v>3051.3</v>
          </cell>
          <cell r="G680">
            <v>3051.3</v>
          </cell>
          <cell r="H680">
            <v>3134</v>
          </cell>
          <cell r="I680">
            <v>3134</v>
          </cell>
          <cell r="J680">
            <v>3134</v>
          </cell>
          <cell r="K680">
            <v>3234</v>
          </cell>
          <cell r="L680">
            <v>3234</v>
          </cell>
          <cell r="M680">
            <v>3234</v>
          </cell>
          <cell r="N680">
            <v>3342.6</v>
          </cell>
          <cell r="O680">
            <v>3342.6</v>
          </cell>
          <cell r="P680">
            <v>3342.6</v>
          </cell>
          <cell r="Q680">
            <v>3319.9</v>
          </cell>
          <cell r="R680">
            <v>3212.8583333333331</v>
          </cell>
        </row>
        <row r="681">
          <cell r="C681">
            <v>101100201</v>
          </cell>
          <cell r="D681" t="str">
            <v>رسوم تعليم اساسي خاص</v>
          </cell>
          <cell r="E681" t="str">
            <v>سنويا</v>
          </cell>
          <cell r="F681">
            <v>4249.545454545455</v>
          </cell>
          <cell r="G681">
            <v>4249.545454545455</v>
          </cell>
          <cell r="H681">
            <v>4296.090909090909</v>
          </cell>
          <cell r="I681">
            <v>4296.090909090909</v>
          </cell>
          <cell r="J681">
            <v>4296.090909090909</v>
          </cell>
          <cell r="K681">
            <v>4379.727272727273</v>
          </cell>
          <cell r="L681">
            <v>4379.727272727273</v>
          </cell>
          <cell r="M681">
            <v>4379.727272727273</v>
          </cell>
          <cell r="N681">
            <v>4397.272727272727</v>
          </cell>
          <cell r="O681">
            <v>4397.272727272727</v>
          </cell>
          <cell r="P681">
            <v>4397.272727272727</v>
          </cell>
          <cell r="Q681">
            <v>4401.818181818182</v>
          </cell>
          <cell r="R681">
            <v>4343.348484848485</v>
          </cell>
        </row>
        <row r="682">
          <cell r="C682">
            <v>101200101</v>
          </cell>
          <cell r="D682" t="str">
            <v>رسوم تعليم ثانوي  ادبي</v>
          </cell>
          <cell r="E682" t="str">
            <v>سنويا</v>
          </cell>
          <cell r="F682">
            <v>6522.4</v>
          </cell>
          <cell r="G682">
            <v>6522.4</v>
          </cell>
          <cell r="H682">
            <v>6499.5</v>
          </cell>
          <cell r="I682">
            <v>6499.5</v>
          </cell>
          <cell r="J682">
            <v>6499.5</v>
          </cell>
          <cell r="K682">
            <v>6519.5</v>
          </cell>
          <cell r="L682">
            <v>6519.5</v>
          </cell>
          <cell r="M682">
            <v>6519.5</v>
          </cell>
          <cell r="N682">
            <v>6637.6</v>
          </cell>
          <cell r="O682">
            <v>6637.6</v>
          </cell>
          <cell r="P682">
            <v>6637.6</v>
          </cell>
          <cell r="Q682">
            <v>6717.6</v>
          </cell>
          <cell r="R682">
            <v>6561.0166666666673</v>
          </cell>
        </row>
        <row r="683">
          <cell r="C683">
            <v>101300101</v>
          </cell>
          <cell r="D683" t="str">
            <v>ساعة معتمدة  - دبلوم  سكرتاريا / ادارة واتمتة المكاتب</v>
          </cell>
          <cell r="E683" t="str">
            <v>ساعة معتمدة</v>
          </cell>
          <cell r="F683">
            <v>81.333333333333329</v>
          </cell>
          <cell r="G683">
            <v>81.333333333333329</v>
          </cell>
          <cell r="H683">
            <v>80.666666666666671</v>
          </cell>
          <cell r="I683">
            <v>80.666666666666671</v>
          </cell>
          <cell r="J683">
            <v>80.666666666666671</v>
          </cell>
          <cell r="K683">
            <v>82</v>
          </cell>
          <cell r="L683">
            <v>82</v>
          </cell>
          <cell r="M683">
            <v>82</v>
          </cell>
          <cell r="N683">
            <v>82</v>
          </cell>
          <cell r="O683">
            <v>82</v>
          </cell>
          <cell r="P683">
            <v>82</v>
          </cell>
          <cell r="Q683">
            <v>81.333333333333329</v>
          </cell>
          <cell r="R683">
            <v>81.500000000000014</v>
          </cell>
        </row>
        <row r="684">
          <cell r="C684">
            <v>101300102</v>
          </cell>
          <cell r="D684" t="str">
            <v>ساعة معتمدة  - دبلوم  البرمجيات وقواعد البيانات</v>
          </cell>
          <cell r="E684" t="str">
            <v>ساعة معتمدة</v>
          </cell>
          <cell r="F684">
            <v>81.333333333333329</v>
          </cell>
          <cell r="G684">
            <v>81.333333333333329</v>
          </cell>
          <cell r="H684">
            <v>80.666666666666671</v>
          </cell>
          <cell r="I684">
            <v>80.666666666666671</v>
          </cell>
          <cell r="J684">
            <v>80.666666666666671</v>
          </cell>
          <cell r="K684">
            <v>82</v>
          </cell>
          <cell r="L684">
            <v>82</v>
          </cell>
          <cell r="M684">
            <v>82</v>
          </cell>
          <cell r="N684">
            <v>82</v>
          </cell>
          <cell r="O684">
            <v>82</v>
          </cell>
          <cell r="P684">
            <v>82</v>
          </cell>
          <cell r="Q684">
            <v>81.333333333333329</v>
          </cell>
          <cell r="R684">
            <v>81.500000000000014</v>
          </cell>
        </row>
        <row r="685">
          <cell r="C685">
            <v>101300103</v>
          </cell>
          <cell r="D685" t="str">
            <v>ساعة معتمدة - دبلوم تمريض</v>
          </cell>
          <cell r="E685" t="str">
            <v>ساعة معتمدة</v>
          </cell>
          <cell r="F685">
            <v>157.33333333333334</v>
          </cell>
          <cell r="G685">
            <v>157.33333333333334</v>
          </cell>
          <cell r="H685">
            <v>156.33333333333334</v>
          </cell>
          <cell r="I685">
            <v>156.33333333333334</v>
          </cell>
          <cell r="J685">
            <v>156.33333333333334</v>
          </cell>
          <cell r="K685">
            <v>154.16666666666666</v>
          </cell>
          <cell r="L685">
            <v>154.16666666666666</v>
          </cell>
          <cell r="M685">
            <v>154.16666666666666</v>
          </cell>
          <cell r="N685">
            <v>156.66666666666666</v>
          </cell>
          <cell r="O685">
            <v>156.66666666666666</v>
          </cell>
          <cell r="P685">
            <v>156.66666666666666</v>
          </cell>
          <cell r="Q685">
            <v>155</v>
          </cell>
          <cell r="R685">
            <v>155.93055555555557</v>
          </cell>
        </row>
        <row r="686">
          <cell r="C686">
            <v>101300104</v>
          </cell>
          <cell r="D686" t="str">
            <v>ساعة معتمدة - دبلوم - محاسبة تقنية</v>
          </cell>
          <cell r="E686" t="str">
            <v>ساعة معتمدة</v>
          </cell>
          <cell r="F686">
            <v>96</v>
          </cell>
          <cell r="G686">
            <v>96</v>
          </cell>
          <cell r="H686">
            <v>96.272500000000008</v>
          </cell>
          <cell r="I686">
            <v>96.272500000000008</v>
          </cell>
          <cell r="J686">
            <v>96.272500000000008</v>
          </cell>
          <cell r="K686">
            <v>96</v>
          </cell>
          <cell r="L686">
            <v>96</v>
          </cell>
          <cell r="M686">
            <v>96</v>
          </cell>
          <cell r="N686">
            <v>95.75</v>
          </cell>
          <cell r="O686">
            <v>95.75</v>
          </cell>
          <cell r="P686">
            <v>95.75</v>
          </cell>
          <cell r="Q686">
            <v>94</v>
          </cell>
          <cell r="R686">
            <v>95.838958333333338</v>
          </cell>
        </row>
        <row r="687">
          <cell r="C687">
            <v>101400101</v>
          </cell>
          <cell r="D687" t="str">
            <v>ساعة معتمدة كلية اقتصاد</v>
          </cell>
          <cell r="E687" t="str">
            <v>ساعة</v>
          </cell>
          <cell r="F687">
            <v>148.54545454545453</v>
          </cell>
          <cell r="G687">
            <v>148.54545454545453</v>
          </cell>
          <cell r="H687">
            <v>148.18181818181819</v>
          </cell>
          <cell r="I687">
            <v>148.18181818181819</v>
          </cell>
          <cell r="J687">
            <v>148.18181818181819</v>
          </cell>
          <cell r="K687">
            <v>147.09090909090909</v>
          </cell>
          <cell r="L687">
            <v>147.09090909090909</v>
          </cell>
          <cell r="M687">
            <v>147.09090909090909</v>
          </cell>
          <cell r="N687">
            <v>145.72727272727272</v>
          </cell>
          <cell r="O687">
            <v>145.72727272727272</v>
          </cell>
          <cell r="P687">
            <v>145.72727272727272</v>
          </cell>
          <cell r="Q687">
            <v>144.54545454545453</v>
          </cell>
          <cell r="R687">
            <v>147.05303030303031</v>
          </cell>
        </row>
        <row r="688">
          <cell r="C688">
            <v>101400102</v>
          </cell>
          <cell r="D688" t="str">
            <v>ساعة معتمدة كلية علوم - رياضيات، فيزياء، كيمياء</v>
          </cell>
          <cell r="E688" t="str">
            <v>ساعة معتمدة</v>
          </cell>
          <cell r="F688">
            <v>144.81818181818181</v>
          </cell>
          <cell r="G688">
            <v>144.81818181818181</v>
          </cell>
          <cell r="H688">
            <v>144.54545454545453</v>
          </cell>
          <cell r="I688">
            <v>144.54545454545453</v>
          </cell>
          <cell r="J688">
            <v>144.54545454545453</v>
          </cell>
          <cell r="K688">
            <v>140.18181818181819</v>
          </cell>
          <cell r="L688">
            <v>140.18181818181819</v>
          </cell>
          <cell r="M688">
            <v>140.18181818181819</v>
          </cell>
          <cell r="N688">
            <v>138.18181818181819</v>
          </cell>
          <cell r="O688">
            <v>138.18181818181819</v>
          </cell>
          <cell r="P688">
            <v>138.18181818181819</v>
          </cell>
          <cell r="Q688">
            <v>143.27272727272728</v>
          </cell>
          <cell r="R688">
            <v>141.80303030303031</v>
          </cell>
        </row>
        <row r="689">
          <cell r="C689">
            <v>101400103</v>
          </cell>
          <cell r="D689" t="str">
            <v>ساعة معتمدة كلية آداب</v>
          </cell>
          <cell r="E689" t="str">
            <v>ساعة</v>
          </cell>
          <cell r="F689">
            <v>143.11111111111111</v>
          </cell>
          <cell r="G689">
            <v>143.11111111111111</v>
          </cell>
          <cell r="H689">
            <v>142.66666666666666</v>
          </cell>
          <cell r="I689">
            <v>142.66666666666666</v>
          </cell>
          <cell r="J689">
            <v>142.66666666666666</v>
          </cell>
          <cell r="K689">
            <v>139.33333333333334</v>
          </cell>
          <cell r="L689">
            <v>139.33333333333334</v>
          </cell>
          <cell r="M689">
            <v>139.33333333333334</v>
          </cell>
          <cell r="N689">
            <v>134.55555555555554</v>
          </cell>
          <cell r="O689">
            <v>134.55555555555554</v>
          </cell>
          <cell r="P689">
            <v>134.55555555555554</v>
          </cell>
          <cell r="Q689">
            <v>135.88888888888889</v>
          </cell>
          <cell r="R689">
            <v>139.31481481481484</v>
          </cell>
        </row>
        <row r="690">
          <cell r="C690">
            <v>101400104</v>
          </cell>
          <cell r="D690" t="str">
            <v>ساعة معتمدة كلية هندسة</v>
          </cell>
          <cell r="E690" t="str">
            <v>ساعة</v>
          </cell>
          <cell r="F690">
            <v>220.8</v>
          </cell>
          <cell r="G690">
            <v>220.8</v>
          </cell>
          <cell r="H690">
            <v>209.4</v>
          </cell>
          <cell r="I690">
            <v>209.4</v>
          </cell>
          <cell r="J690">
            <v>209.4</v>
          </cell>
          <cell r="K690">
            <v>203.2</v>
          </cell>
          <cell r="L690">
            <v>203.2</v>
          </cell>
          <cell r="M690">
            <v>203.2</v>
          </cell>
          <cell r="N690">
            <v>201.8</v>
          </cell>
          <cell r="O690">
            <v>201.8</v>
          </cell>
          <cell r="P690">
            <v>201.8</v>
          </cell>
          <cell r="Q690">
            <v>202.4</v>
          </cell>
          <cell r="R690">
            <v>207.26666666666668</v>
          </cell>
        </row>
        <row r="691">
          <cell r="C691">
            <v>101400105</v>
          </cell>
          <cell r="D691" t="str">
            <v>ساعة معتمدة كلية صيدلة</v>
          </cell>
          <cell r="E691" t="str">
            <v>ساعة</v>
          </cell>
          <cell r="F691">
            <v>335.66666666666669</v>
          </cell>
          <cell r="G691">
            <v>335.66666666666669</v>
          </cell>
          <cell r="H691">
            <v>339.66666666666669</v>
          </cell>
          <cell r="I691">
            <v>339.66666666666669</v>
          </cell>
          <cell r="J691">
            <v>339.66666666666669</v>
          </cell>
          <cell r="K691">
            <v>340</v>
          </cell>
          <cell r="L691">
            <v>340</v>
          </cell>
          <cell r="M691">
            <v>340</v>
          </cell>
          <cell r="N691">
            <v>335.33333333333331</v>
          </cell>
          <cell r="O691">
            <v>335.33333333333331</v>
          </cell>
          <cell r="P691">
            <v>335.33333333333331</v>
          </cell>
          <cell r="Q691">
            <v>341</v>
          </cell>
          <cell r="R691">
            <v>338.11111111111114</v>
          </cell>
        </row>
        <row r="692">
          <cell r="C692">
            <v>101500101</v>
          </cell>
          <cell r="D692" t="str">
            <v>دورة تعليم كمبيوتر- icdl</v>
          </cell>
          <cell r="E692" t="str">
            <v>دورة</v>
          </cell>
          <cell r="F692">
            <v>420</v>
          </cell>
          <cell r="G692">
            <v>420</v>
          </cell>
          <cell r="H692">
            <v>433.33333333333331</v>
          </cell>
          <cell r="I692">
            <v>433.33333333333331</v>
          </cell>
          <cell r="J692">
            <v>433.33333333333331</v>
          </cell>
          <cell r="K692">
            <v>433.33333333333331</v>
          </cell>
          <cell r="L692">
            <v>433.33333333333331</v>
          </cell>
          <cell r="M692">
            <v>433.33333333333331</v>
          </cell>
          <cell r="N692">
            <v>433.33333333333331</v>
          </cell>
          <cell r="O692">
            <v>433.33333333333331</v>
          </cell>
          <cell r="P692">
            <v>433.33333333333331</v>
          </cell>
          <cell r="Q692">
            <v>421.66666666666669</v>
          </cell>
          <cell r="R692">
            <v>430.13888888888891</v>
          </cell>
        </row>
        <row r="693">
          <cell r="C693">
            <v>101500102</v>
          </cell>
          <cell r="D693" t="str">
            <v>دورة تعليم لغة انجليزية - محادثة</v>
          </cell>
          <cell r="E693" t="str">
            <v>دورة</v>
          </cell>
          <cell r="F693">
            <v>353.33333333333331</v>
          </cell>
          <cell r="G693">
            <v>353.33333333333331</v>
          </cell>
          <cell r="H693">
            <v>358.33333333333331</v>
          </cell>
          <cell r="I693">
            <v>358.33333333333331</v>
          </cell>
          <cell r="J693">
            <v>358.33333333333331</v>
          </cell>
          <cell r="K693">
            <v>350</v>
          </cell>
          <cell r="L693">
            <v>350</v>
          </cell>
          <cell r="M693">
            <v>350</v>
          </cell>
          <cell r="N693">
            <v>358.33333333333331</v>
          </cell>
          <cell r="O693">
            <v>358.33333333333331</v>
          </cell>
          <cell r="P693">
            <v>358.33333333333331</v>
          </cell>
          <cell r="Q693">
            <v>350</v>
          </cell>
          <cell r="R693">
            <v>354.72222222222223</v>
          </cell>
        </row>
        <row r="694">
          <cell r="C694">
            <v>101500103</v>
          </cell>
          <cell r="D694" t="str">
            <v>درس خصوصي في مادة الرياضيات - طالب ثانوية عامة - علمي- لمدة ساعة - بشكل منفرد</v>
          </cell>
          <cell r="E694" t="str">
            <v>درس خصوصي</v>
          </cell>
          <cell r="F694">
            <v>60</v>
          </cell>
          <cell r="G694">
            <v>60</v>
          </cell>
          <cell r="H694">
            <v>60</v>
          </cell>
          <cell r="I694">
            <v>60</v>
          </cell>
          <cell r="J694">
            <v>60</v>
          </cell>
          <cell r="K694">
            <v>60</v>
          </cell>
          <cell r="L694">
            <v>60</v>
          </cell>
          <cell r="M694">
            <v>60</v>
          </cell>
          <cell r="N694">
            <v>60</v>
          </cell>
          <cell r="O694">
            <v>60</v>
          </cell>
          <cell r="P694">
            <v>60</v>
          </cell>
          <cell r="Q694">
            <v>60</v>
          </cell>
          <cell r="R694">
            <v>60</v>
          </cell>
        </row>
        <row r="695">
          <cell r="C695">
            <v>111100101</v>
          </cell>
          <cell r="D695" t="str">
            <v>صحن حمص - داخل مطعم</v>
          </cell>
          <cell r="E695" t="str">
            <v>صحن</v>
          </cell>
          <cell r="F695">
            <v>8.6363636363636367</v>
          </cell>
          <cell r="G695">
            <v>8.8181818181818183</v>
          </cell>
          <cell r="H695">
            <v>9.1666666666666661</v>
          </cell>
          <cell r="I695">
            <v>9.3333333333333339</v>
          </cell>
          <cell r="J695">
            <v>9.1666666666666661</v>
          </cell>
          <cell r="K695">
            <v>9.3333333333333339</v>
          </cell>
          <cell r="L695">
            <v>9.1666666666666661</v>
          </cell>
          <cell r="M695">
            <v>9.1666666666666661</v>
          </cell>
          <cell r="N695">
            <v>9.3333333333333339</v>
          </cell>
          <cell r="O695">
            <v>9.3333333333333339</v>
          </cell>
          <cell r="P695">
            <v>9.75</v>
          </cell>
          <cell r="Q695">
            <v>9.3333333333333339</v>
          </cell>
          <cell r="R695">
            <v>9.2114898989898979</v>
          </cell>
        </row>
        <row r="696">
          <cell r="C696">
            <v>111100102</v>
          </cell>
          <cell r="D696" t="str">
            <v>صحن حمص مع لحمة- داخل مطعم</v>
          </cell>
          <cell r="E696" t="str">
            <v>صحن</v>
          </cell>
          <cell r="F696">
            <v>23.636363636363637</v>
          </cell>
          <cell r="G696">
            <v>22.727272727272727</v>
          </cell>
          <cell r="H696">
            <v>23.75</v>
          </cell>
          <cell r="I696">
            <v>23.166666666666668</v>
          </cell>
          <cell r="J696">
            <v>22.75</v>
          </cell>
          <cell r="K696">
            <v>23.75</v>
          </cell>
          <cell r="L696">
            <v>23.333333333333332</v>
          </cell>
          <cell r="M696">
            <v>23.416666666666668</v>
          </cell>
          <cell r="N696">
            <v>24.416666666666668</v>
          </cell>
          <cell r="O696">
            <v>24.833333333333332</v>
          </cell>
          <cell r="P696">
            <v>24.583333333333332</v>
          </cell>
          <cell r="Q696">
            <v>23.833333333333332</v>
          </cell>
          <cell r="R696">
            <v>23.683080808080806</v>
          </cell>
        </row>
        <row r="697">
          <cell r="C697">
            <v>111100201</v>
          </cell>
          <cell r="D697" t="str">
            <v>صحن فول-داخل مطعم</v>
          </cell>
          <cell r="E697" t="str">
            <v>صحن</v>
          </cell>
          <cell r="F697">
            <v>9.25</v>
          </cell>
          <cell r="G697">
            <v>9.5</v>
          </cell>
          <cell r="H697">
            <v>9.8888888888888893</v>
          </cell>
          <cell r="I697">
            <v>9.8888888888888893</v>
          </cell>
          <cell r="J697">
            <v>9.8888888888888893</v>
          </cell>
          <cell r="K697">
            <v>10.111111111111111</v>
          </cell>
          <cell r="L697">
            <v>9.8888888888888893</v>
          </cell>
          <cell r="M697">
            <v>9.8888888888888893</v>
          </cell>
          <cell r="N697">
            <v>10.111111111111111</v>
          </cell>
          <cell r="O697">
            <v>9.8888888888888893</v>
          </cell>
          <cell r="P697">
            <v>10.111111111111111</v>
          </cell>
          <cell r="Q697">
            <v>9.8888888888888893</v>
          </cell>
          <cell r="R697">
            <v>9.8587962962962958</v>
          </cell>
        </row>
        <row r="698">
          <cell r="C698">
            <v>111110301</v>
          </cell>
          <cell r="D698" t="str">
            <v>فلافل حب ( ست حبات )</v>
          </cell>
          <cell r="E698" t="str">
            <v xml:space="preserve"> حبات'6</v>
          </cell>
          <cell r="F698">
            <v>2.2045454545454546</v>
          </cell>
          <cell r="G698">
            <v>2.1590909090909092</v>
          </cell>
          <cell r="H698">
            <v>2.1590909090909092</v>
          </cell>
          <cell r="I698">
            <v>2.1590909090909092</v>
          </cell>
          <cell r="J698">
            <v>2.1590909090909092</v>
          </cell>
          <cell r="K698">
            <v>2.1136363636363638</v>
          </cell>
          <cell r="L698">
            <v>2.0909090909090908</v>
          </cell>
          <cell r="M698">
            <v>2.0909090909090908</v>
          </cell>
          <cell r="N698">
            <v>2.1590909090909092</v>
          </cell>
          <cell r="O698">
            <v>2.2954545454545454</v>
          </cell>
          <cell r="P698">
            <v>2.25</v>
          </cell>
          <cell r="Q698">
            <v>2.3863636363636362</v>
          </cell>
          <cell r="R698">
            <v>2.1856060606060606</v>
          </cell>
        </row>
        <row r="699">
          <cell r="C699">
            <v>111110401</v>
          </cell>
          <cell r="D699" t="str">
            <v>ساندويش شاورما لحمة - خبز شراك</v>
          </cell>
          <cell r="E699" t="str">
            <v>ساندويش</v>
          </cell>
          <cell r="F699">
            <v>13.166666666666666</v>
          </cell>
          <cell r="G699">
            <v>13.111111111111111</v>
          </cell>
          <cell r="H699">
            <v>13.222222222222221</v>
          </cell>
          <cell r="I699">
            <v>13.166666666666666</v>
          </cell>
          <cell r="J699">
            <v>13.166666666666666</v>
          </cell>
          <cell r="K699">
            <v>13.333333333333334</v>
          </cell>
          <cell r="L699">
            <v>13.444444444444445</v>
          </cell>
          <cell r="M699">
            <v>13.277777777777779</v>
          </cell>
          <cell r="N699">
            <v>13.388888888888889</v>
          </cell>
          <cell r="O699">
            <v>13.555555555555555</v>
          </cell>
          <cell r="P699">
            <v>13.555555555555555</v>
          </cell>
          <cell r="Q699">
            <v>13.333333333333334</v>
          </cell>
          <cell r="R699">
            <v>13.310185185185183</v>
          </cell>
        </row>
        <row r="700">
          <cell r="C700">
            <v>111110402</v>
          </cell>
          <cell r="D700" t="str">
            <v>ساندويش فلافل - كماج</v>
          </cell>
          <cell r="E700" t="str">
            <v>ساندويش</v>
          </cell>
          <cell r="F700">
            <v>4.0681818181818183</v>
          </cell>
          <cell r="G700">
            <v>4</v>
          </cell>
          <cell r="H700">
            <v>3.9545454545454546</v>
          </cell>
          <cell r="I700">
            <v>3.9318181818181817</v>
          </cell>
          <cell r="J700">
            <v>3.9318181818181817</v>
          </cell>
          <cell r="K700">
            <v>3.9772727272727271</v>
          </cell>
          <cell r="L700">
            <v>4.0681818181818183</v>
          </cell>
          <cell r="M700">
            <v>4.0454545454545459</v>
          </cell>
          <cell r="N700">
            <v>4.0681818181818183</v>
          </cell>
          <cell r="O700">
            <v>4.0227272727272725</v>
          </cell>
          <cell r="P700">
            <v>4.0454545454545459</v>
          </cell>
          <cell r="Q700">
            <v>4.1818181818181817</v>
          </cell>
          <cell r="R700">
            <v>4.0246212121212119</v>
          </cell>
        </row>
        <row r="701">
          <cell r="C701">
            <v>111110502</v>
          </cell>
          <cell r="D701" t="str">
            <v>لحم مشوي (كباب)-داخل مطعم</v>
          </cell>
          <cell r="E701" t="str">
            <v>250 غم</v>
          </cell>
          <cell r="F701">
            <v>30.25</v>
          </cell>
          <cell r="G701">
            <v>30.25</v>
          </cell>
          <cell r="H701">
            <v>30.352941176470587</v>
          </cell>
          <cell r="I701">
            <v>30.058823529411764</v>
          </cell>
          <cell r="J701">
            <v>29.764705882352942</v>
          </cell>
          <cell r="K701">
            <v>29.235294117647058</v>
          </cell>
          <cell r="L701">
            <v>30.470588235294116</v>
          </cell>
          <cell r="M701">
            <v>30.882352941176471</v>
          </cell>
          <cell r="N701">
            <v>31.176470588235293</v>
          </cell>
          <cell r="O701">
            <v>30.294117647058822</v>
          </cell>
          <cell r="P701">
            <v>30.529411764705884</v>
          </cell>
          <cell r="Q701">
            <v>31</v>
          </cell>
          <cell r="R701">
            <v>30.355392156862745</v>
          </cell>
        </row>
        <row r="702">
          <cell r="C702">
            <v>111110602</v>
          </cell>
          <cell r="D702" t="str">
            <v>دجاج  مشوي على الماكنة - داخل المطعم</v>
          </cell>
          <cell r="E702" t="str">
            <v>دجاجة</v>
          </cell>
          <cell r="F702">
            <v>56.666666666666664</v>
          </cell>
          <cell r="G702">
            <v>56</v>
          </cell>
          <cell r="H702">
            <v>54.6875</v>
          </cell>
          <cell r="I702">
            <v>55</v>
          </cell>
          <cell r="J702">
            <v>55</v>
          </cell>
          <cell r="K702">
            <v>54.0625</v>
          </cell>
          <cell r="L702">
            <v>54.375</v>
          </cell>
          <cell r="M702">
            <v>55.0625</v>
          </cell>
          <cell r="N702">
            <v>54.6875</v>
          </cell>
          <cell r="O702">
            <v>54.6875</v>
          </cell>
          <cell r="P702">
            <v>55.9375</v>
          </cell>
          <cell r="Q702">
            <v>55.625</v>
          </cell>
          <cell r="R702">
            <v>55.14930555555555</v>
          </cell>
        </row>
        <row r="703">
          <cell r="C703">
            <v>111110701</v>
          </cell>
          <cell r="D703" t="str">
            <v>منقوشة "زيت وزعتر" قطعة حجم وسط</v>
          </cell>
          <cell r="E703" t="str">
            <v>قطعة متوسطة الحجم</v>
          </cell>
          <cell r="F703">
            <v>3.9393939393939394</v>
          </cell>
          <cell r="G703">
            <v>3.9393939393939394</v>
          </cell>
          <cell r="H703">
            <v>3.9411764705882355</v>
          </cell>
          <cell r="I703">
            <v>3.8235294117647061</v>
          </cell>
          <cell r="J703">
            <v>3.8235294117647061</v>
          </cell>
          <cell r="K703">
            <v>3.9411764705882355</v>
          </cell>
          <cell r="L703">
            <v>3.8235294117647061</v>
          </cell>
          <cell r="M703">
            <v>3.9852941176470589</v>
          </cell>
          <cell r="N703">
            <v>3.7941176470588234</v>
          </cell>
          <cell r="O703">
            <v>3.8529411764705883</v>
          </cell>
          <cell r="P703">
            <v>3.9117647058823528</v>
          </cell>
          <cell r="Q703">
            <v>3.9411764705882355</v>
          </cell>
          <cell r="R703">
            <v>3.8930852644087941</v>
          </cell>
        </row>
        <row r="704">
          <cell r="C704">
            <v>111110702</v>
          </cell>
          <cell r="D704" t="str">
            <v>سفيحة "لحمة" قطعة حجم كبير</v>
          </cell>
          <cell r="E704" t="str">
            <v>قطعة كبيرة الحجم</v>
          </cell>
          <cell r="F704">
            <v>8.0344827586206904</v>
          </cell>
          <cell r="G704">
            <v>8.068965517241379</v>
          </cell>
          <cell r="H704">
            <v>8.3666666666666671</v>
          </cell>
          <cell r="I704">
            <v>8.3666666666666671</v>
          </cell>
          <cell r="J704">
            <v>8.1</v>
          </cell>
          <cell r="K704">
            <v>8.2333333333333325</v>
          </cell>
          <cell r="L704">
            <v>8.1</v>
          </cell>
          <cell r="M704">
            <v>8.1666666666666661</v>
          </cell>
          <cell r="N704">
            <v>8.1666666666666661</v>
          </cell>
          <cell r="O704">
            <v>8.1</v>
          </cell>
          <cell r="P704">
            <v>8.3333333333333339</v>
          </cell>
          <cell r="Q704">
            <v>8.4666666666666668</v>
          </cell>
          <cell r="R704">
            <v>8.2086206896551719</v>
          </cell>
        </row>
        <row r="705">
          <cell r="C705">
            <v>111110801</v>
          </cell>
          <cell r="D705" t="str">
            <v>بيتزا "خضار" قطعة حجم صغير</v>
          </cell>
          <cell r="E705" t="str">
            <v>قطعة صغيرة الحجم</v>
          </cell>
          <cell r="F705">
            <v>6.03125</v>
          </cell>
          <cell r="G705">
            <v>6.0625</v>
          </cell>
          <cell r="H705">
            <v>6.1818181818181817</v>
          </cell>
          <cell r="I705">
            <v>6.1818181818181817</v>
          </cell>
          <cell r="J705">
            <v>6.1515151515151514</v>
          </cell>
          <cell r="K705">
            <v>6.1818181818181817</v>
          </cell>
          <cell r="L705">
            <v>6.2121212121212119</v>
          </cell>
          <cell r="M705">
            <v>6.333333333333333</v>
          </cell>
          <cell r="N705">
            <v>6.2424242424242422</v>
          </cell>
          <cell r="O705">
            <v>6.1515151515151514</v>
          </cell>
          <cell r="P705">
            <v>6.333333333333333</v>
          </cell>
          <cell r="Q705">
            <v>6.3636363636363633</v>
          </cell>
          <cell r="R705">
            <v>6.2022569444444438</v>
          </cell>
        </row>
        <row r="706">
          <cell r="C706">
            <v>111120001</v>
          </cell>
          <cell r="D706" t="str">
            <v>فنجان قهوة</v>
          </cell>
          <cell r="E706" t="str">
            <v>فنجان</v>
          </cell>
          <cell r="F706">
            <v>2.6666666666666665</v>
          </cell>
          <cell r="G706">
            <v>2.6666666666666665</v>
          </cell>
          <cell r="H706">
            <v>2.6666666666666665</v>
          </cell>
          <cell r="I706">
            <v>2.6666666666666665</v>
          </cell>
          <cell r="J706">
            <v>2.6666666666666665</v>
          </cell>
          <cell r="K706">
            <v>2.5555555555555554</v>
          </cell>
          <cell r="L706">
            <v>2.5555555555555554</v>
          </cell>
          <cell r="M706">
            <v>2.6111111111111112</v>
          </cell>
          <cell r="N706">
            <v>2.6666666666666665</v>
          </cell>
          <cell r="O706">
            <v>2.6666666666666665</v>
          </cell>
          <cell r="P706">
            <v>2.6666666666666665</v>
          </cell>
          <cell r="Q706">
            <v>2.7777777777777777</v>
          </cell>
          <cell r="R706">
            <v>2.6527777777777781</v>
          </cell>
        </row>
        <row r="707">
          <cell r="C707">
            <v>111120002</v>
          </cell>
          <cell r="D707" t="str">
            <v>ارجيلة مع معسل</v>
          </cell>
          <cell r="E707" t="str">
            <v>ارجيلة</v>
          </cell>
          <cell r="F707">
            <v>12.571428571428571</v>
          </cell>
          <cell r="G707">
            <v>12.571428571428571</v>
          </cell>
          <cell r="H707">
            <v>12.571428571428571</v>
          </cell>
          <cell r="I707">
            <v>12.571428571428571</v>
          </cell>
          <cell r="J707">
            <v>12.571428571428571</v>
          </cell>
          <cell r="K707">
            <v>12.571428571428571</v>
          </cell>
          <cell r="L707">
            <v>13</v>
          </cell>
          <cell r="M707">
            <v>12.285714285714286</v>
          </cell>
          <cell r="N707">
            <v>12.571428571428571</v>
          </cell>
          <cell r="O707">
            <v>12.571428571428571</v>
          </cell>
          <cell r="P707">
            <v>12.571428571428571</v>
          </cell>
          <cell r="Q707">
            <v>12.714285714285714</v>
          </cell>
          <cell r="R707">
            <v>12.595238095238097</v>
          </cell>
        </row>
        <row r="708">
          <cell r="C708">
            <v>112000102</v>
          </cell>
          <cell r="D708" t="str">
            <v>اجرة غرفة مزدوجة مع فطور - فندق نجمة واحدة</v>
          </cell>
          <cell r="E708" t="str">
            <v>اجرة ليلة واحدة</v>
          </cell>
          <cell r="F708">
            <v>239.16666666666666</v>
          </cell>
          <cell r="G708">
            <v>239.16666666666666</v>
          </cell>
          <cell r="H708">
            <v>239.16666666666666</v>
          </cell>
          <cell r="I708">
            <v>239.16666666666666</v>
          </cell>
          <cell r="J708">
            <v>239.16666666666666</v>
          </cell>
          <cell r="K708">
            <v>239.16666666666666</v>
          </cell>
          <cell r="L708">
            <v>239.16666666666666</v>
          </cell>
          <cell r="M708">
            <v>239.16666666666666</v>
          </cell>
          <cell r="N708">
            <v>239.16666666666666</v>
          </cell>
          <cell r="O708">
            <v>239.16666666666666</v>
          </cell>
          <cell r="P708">
            <v>242.5</v>
          </cell>
          <cell r="Q708">
            <v>234.16666666666666</v>
          </cell>
          <cell r="R708">
            <v>239.02777777777774</v>
          </cell>
        </row>
        <row r="709">
          <cell r="C709">
            <v>112000103</v>
          </cell>
          <cell r="D709" t="str">
            <v>اجرة غرفة مفردة مع فطور - فندق نجمة واحدة</v>
          </cell>
          <cell r="E709" t="str">
            <v>ليلة واحدة</v>
          </cell>
          <cell r="F709">
            <v>168.33333333333334</v>
          </cell>
          <cell r="G709">
            <v>168.33333333333334</v>
          </cell>
          <cell r="H709">
            <v>168.33333333333334</v>
          </cell>
          <cell r="I709">
            <v>168.33333333333334</v>
          </cell>
          <cell r="J709">
            <v>168.33333333333334</v>
          </cell>
          <cell r="K709">
            <v>168.33333333333334</v>
          </cell>
          <cell r="L709">
            <v>168.33333333333334</v>
          </cell>
          <cell r="M709">
            <v>168.33333333333334</v>
          </cell>
          <cell r="N709">
            <v>168.33333333333334</v>
          </cell>
          <cell r="O709">
            <v>180</v>
          </cell>
          <cell r="P709">
            <v>180</v>
          </cell>
          <cell r="Q709">
            <v>171.66666666666666</v>
          </cell>
          <cell r="R709">
            <v>170.55555555555557</v>
          </cell>
        </row>
        <row r="710">
          <cell r="C710">
            <v>112000104</v>
          </cell>
          <cell r="D710" t="str">
            <v>اجرة غرفة مفردة مع فطور - فندق ثلاث نجوم</v>
          </cell>
          <cell r="E710" t="str">
            <v>اجرة ليلة واحدة</v>
          </cell>
          <cell r="F710">
            <v>181.42857142857142</v>
          </cell>
          <cell r="G710">
            <v>181.42857142857142</v>
          </cell>
          <cell r="H710">
            <v>185.71428571428572</v>
          </cell>
          <cell r="I710">
            <v>200</v>
          </cell>
          <cell r="J710">
            <v>200</v>
          </cell>
          <cell r="K710">
            <v>200</v>
          </cell>
          <cell r="L710">
            <v>200</v>
          </cell>
          <cell r="M710">
            <v>200</v>
          </cell>
          <cell r="N710">
            <v>200</v>
          </cell>
          <cell r="O710">
            <v>200</v>
          </cell>
          <cell r="P710">
            <v>200</v>
          </cell>
          <cell r="Q710">
            <v>204.28571428571428</v>
          </cell>
          <cell r="R710">
            <v>196.07142857142856</v>
          </cell>
        </row>
        <row r="711">
          <cell r="C711">
            <v>112000105</v>
          </cell>
          <cell r="D711" t="str">
            <v>اجرة غرفة مزدوجة مع فطور - فندق ثلاث نجوم</v>
          </cell>
          <cell r="E711" t="str">
            <v>اجرة ليلة واحدة</v>
          </cell>
          <cell r="F711">
            <v>274.28571428571428</v>
          </cell>
          <cell r="G711">
            <v>274.28571428571428</v>
          </cell>
          <cell r="H711">
            <v>277.14285714285717</v>
          </cell>
          <cell r="I711">
            <v>290</v>
          </cell>
          <cell r="J711">
            <v>290</v>
          </cell>
          <cell r="K711">
            <v>287.14285714285717</v>
          </cell>
          <cell r="L711">
            <v>290</v>
          </cell>
          <cell r="M711">
            <v>287.14285714285717</v>
          </cell>
          <cell r="N711">
            <v>290</v>
          </cell>
          <cell r="O711">
            <v>287.14285714285717</v>
          </cell>
          <cell r="P711">
            <v>290</v>
          </cell>
          <cell r="Q711">
            <v>297.14285714285717</v>
          </cell>
          <cell r="R711">
            <v>286.1904761904762</v>
          </cell>
        </row>
        <row r="712">
          <cell r="C712">
            <v>112000106</v>
          </cell>
          <cell r="D712" t="str">
            <v>اجرة غرفة مفردة مع فطور - فندق أربع نجوم</v>
          </cell>
          <cell r="E712" t="str">
            <v>اجرة ليلة واحدة</v>
          </cell>
          <cell r="F712">
            <v>244.28571428571428</v>
          </cell>
          <cell r="G712">
            <v>244.28571428571428</v>
          </cell>
          <cell r="H712">
            <v>240.71428571428572</v>
          </cell>
          <cell r="I712">
            <v>258.57142857142856</v>
          </cell>
          <cell r="J712">
            <v>258.57142857142856</v>
          </cell>
          <cell r="K712">
            <v>271.42857142857144</v>
          </cell>
          <cell r="L712">
            <v>275</v>
          </cell>
          <cell r="M712">
            <v>270.71428571428572</v>
          </cell>
          <cell r="N712">
            <v>271.42857142857144</v>
          </cell>
          <cell r="O712">
            <v>257.14285714285717</v>
          </cell>
          <cell r="P712">
            <v>264.28571428571428</v>
          </cell>
          <cell r="Q712">
            <v>272.85714285714283</v>
          </cell>
          <cell r="R712">
            <v>260.77380952380952</v>
          </cell>
        </row>
        <row r="713">
          <cell r="C713">
            <v>112000107</v>
          </cell>
          <cell r="D713" t="str">
            <v>اجرة غرفة مزدوجة مع فطور - فندق أربع نجوم</v>
          </cell>
          <cell r="E713" t="str">
            <v>اجرة ليلة واحدة</v>
          </cell>
          <cell r="F713">
            <v>364.28571428571428</v>
          </cell>
          <cell r="G713">
            <v>364.28571428571428</v>
          </cell>
          <cell r="H713">
            <v>361.42857142857144</v>
          </cell>
          <cell r="I713">
            <v>371.42857142857144</v>
          </cell>
          <cell r="J713">
            <v>370</v>
          </cell>
          <cell r="K713">
            <v>374.28571428571428</v>
          </cell>
          <cell r="L713">
            <v>371.42857142857144</v>
          </cell>
          <cell r="M713">
            <v>371.42857142857144</v>
          </cell>
          <cell r="N713">
            <v>357.14285714285717</v>
          </cell>
          <cell r="O713">
            <v>364.28571428571428</v>
          </cell>
          <cell r="P713">
            <v>353.57142857142856</v>
          </cell>
          <cell r="Q713">
            <v>378.57142857142856</v>
          </cell>
          <cell r="R713">
            <v>366.84523809523813</v>
          </cell>
        </row>
        <row r="714">
          <cell r="C714">
            <v>112000108</v>
          </cell>
          <cell r="D714" t="str">
            <v>اجرة غرفة مفردة مع فطور - فندق نجمتين</v>
          </cell>
          <cell r="E714" t="str">
            <v>اجرة ليلة واحدة</v>
          </cell>
          <cell r="F714">
            <v>205</v>
          </cell>
          <cell r="G714">
            <v>205</v>
          </cell>
          <cell r="H714">
            <v>205</v>
          </cell>
          <cell r="I714">
            <v>215</v>
          </cell>
          <cell r="J714">
            <v>205</v>
          </cell>
          <cell r="K714">
            <v>205</v>
          </cell>
          <cell r="L714">
            <v>215</v>
          </cell>
          <cell r="M714">
            <v>215</v>
          </cell>
          <cell r="N714">
            <v>225</v>
          </cell>
          <cell r="O714">
            <v>215</v>
          </cell>
          <cell r="P714">
            <v>211</v>
          </cell>
          <cell r="Q714">
            <v>221</v>
          </cell>
          <cell r="R714">
            <v>211.83333333333334</v>
          </cell>
        </row>
        <row r="715">
          <cell r="C715">
            <v>112000109</v>
          </cell>
          <cell r="D715" t="str">
            <v>اجرة غرفة مزدوجة مع فطور - فندق نجمتين</v>
          </cell>
          <cell r="E715" t="str">
            <v>اجرة ليلة واحدة</v>
          </cell>
          <cell r="F715">
            <v>310</v>
          </cell>
          <cell r="G715">
            <v>310</v>
          </cell>
          <cell r="H715">
            <v>310</v>
          </cell>
          <cell r="I715">
            <v>310</v>
          </cell>
          <cell r="J715">
            <v>310</v>
          </cell>
          <cell r="K715">
            <v>310</v>
          </cell>
          <cell r="L715">
            <v>310</v>
          </cell>
          <cell r="M715">
            <v>310</v>
          </cell>
          <cell r="N715">
            <v>320</v>
          </cell>
          <cell r="O715">
            <v>310</v>
          </cell>
          <cell r="P715">
            <v>320</v>
          </cell>
          <cell r="Q715">
            <v>320</v>
          </cell>
          <cell r="R715">
            <v>312.5</v>
          </cell>
        </row>
        <row r="716">
          <cell r="C716">
            <v>121100101</v>
          </cell>
          <cell r="D716" t="str">
            <v>قص شعر  رجالي بدون سشوار</v>
          </cell>
          <cell r="E716" t="str">
            <v>قص شعر</v>
          </cell>
          <cell r="F716">
            <v>19.642857142857142</v>
          </cell>
          <cell r="G716">
            <v>19.642857142857142</v>
          </cell>
          <cell r="H716">
            <v>19.285714285714285</v>
          </cell>
          <cell r="I716">
            <v>19.285714285714285</v>
          </cell>
          <cell r="J716">
            <v>19.285714285714285</v>
          </cell>
          <cell r="K716">
            <v>18.571428571428573</v>
          </cell>
          <cell r="L716">
            <v>18.571428571428573</v>
          </cell>
          <cell r="M716">
            <v>18.571428571428573</v>
          </cell>
          <cell r="N716">
            <v>19.285714285714285</v>
          </cell>
          <cell r="O716">
            <v>19.285714285714285</v>
          </cell>
          <cell r="P716">
            <v>19.285714285714285</v>
          </cell>
          <cell r="Q716">
            <v>21.785714285714285</v>
          </cell>
          <cell r="R716">
            <v>19.374999999999996</v>
          </cell>
        </row>
        <row r="717">
          <cell r="C717">
            <v>121100103</v>
          </cell>
          <cell r="D717" t="str">
            <v>حلاقة ذقن</v>
          </cell>
          <cell r="E717" t="str">
            <v>حلاقة ذقن</v>
          </cell>
          <cell r="F717">
            <v>9.2142857142857135</v>
          </cell>
          <cell r="G717">
            <v>9.2142857142857135</v>
          </cell>
          <cell r="H717">
            <v>9.3571428571428577</v>
          </cell>
          <cell r="I717">
            <v>9.3571428571428577</v>
          </cell>
          <cell r="J717">
            <v>9.3571428571428577</v>
          </cell>
          <cell r="K717">
            <v>9.5714285714285712</v>
          </cell>
          <cell r="L717">
            <v>9.5714285714285712</v>
          </cell>
          <cell r="M717">
            <v>9.5714285714285712</v>
          </cell>
          <cell r="N717">
            <v>9.7142857142857135</v>
          </cell>
          <cell r="O717">
            <v>9.7142857142857135</v>
          </cell>
          <cell r="P717">
            <v>9.7142857142857135</v>
          </cell>
          <cell r="Q717">
            <v>11.785714285714286</v>
          </cell>
          <cell r="R717">
            <v>9.678571428571427</v>
          </cell>
        </row>
        <row r="718">
          <cell r="C718">
            <v>121100201</v>
          </cell>
          <cell r="D718" t="str">
            <v>قص شعر نسائي</v>
          </cell>
          <cell r="E718" t="str">
            <v>قص شعر</v>
          </cell>
          <cell r="F718">
            <v>28.125</v>
          </cell>
          <cell r="G718">
            <v>28.125</v>
          </cell>
          <cell r="H718">
            <v>28.125</v>
          </cell>
          <cell r="I718">
            <v>28.125</v>
          </cell>
          <cell r="J718">
            <v>28.125</v>
          </cell>
          <cell r="K718">
            <v>30</v>
          </cell>
          <cell r="L718">
            <v>30</v>
          </cell>
          <cell r="M718">
            <v>30</v>
          </cell>
          <cell r="N718">
            <v>29.375</v>
          </cell>
          <cell r="O718">
            <v>29.375</v>
          </cell>
          <cell r="P718">
            <v>29.375</v>
          </cell>
          <cell r="Q718">
            <v>30</v>
          </cell>
          <cell r="R718">
            <v>29.0625</v>
          </cell>
        </row>
        <row r="719">
          <cell r="C719">
            <v>121100202</v>
          </cell>
          <cell r="D719" t="str">
            <v>سشوار</v>
          </cell>
          <cell r="E719" t="str">
            <v>سشوار</v>
          </cell>
          <cell r="F719">
            <v>28.75</v>
          </cell>
          <cell r="G719">
            <v>28.75</v>
          </cell>
          <cell r="H719">
            <v>28.125</v>
          </cell>
          <cell r="I719">
            <v>28.125</v>
          </cell>
          <cell r="J719">
            <v>28.125</v>
          </cell>
          <cell r="K719">
            <v>29.75</v>
          </cell>
          <cell r="L719">
            <v>29.75</v>
          </cell>
          <cell r="M719">
            <v>29.75</v>
          </cell>
          <cell r="N719">
            <v>28.125</v>
          </cell>
          <cell r="O719">
            <v>28.125</v>
          </cell>
          <cell r="P719">
            <v>28.125</v>
          </cell>
          <cell r="Q719">
            <v>28.125</v>
          </cell>
          <cell r="R719">
            <v>28.635416666666668</v>
          </cell>
        </row>
        <row r="720">
          <cell r="C720">
            <v>121300101</v>
          </cell>
          <cell r="D720" t="str">
            <v>شفرات حلاقة سحب - ماكش 3 - اميركا</v>
          </cell>
          <cell r="E720" t="str">
            <v>باكيت/4 شفرات</v>
          </cell>
          <cell r="F720">
            <v>32.25</v>
          </cell>
          <cell r="G720">
            <v>31.25</v>
          </cell>
          <cell r="H720">
            <v>32.125</v>
          </cell>
          <cell r="I720">
            <v>31.25</v>
          </cell>
          <cell r="J720">
            <v>31.875</v>
          </cell>
          <cell r="K720">
            <v>33.125</v>
          </cell>
          <cell r="L720">
            <v>31.5</v>
          </cell>
          <cell r="M720">
            <v>31.875</v>
          </cell>
          <cell r="N720">
            <v>33.25</v>
          </cell>
          <cell r="O720">
            <v>32.5</v>
          </cell>
          <cell r="P720">
            <v>32.75</v>
          </cell>
          <cell r="Q720">
            <v>33.125</v>
          </cell>
          <cell r="R720">
            <v>32.239583333333336</v>
          </cell>
        </row>
        <row r="721">
          <cell r="C721">
            <v>121300102</v>
          </cell>
          <cell r="D721" t="str">
            <v>شفرات حلاقة/ماكنات بلاستيك - اسثور - اليونان</v>
          </cell>
          <cell r="E721" t="str">
            <v>باكيت /5 قطع</v>
          </cell>
          <cell r="F721">
            <v>5</v>
          </cell>
          <cell r="G721">
            <v>5.166666666666667</v>
          </cell>
          <cell r="H721">
            <v>5</v>
          </cell>
          <cell r="I721">
            <v>5.166666666666667</v>
          </cell>
          <cell r="J721">
            <v>5.333333333333333</v>
          </cell>
          <cell r="K721">
            <v>5.166666666666667</v>
          </cell>
          <cell r="L721">
            <v>5</v>
          </cell>
          <cell r="M721">
            <v>5.166666666666667</v>
          </cell>
          <cell r="N721">
            <v>5.166666666666667</v>
          </cell>
          <cell r="O721">
            <v>5.166666666666667</v>
          </cell>
          <cell r="P721">
            <v>5.166666666666667</v>
          </cell>
          <cell r="Q721">
            <v>5.166666666666667</v>
          </cell>
          <cell r="R721">
            <v>5.1388888888888884</v>
          </cell>
        </row>
        <row r="722">
          <cell r="C722">
            <v>121300202</v>
          </cell>
          <cell r="D722" t="str">
            <v>فرشاة اسنان - سنسوداين</v>
          </cell>
          <cell r="E722" t="str">
            <v>فرشاة</v>
          </cell>
          <cell r="F722">
            <v>10.75</v>
          </cell>
          <cell r="G722">
            <v>11</v>
          </cell>
          <cell r="H722">
            <v>11</v>
          </cell>
          <cell r="I722">
            <v>11.75</v>
          </cell>
          <cell r="J722">
            <v>11.75</v>
          </cell>
          <cell r="K722">
            <v>11.75</v>
          </cell>
          <cell r="L722">
            <v>11.25</v>
          </cell>
          <cell r="M722">
            <v>10.75</v>
          </cell>
          <cell r="N722">
            <v>10.75</v>
          </cell>
          <cell r="O722">
            <v>10.75</v>
          </cell>
          <cell r="P722">
            <v>10.75</v>
          </cell>
          <cell r="Q722">
            <v>10.75</v>
          </cell>
          <cell r="R722">
            <v>11.083333333333334</v>
          </cell>
        </row>
        <row r="723">
          <cell r="C723">
            <v>121300302</v>
          </cell>
          <cell r="D723" t="str">
            <v>قصاصة اظافر حجم كبير</v>
          </cell>
          <cell r="E723" t="str">
            <v>قصاصة</v>
          </cell>
          <cell r="H723">
            <v>6.8214285714285712</v>
          </cell>
          <cell r="I723">
            <v>6.7857142857142856</v>
          </cell>
          <cell r="J723">
            <v>7.1071428571428568</v>
          </cell>
          <cell r="K723">
            <v>6.9642857142857144</v>
          </cell>
          <cell r="L723">
            <v>6.8571428571428568</v>
          </cell>
          <cell r="M723">
            <v>6.8214285714285712</v>
          </cell>
          <cell r="N723">
            <v>7.0714285714285712</v>
          </cell>
          <cell r="O723">
            <v>7.3214285714285712</v>
          </cell>
          <cell r="P723">
            <v>7</v>
          </cell>
          <cell r="Q723">
            <v>7.0714285714285712</v>
          </cell>
          <cell r="R723">
            <v>6.9821428571428568</v>
          </cell>
        </row>
        <row r="724">
          <cell r="C724">
            <v>121300304</v>
          </cell>
          <cell r="D724" t="str">
            <v>ليفة استحمام - على شكل كف يد</v>
          </cell>
          <cell r="E724" t="str">
            <v>ليفة استحمام</v>
          </cell>
          <cell r="H724">
            <v>7.3703703703703702</v>
          </cell>
          <cell r="I724">
            <v>7.1111111111111107</v>
          </cell>
          <cell r="J724">
            <v>7.4444444444444446</v>
          </cell>
          <cell r="K724">
            <v>7.4814814814814818</v>
          </cell>
          <cell r="L724">
            <v>7.2962962962962967</v>
          </cell>
          <cell r="M724">
            <v>7.5185185185185182</v>
          </cell>
          <cell r="N724">
            <v>7.5555555555555554</v>
          </cell>
          <cell r="O724">
            <v>7.7037037037037033</v>
          </cell>
          <cell r="P724">
            <v>7.5925925925925926</v>
          </cell>
          <cell r="Q724">
            <v>7.2222222222222223</v>
          </cell>
          <cell r="R724">
            <v>7.4296296296296305</v>
          </cell>
        </row>
        <row r="725">
          <cell r="C725">
            <v>121300401</v>
          </cell>
          <cell r="D725" t="str">
            <v>صابون تواليت - بالموليف - اميركا</v>
          </cell>
          <cell r="E725" t="str">
            <v>قطعة /125 غم</v>
          </cell>
          <cell r="F725">
            <v>2.9285714285714284</v>
          </cell>
          <cell r="G725">
            <v>2.8571428571428572</v>
          </cell>
          <cell r="H725">
            <v>2.8333333333333335</v>
          </cell>
          <cell r="I725">
            <v>2.7857142857142856</v>
          </cell>
          <cell r="J725">
            <v>2.8809523809523809</v>
          </cell>
          <cell r="K725">
            <v>2.7380952380952381</v>
          </cell>
          <cell r="L725">
            <v>2.7857142857142856</v>
          </cell>
          <cell r="M725">
            <v>2.8333333333333335</v>
          </cell>
          <cell r="N725">
            <v>2.8809523809523809</v>
          </cell>
          <cell r="O725">
            <v>2.9761904761904763</v>
          </cell>
          <cell r="P725">
            <v>2.9523809523809526</v>
          </cell>
          <cell r="Q725">
            <v>2.9761904761904763</v>
          </cell>
          <cell r="R725">
            <v>2.8690476190476191</v>
          </cell>
        </row>
        <row r="726">
          <cell r="C726">
            <v>121300501</v>
          </cell>
          <cell r="D726" t="str">
            <v>شامبو - ستار- محلي</v>
          </cell>
          <cell r="E726" t="str">
            <v>عبوة/4لتر</v>
          </cell>
          <cell r="F726">
            <v>29.866666666666667</v>
          </cell>
          <cell r="G726">
            <v>29.2</v>
          </cell>
          <cell r="H726">
            <v>28.966666666666665</v>
          </cell>
          <cell r="I726">
            <v>28.966666666666665</v>
          </cell>
          <cell r="J726">
            <v>28.633333333333333</v>
          </cell>
          <cell r="K726">
            <v>28.8</v>
          </cell>
          <cell r="L726">
            <v>28.866666666666667</v>
          </cell>
          <cell r="M726">
            <v>28.533333333333335</v>
          </cell>
          <cell r="N726">
            <v>29</v>
          </cell>
          <cell r="O726">
            <v>29.233333333333334</v>
          </cell>
          <cell r="P726">
            <v>29.3</v>
          </cell>
          <cell r="Q726">
            <v>29.233333333333334</v>
          </cell>
          <cell r="R726">
            <v>29.050000000000008</v>
          </cell>
        </row>
        <row r="727">
          <cell r="C727">
            <v>121300503</v>
          </cell>
          <cell r="D727" t="str">
            <v>شامبو - سانسلك - اميركا</v>
          </cell>
          <cell r="E727" t="str">
            <v>عبوة 700 مل</v>
          </cell>
          <cell r="F727">
            <v>16.608695652173914</v>
          </cell>
          <cell r="G727">
            <v>16.847826086956523</v>
          </cell>
          <cell r="H727">
            <v>16.804347826086957</v>
          </cell>
          <cell r="I727">
            <v>16.652173913043477</v>
          </cell>
          <cell r="J727">
            <v>16.326086956521738</v>
          </cell>
          <cell r="K727">
            <v>16.478260869565219</v>
          </cell>
          <cell r="L727">
            <v>16.652173913043477</v>
          </cell>
          <cell r="M727">
            <v>16.521739130434781</v>
          </cell>
          <cell r="N727">
            <v>16.869565217391305</v>
          </cell>
          <cell r="O727">
            <v>16.652173913043477</v>
          </cell>
          <cell r="P727">
            <v>16.391304347826086</v>
          </cell>
          <cell r="Q727">
            <v>16.347826086956523</v>
          </cell>
          <cell r="R727">
            <v>16.596014492753625</v>
          </cell>
        </row>
        <row r="728">
          <cell r="C728">
            <v>121300602</v>
          </cell>
          <cell r="D728" t="str">
            <v>معجون حلاقة - بالموليف - اميركا</v>
          </cell>
          <cell r="E728" t="str">
            <v>عبوة/100 مل</v>
          </cell>
          <cell r="F728">
            <v>11.142857142857142</v>
          </cell>
          <cell r="G728">
            <v>11.428571428571429</v>
          </cell>
          <cell r="H728">
            <v>11.428571428571429</v>
          </cell>
          <cell r="I728">
            <v>10.857142857142858</v>
          </cell>
          <cell r="J728">
            <v>10.571428571428571</v>
          </cell>
          <cell r="K728">
            <v>10.857142857142858</v>
          </cell>
          <cell r="L728">
            <v>11.142857142857142</v>
          </cell>
          <cell r="M728">
            <v>11.428571428571429</v>
          </cell>
          <cell r="N728">
            <v>11.428571428571429</v>
          </cell>
          <cell r="O728">
            <v>11.428571428571429</v>
          </cell>
          <cell r="P728">
            <v>11.428571428571429</v>
          </cell>
          <cell r="Q728">
            <v>11.428571428571429</v>
          </cell>
          <cell r="R728">
            <v>11.214285714285715</v>
          </cell>
        </row>
        <row r="729">
          <cell r="C729">
            <v>121300702</v>
          </cell>
          <cell r="D729" t="str">
            <v>معجون اسنان - سجنال 2 - بريطانيا</v>
          </cell>
          <cell r="E729" t="str">
            <v>عبوة/100 مل</v>
          </cell>
          <cell r="F729">
            <v>8.8333333333333339</v>
          </cell>
          <cell r="G729">
            <v>8.7083333333333339</v>
          </cell>
          <cell r="H729">
            <v>8.5833333333333339</v>
          </cell>
          <cell r="I729">
            <v>8.2916666666666661</v>
          </cell>
          <cell r="J729">
            <v>8.5416666666666661</v>
          </cell>
          <cell r="K729">
            <v>8.7916666666666661</v>
          </cell>
          <cell r="L729">
            <v>8.875</v>
          </cell>
          <cell r="M729">
            <v>8.7916666666666661</v>
          </cell>
          <cell r="N729">
            <v>8.5416666666666661</v>
          </cell>
          <cell r="O729">
            <v>8.2083333333333339</v>
          </cell>
          <cell r="P729">
            <v>8.3333333333333339</v>
          </cell>
          <cell r="Q729">
            <v>8.7083333333333339</v>
          </cell>
          <cell r="R729">
            <v>8.6006944444444429</v>
          </cell>
        </row>
        <row r="730">
          <cell r="C730">
            <v>121300703</v>
          </cell>
          <cell r="D730" t="str">
            <v>معجون اسنان - سنسوداين- اميركا</v>
          </cell>
          <cell r="E730" t="str">
            <v>عبوة/75 مل</v>
          </cell>
          <cell r="F730">
            <v>18.142857142857142</v>
          </cell>
          <cell r="G730">
            <v>17.857142857142858</v>
          </cell>
          <cell r="H730">
            <v>18.571428571428573</v>
          </cell>
          <cell r="I730">
            <v>19.142857142857142</v>
          </cell>
          <cell r="J730">
            <v>16.714285714285715</v>
          </cell>
          <cell r="K730">
            <v>16.714285714285715</v>
          </cell>
          <cell r="L730">
            <v>17.857142857142858</v>
          </cell>
          <cell r="M730">
            <v>17.428571428571427</v>
          </cell>
          <cell r="N730">
            <v>17.428571428571427</v>
          </cell>
          <cell r="O730">
            <v>18.857142857142858</v>
          </cell>
          <cell r="P730">
            <v>17.142857142857142</v>
          </cell>
          <cell r="Q730">
            <v>17.428571428571427</v>
          </cell>
          <cell r="R730">
            <v>17.773809523809522</v>
          </cell>
        </row>
        <row r="731">
          <cell r="C731">
            <v>121300801</v>
          </cell>
          <cell r="D731" t="str">
            <v>عطر نسائي - لاكوست</v>
          </cell>
          <cell r="E731" t="str">
            <v>زجاجة /100 مل</v>
          </cell>
          <cell r="F731">
            <v>174</v>
          </cell>
          <cell r="G731">
            <v>174</v>
          </cell>
          <cell r="H731">
            <v>180</v>
          </cell>
          <cell r="I731">
            <v>176</v>
          </cell>
          <cell r="J731">
            <v>174</v>
          </cell>
          <cell r="K731">
            <v>170</v>
          </cell>
          <cell r="L731">
            <v>162</v>
          </cell>
          <cell r="M731">
            <v>164</v>
          </cell>
          <cell r="N731">
            <v>166</v>
          </cell>
          <cell r="O731">
            <v>166</v>
          </cell>
          <cell r="P731">
            <v>164</v>
          </cell>
          <cell r="Q731">
            <v>168</v>
          </cell>
          <cell r="R731">
            <v>169.83333333333334</v>
          </cell>
        </row>
        <row r="732">
          <cell r="C732">
            <v>121300802</v>
          </cell>
          <cell r="D732" t="str">
            <v>عطر رجالي - دنهل - فرنسا</v>
          </cell>
          <cell r="E732" t="str">
            <v>زجاجة /100مل</v>
          </cell>
          <cell r="F732">
            <v>210</v>
          </cell>
          <cell r="G732">
            <v>205.625</v>
          </cell>
          <cell r="H732">
            <v>202.5</v>
          </cell>
          <cell r="I732">
            <v>200</v>
          </cell>
          <cell r="J732">
            <v>208</v>
          </cell>
          <cell r="K732">
            <v>201.25</v>
          </cell>
          <cell r="L732">
            <v>201.25</v>
          </cell>
          <cell r="M732">
            <v>208.75</v>
          </cell>
          <cell r="N732">
            <v>209.25</v>
          </cell>
          <cell r="O732">
            <v>213.625</v>
          </cell>
          <cell r="P732">
            <v>214.875</v>
          </cell>
          <cell r="Q732">
            <v>221.25</v>
          </cell>
          <cell r="R732">
            <v>208.03125</v>
          </cell>
        </row>
        <row r="733">
          <cell r="C733">
            <v>121300904</v>
          </cell>
          <cell r="D733" t="str">
            <v>مسكارا - جيد - اسرائيل</v>
          </cell>
          <cell r="E733" t="str">
            <v>قلم</v>
          </cell>
          <cell r="F733">
            <v>51.166666666666664</v>
          </cell>
          <cell r="G733">
            <v>51.333333333333336</v>
          </cell>
          <cell r="H733">
            <v>50.333333333333336</v>
          </cell>
          <cell r="I733">
            <v>50.5</v>
          </cell>
          <cell r="J733">
            <v>50.5</v>
          </cell>
          <cell r="K733">
            <v>52.166666666666664</v>
          </cell>
          <cell r="L733">
            <v>51.333333333333336</v>
          </cell>
          <cell r="M733">
            <v>52</v>
          </cell>
          <cell r="N733">
            <v>52.5</v>
          </cell>
          <cell r="O733">
            <v>51.333333333333336</v>
          </cell>
          <cell r="P733">
            <v>51.333333333333336</v>
          </cell>
          <cell r="Q733">
            <v>50.833333333333336</v>
          </cell>
          <cell r="R733">
            <v>51.277777777777779</v>
          </cell>
        </row>
        <row r="734">
          <cell r="C734">
            <v>121300905</v>
          </cell>
          <cell r="D734" t="str">
            <v>قلم كحل - J.D   اسرائيل</v>
          </cell>
          <cell r="E734" t="str">
            <v>قلم</v>
          </cell>
          <cell r="F734">
            <v>13</v>
          </cell>
          <cell r="G734">
            <v>13</v>
          </cell>
          <cell r="H734">
            <v>13</v>
          </cell>
          <cell r="I734">
            <v>13</v>
          </cell>
          <cell r="J734">
            <v>13</v>
          </cell>
          <cell r="K734">
            <v>13</v>
          </cell>
          <cell r="L734">
            <v>12.5</v>
          </cell>
          <cell r="M734">
            <v>12.5</v>
          </cell>
          <cell r="N734">
            <v>13</v>
          </cell>
          <cell r="O734">
            <v>13</v>
          </cell>
          <cell r="P734">
            <v>13.333333333333334</v>
          </cell>
          <cell r="Q734">
            <v>13</v>
          </cell>
          <cell r="R734">
            <v>12.944444444444445</v>
          </cell>
        </row>
        <row r="735">
          <cell r="C735">
            <v>121300906</v>
          </cell>
          <cell r="D735" t="str">
            <v>قلم حومرة - Mac</v>
          </cell>
          <cell r="E735" t="str">
            <v>قلم</v>
          </cell>
          <cell r="F735">
            <v>25</v>
          </cell>
          <cell r="G735">
            <v>25</v>
          </cell>
          <cell r="H735">
            <v>24</v>
          </cell>
          <cell r="I735">
            <v>24</v>
          </cell>
          <cell r="J735">
            <v>24</v>
          </cell>
          <cell r="K735">
            <v>25</v>
          </cell>
          <cell r="L735">
            <v>24</v>
          </cell>
          <cell r="M735">
            <v>23</v>
          </cell>
          <cell r="N735">
            <v>23</v>
          </cell>
          <cell r="O735">
            <v>23</v>
          </cell>
          <cell r="P735">
            <v>22</v>
          </cell>
          <cell r="Q735">
            <v>21</v>
          </cell>
          <cell r="R735">
            <v>23.583333333333332</v>
          </cell>
        </row>
        <row r="736">
          <cell r="C736">
            <v>121300907</v>
          </cell>
          <cell r="D736" t="str">
            <v>كريم يدوي - فنجال - اسرائيل</v>
          </cell>
          <cell r="E736" t="str">
            <v>علبة</v>
          </cell>
          <cell r="F736">
            <v>5.8</v>
          </cell>
          <cell r="G736">
            <v>6.1</v>
          </cell>
          <cell r="H736">
            <v>5.9</v>
          </cell>
          <cell r="I736">
            <v>6.1</v>
          </cell>
          <cell r="J736">
            <v>6.1</v>
          </cell>
          <cell r="K736">
            <v>6.25</v>
          </cell>
          <cell r="L736">
            <v>6.1</v>
          </cell>
          <cell r="M736">
            <v>6.3</v>
          </cell>
          <cell r="N736">
            <v>6.2</v>
          </cell>
          <cell r="O736">
            <v>6.4</v>
          </cell>
          <cell r="P736">
            <v>6.5</v>
          </cell>
          <cell r="Q736">
            <v>6.4</v>
          </cell>
          <cell r="R736">
            <v>6.1791666666666671</v>
          </cell>
        </row>
        <row r="737">
          <cell r="C737">
            <v>121301003</v>
          </cell>
          <cell r="D737" t="str">
            <v>مناديل-فاين-الاردن - 3 ربطات</v>
          </cell>
          <cell r="E737" t="str">
            <v>كيس /820غم</v>
          </cell>
          <cell r="F737">
            <v>11.225</v>
          </cell>
          <cell r="G737">
            <v>11.125</v>
          </cell>
          <cell r="H737">
            <v>11.125</v>
          </cell>
          <cell r="I737">
            <v>11.125</v>
          </cell>
          <cell r="J737">
            <v>11.125</v>
          </cell>
          <cell r="K737">
            <v>11</v>
          </cell>
          <cell r="L737">
            <v>11.175000000000001</v>
          </cell>
          <cell r="M737">
            <v>11.175000000000001</v>
          </cell>
          <cell r="N737">
            <v>11.225</v>
          </cell>
          <cell r="O737">
            <v>11.225</v>
          </cell>
          <cell r="P737">
            <v>11.125</v>
          </cell>
          <cell r="Q737">
            <v>11.125</v>
          </cell>
          <cell r="R737">
            <v>11.147916666666665</v>
          </cell>
        </row>
        <row r="738">
          <cell r="C738">
            <v>121301004</v>
          </cell>
          <cell r="D738" t="str">
            <v xml:space="preserve">  ورق تواليت - حجم كبير - 48 لفة موليت - اسرائيل</v>
          </cell>
          <cell r="E738" t="str">
            <v>كيس /3.5 كغم</v>
          </cell>
          <cell r="F738">
            <v>30.892857142857142</v>
          </cell>
          <cell r="G738">
            <v>30.821428571428573</v>
          </cell>
          <cell r="H738">
            <v>30.892857142857142</v>
          </cell>
          <cell r="I738">
            <v>30.535714285714285</v>
          </cell>
          <cell r="J738">
            <v>30.214285714285715</v>
          </cell>
          <cell r="K738">
            <v>30.321428571428573</v>
          </cell>
          <cell r="L738">
            <v>30.285714285714285</v>
          </cell>
          <cell r="M738">
            <v>30.607142857142858</v>
          </cell>
          <cell r="N738">
            <v>31.071428571428573</v>
          </cell>
          <cell r="O738">
            <v>30.642857142857142</v>
          </cell>
          <cell r="P738">
            <v>30.464285714285715</v>
          </cell>
          <cell r="Q738">
            <v>30.428571428571427</v>
          </cell>
          <cell r="R738">
            <v>30.598214285714292</v>
          </cell>
        </row>
        <row r="739">
          <cell r="C739">
            <v>121301005</v>
          </cell>
          <cell r="D739" t="str">
            <v>فوط للسيدات - الويز - اسرائيل</v>
          </cell>
          <cell r="E739" t="str">
            <v>باكيت/ 10مناديل</v>
          </cell>
          <cell r="F739">
            <v>5.7413793103448274</v>
          </cell>
          <cell r="G739">
            <v>5.7931034482758621</v>
          </cell>
          <cell r="H739">
            <v>5.8275862068965516</v>
          </cell>
          <cell r="I739">
            <v>5.931034482758621</v>
          </cell>
          <cell r="J739">
            <v>5.931034482758621</v>
          </cell>
          <cell r="K739">
            <v>6.0517241379310347</v>
          </cell>
          <cell r="L739">
            <v>5.9137931034482758</v>
          </cell>
          <cell r="M739">
            <v>5.9655172413793105</v>
          </cell>
          <cell r="N739">
            <v>6.1551724137931032</v>
          </cell>
          <cell r="O739">
            <v>5.9482758620689653</v>
          </cell>
          <cell r="P739">
            <v>5.931034482758621</v>
          </cell>
          <cell r="Q739">
            <v>6.1034482758620694</v>
          </cell>
          <cell r="R739">
            <v>5.9410919540229878</v>
          </cell>
        </row>
        <row r="740">
          <cell r="C740">
            <v>121301007</v>
          </cell>
          <cell r="D740" t="str">
            <v xml:space="preserve">فوط اطفال بامبرز </v>
          </cell>
          <cell r="E740" t="str">
            <v>كيس / 22 قطعة</v>
          </cell>
          <cell r="F740">
            <v>20.2</v>
          </cell>
          <cell r="G740">
            <v>20.2</v>
          </cell>
          <cell r="H740">
            <v>20.266666666666666</v>
          </cell>
          <cell r="I740">
            <v>20.133333333333333</v>
          </cell>
          <cell r="J740">
            <v>20.233333333333334</v>
          </cell>
          <cell r="K740">
            <v>20.333333333333332</v>
          </cell>
          <cell r="L740">
            <v>20.166666666666668</v>
          </cell>
          <cell r="M740">
            <v>20.3</v>
          </cell>
          <cell r="N740">
            <v>20.333333333333332</v>
          </cell>
          <cell r="O740">
            <v>20.3</v>
          </cell>
          <cell r="P740">
            <v>20.3</v>
          </cell>
          <cell r="Q740">
            <v>20.333333333333332</v>
          </cell>
          <cell r="R740">
            <v>20.258333333333336</v>
          </cell>
        </row>
        <row r="741">
          <cell r="C741">
            <v>123100101</v>
          </cell>
          <cell r="D741" t="str">
            <v>ذهب عيار 21 مصنع محليا - محلي</v>
          </cell>
          <cell r="E741" t="str">
            <v>غم</v>
          </cell>
          <cell r="F741">
            <v>191.74117647058824</v>
          </cell>
          <cell r="G741">
            <v>194.23529411764707</v>
          </cell>
          <cell r="H741">
            <v>193.05882352941177</v>
          </cell>
          <cell r="I741">
            <v>195.3235294117647</v>
          </cell>
          <cell r="J741">
            <v>200.29411764705881</v>
          </cell>
          <cell r="K741">
            <v>196.14705882352942</v>
          </cell>
          <cell r="L741">
            <v>195.38235294117646</v>
          </cell>
          <cell r="M741">
            <v>188.70588235294119</v>
          </cell>
          <cell r="N741">
            <v>184.16470588235296</v>
          </cell>
          <cell r="O741">
            <v>180</v>
          </cell>
          <cell r="P741">
            <v>177.80882352941177</v>
          </cell>
          <cell r="Q741">
            <v>175.97058823529412</v>
          </cell>
          <cell r="R741">
            <v>189.40269607843138</v>
          </cell>
        </row>
        <row r="742">
          <cell r="C742">
            <v>123100102</v>
          </cell>
          <cell r="D742" t="str">
            <v>ذهب  عيار 24 مصنع محليا - محلي</v>
          </cell>
          <cell r="E742" t="str">
            <v>غم</v>
          </cell>
          <cell r="F742">
            <v>208.65294117647059</v>
          </cell>
          <cell r="G742">
            <v>209.9</v>
          </cell>
          <cell r="H742">
            <v>208.21764705882353</v>
          </cell>
          <cell r="I742">
            <v>213</v>
          </cell>
          <cell r="J742">
            <v>211.17058823529413</v>
          </cell>
          <cell r="K742">
            <v>214.15882352941176</v>
          </cell>
          <cell r="L742">
            <v>214.4</v>
          </cell>
          <cell r="M742">
            <v>207.20000000000002</v>
          </cell>
          <cell r="N742">
            <v>198.9470588235294</v>
          </cell>
          <cell r="O742">
            <v>195.01176470588234</v>
          </cell>
          <cell r="P742">
            <v>196.42352941176469</v>
          </cell>
          <cell r="Q742">
            <v>194.30588235294115</v>
          </cell>
          <cell r="R742">
            <v>205.94901960784318</v>
          </cell>
        </row>
        <row r="743">
          <cell r="C743">
            <v>123200101</v>
          </cell>
          <cell r="D743" t="str">
            <v>شنطة سفر حجم وسط صيني</v>
          </cell>
          <cell r="E743" t="str">
            <v>شنطة</v>
          </cell>
          <cell r="F743">
            <v>94</v>
          </cell>
          <cell r="G743">
            <v>93</v>
          </cell>
          <cell r="H743">
            <v>92</v>
          </cell>
          <cell r="I743">
            <v>92</v>
          </cell>
          <cell r="J743">
            <v>100</v>
          </cell>
          <cell r="K743">
            <v>100</v>
          </cell>
          <cell r="L743">
            <v>96</v>
          </cell>
          <cell r="M743">
            <v>96</v>
          </cell>
          <cell r="N743">
            <v>100</v>
          </cell>
          <cell r="O743">
            <v>102</v>
          </cell>
          <cell r="P743">
            <v>104</v>
          </cell>
          <cell r="Q743">
            <v>104</v>
          </cell>
          <cell r="R743">
            <v>97.75</v>
          </cell>
        </row>
        <row r="744">
          <cell r="C744">
            <v>123200203</v>
          </cell>
          <cell r="D744" t="str">
            <v>أرجيلة حجم وسط - مصر</v>
          </cell>
          <cell r="E744" t="str">
            <v>ارجيلة</v>
          </cell>
          <cell r="F744">
            <v>66</v>
          </cell>
          <cell r="G744">
            <v>66</v>
          </cell>
          <cell r="H744">
            <v>65</v>
          </cell>
          <cell r="I744">
            <v>64</v>
          </cell>
          <cell r="J744">
            <v>65</v>
          </cell>
          <cell r="K744">
            <v>66</v>
          </cell>
          <cell r="L744">
            <v>68</v>
          </cell>
          <cell r="M744">
            <v>66</v>
          </cell>
          <cell r="N744">
            <v>66</v>
          </cell>
          <cell r="O744">
            <v>66</v>
          </cell>
          <cell r="P744">
            <v>68</v>
          </cell>
          <cell r="Q744">
            <v>67</v>
          </cell>
          <cell r="R744">
            <v>66.083333333333329</v>
          </cell>
        </row>
        <row r="745">
          <cell r="C745">
            <v>123200303</v>
          </cell>
          <cell r="D745" t="str">
            <v>ولاعه بلاستيك عادية</v>
          </cell>
          <cell r="E745" t="str">
            <v>ولاعة</v>
          </cell>
          <cell r="F745">
            <v>1</v>
          </cell>
          <cell r="G745">
            <v>1</v>
          </cell>
          <cell r="H745">
            <v>1</v>
          </cell>
          <cell r="I745">
            <v>1</v>
          </cell>
          <cell r="J745">
            <v>1</v>
          </cell>
          <cell r="K745">
            <v>1</v>
          </cell>
          <cell r="L745">
            <v>1</v>
          </cell>
          <cell r="M745">
            <v>1</v>
          </cell>
          <cell r="N745">
            <v>1</v>
          </cell>
          <cell r="O745">
            <v>1</v>
          </cell>
          <cell r="P745">
            <v>1</v>
          </cell>
          <cell r="Q745">
            <v>1</v>
          </cell>
          <cell r="R745">
            <v>1</v>
          </cell>
        </row>
        <row r="746">
          <cell r="C746">
            <v>125300101</v>
          </cell>
          <cell r="D746" t="str">
            <v>تأمين صحي شامل لمدة سنة</v>
          </cell>
          <cell r="E746" t="str">
            <v>سنويا</v>
          </cell>
          <cell r="F746">
            <v>1594</v>
          </cell>
          <cell r="G746">
            <v>1594</v>
          </cell>
          <cell r="H746">
            <v>1634</v>
          </cell>
          <cell r="I746">
            <v>1634</v>
          </cell>
          <cell r="J746">
            <v>1634</v>
          </cell>
          <cell r="K746">
            <v>1674</v>
          </cell>
          <cell r="L746">
            <v>1674</v>
          </cell>
          <cell r="M746">
            <v>1674</v>
          </cell>
          <cell r="N746">
            <v>1674</v>
          </cell>
          <cell r="O746">
            <v>1674</v>
          </cell>
          <cell r="P746">
            <v>1674</v>
          </cell>
          <cell r="Q746">
            <v>1690</v>
          </cell>
          <cell r="R746">
            <v>1652</v>
          </cell>
        </row>
        <row r="747">
          <cell r="C747">
            <v>125300102</v>
          </cell>
          <cell r="D747" t="str">
            <v>تأمين حكومي صحي فردي</v>
          </cell>
          <cell r="E747" t="str">
            <v>سنوي</v>
          </cell>
          <cell r="F747">
            <v>900</v>
          </cell>
          <cell r="G747">
            <v>900</v>
          </cell>
          <cell r="H747">
            <v>900</v>
          </cell>
          <cell r="I747">
            <v>900</v>
          </cell>
          <cell r="J747">
            <v>900</v>
          </cell>
          <cell r="K747">
            <v>900</v>
          </cell>
          <cell r="L747">
            <v>900</v>
          </cell>
          <cell r="M747">
            <v>900</v>
          </cell>
          <cell r="N747">
            <v>900</v>
          </cell>
          <cell r="O747">
            <v>900</v>
          </cell>
          <cell r="P747">
            <v>900</v>
          </cell>
          <cell r="Q747">
            <v>900</v>
          </cell>
          <cell r="R747">
            <v>900</v>
          </cell>
        </row>
        <row r="748">
          <cell r="C748">
            <v>125400104</v>
          </cell>
          <cell r="D748" t="str">
            <v>تأمين الزامي لسيارة خصوصي , قوة ماتور أكثر من  2000 سي سي</v>
          </cell>
          <cell r="E748" t="str">
            <v>سنويا</v>
          </cell>
          <cell r="F748">
            <v>1405</v>
          </cell>
          <cell r="G748">
            <v>1405</v>
          </cell>
          <cell r="H748">
            <v>1405</v>
          </cell>
          <cell r="I748">
            <v>1405</v>
          </cell>
          <cell r="J748">
            <v>1405</v>
          </cell>
          <cell r="K748">
            <v>1428.75</v>
          </cell>
          <cell r="L748">
            <v>1428.75</v>
          </cell>
          <cell r="M748">
            <v>1428.75</v>
          </cell>
          <cell r="N748">
            <v>1405</v>
          </cell>
          <cell r="O748">
            <v>1405</v>
          </cell>
          <cell r="P748">
            <v>1405</v>
          </cell>
          <cell r="Q748">
            <v>1405</v>
          </cell>
          <cell r="R748">
            <v>1410.9375</v>
          </cell>
        </row>
        <row r="749">
          <cell r="C749">
            <v>125400105</v>
          </cell>
          <cell r="D749" t="str">
            <v xml:space="preserve">تأمين الزامي لسيارة خصوصي , قوة ماتور من 1501 -  2000 سي سي </v>
          </cell>
          <cell r="E749" t="str">
            <v>سنويا</v>
          </cell>
          <cell r="F749">
            <v>1055</v>
          </cell>
          <cell r="G749">
            <v>1055</v>
          </cell>
          <cell r="H749">
            <v>1055</v>
          </cell>
          <cell r="I749">
            <v>1055</v>
          </cell>
          <cell r="J749">
            <v>1055</v>
          </cell>
          <cell r="K749">
            <v>1078.75</v>
          </cell>
          <cell r="L749">
            <v>1078.75</v>
          </cell>
          <cell r="M749">
            <v>1078.75</v>
          </cell>
          <cell r="N749">
            <v>1055</v>
          </cell>
          <cell r="O749">
            <v>1055</v>
          </cell>
          <cell r="P749">
            <v>1055</v>
          </cell>
          <cell r="Q749">
            <v>1055</v>
          </cell>
          <cell r="R749">
            <v>1060.9375</v>
          </cell>
        </row>
        <row r="750">
          <cell r="C750">
            <v>125400106</v>
          </cell>
          <cell r="D750" t="str">
            <v>تأمين الزامي لسيارة خصوصي , قوة ماتور لغاية 1000 سي سي</v>
          </cell>
          <cell r="E750" t="str">
            <v>سنويا</v>
          </cell>
          <cell r="F750">
            <v>705</v>
          </cell>
          <cell r="G750">
            <v>705</v>
          </cell>
          <cell r="H750">
            <v>705</v>
          </cell>
          <cell r="I750">
            <v>705</v>
          </cell>
          <cell r="J750">
            <v>705</v>
          </cell>
          <cell r="K750">
            <v>724.16666666666663</v>
          </cell>
          <cell r="L750">
            <v>724.16666666666663</v>
          </cell>
          <cell r="M750">
            <v>724.16666666666663</v>
          </cell>
          <cell r="N750">
            <v>705</v>
          </cell>
          <cell r="O750">
            <v>705</v>
          </cell>
          <cell r="P750">
            <v>705</v>
          </cell>
          <cell r="Q750">
            <v>705</v>
          </cell>
          <cell r="R750">
            <v>709.79166666666663</v>
          </cell>
        </row>
        <row r="751">
          <cell r="C751">
            <v>126200101</v>
          </cell>
          <cell r="D751" t="str">
            <v>رسوم ومصاريف استخراج دفتر شيكات</v>
          </cell>
          <cell r="E751" t="str">
            <v>دفتر</v>
          </cell>
          <cell r="F751">
            <v>25.916666666666668</v>
          </cell>
          <cell r="G751">
            <v>25.916666666666668</v>
          </cell>
          <cell r="H751">
            <v>26.333333333333332</v>
          </cell>
          <cell r="I751">
            <v>26.333333333333332</v>
          </cell>
          <cell r="J751">
            <v>26.333333333333332</v>
          </cell>
          <cell r="K751">
            <v>25.333333333333332</v>
          </cell>
          <cell r="L751">
            <v>25.333333333333332</v>
          </cell>
          <cell r="M751">
            <v>25.333333333333332</v>
          </cell>
          <cell r="N751">
            <v>25.833333333333332</v>
          </cell>
          <cell r="O751">
            <v>25.833333333333332</v>
          </cell>
          <cell r="P751">
            <v>25.833333333333332</v>
          </cell>
          <cell r="Q751">
            <v>25.5</v>
          </cell>
          <cell r="R751">
            <v>25.819444444444446</v>
          </cell>
        </row>
        <row r="752">
          <cell r="C752">
            <v>127000201</v>
          </cell>
          <cell r="D752" t="str">
            <v>رسوم شهادة ميلاد</v>
          </cell>
          <cell r="E752" t="str">
            <v>شهادة</v>
          </cell>
          <cell r="F752">
            <v>15.428571428571429</v>
          </cell>
          <cell r="G752">
            <v>15.428571428571429</v>
          </cell>
          <cell r="H752">
            <v>15.428571428571429</v>
          </cell>
          <cell r="I752">
            <v>15.428571428571429</v>
          </cell>
          <cell r="J752">
            <v>15.428571428571429</v>
          </cell>
          <cell r="K752">
            <v>16</v>
          </cell>
          <cell r="L752">
            <v>16</v>
          </cell>
          <cell r="M752">
            <v>16</v>
          </cell>
          <cell r="N752">
            <v>17.714285714285715</v>
          </cell>
          <cell r="O752">
            <v>17.714285714285715</v>
          </cell>
          <cell r="P752">
            <v>17.714285714285715</v>
          </cell>
          <cell r="Q752">
            <v>18.428571428571427</v>
          </cell>
          <cell r="R752">
            <v>16.392857142857142</v>
          </cell>
        </row>
        <row r="753">
          <cell r="C753">
            <v>127000202</v>
          </cell>
          <cell r="D753" t="str">
            <v>رسوم استخراج تصريح للاردن</v>
          </cell>
          <cell r="E753" t="str">
            <v>تصريح</v>
          </cell>
          <cell r="F753">
            <v>46.75</v>
          </cell>
          <cell r="G753">
            <v>46.75</v>
          </cell>
          <cell r="H753">
            <v>46.75</v>
          </cell>
          <cell r="I753">
            <v>46.75</v>
          </cell>
          <cell r="J753">
            <v>46.75</v>
          </cell>
          <cell r="K753">
            <v>44.375</v>
          </cell>
          <cell r="L753">
            <v>44.375</v>
          </cell>
          <cell r="M753">
            <v>44.375</v>
          </cell>
          <cell r="N753">
            <v>45.875</v>
          </cell>
          <cell r="O753">
            <v>45.875</v>
          </cell>
          <cell r="P753">
            <v>45.875</v>
          </cell>
          <cell r="Q753">
            <v>47.125</v>
          </cell>
          <cell r="R753">
            <v>45.96875</v>
          </cell>
        </row>
        <row r="754">
          <cell r="C754">
            <v>127000203</v>
          </cell>
          <cell r="D754" t="str">
            <v>رسوم استخراج جواز سفر</v>
          </cell>
          <cell r="E754" t="str">
            <v>جواز سفر</v>
          </cell>
          <cell r="F754">
            <v>218.57142857142858</v>
          </cell>
          <cell r="G754">
            <v>218.57142857142858</v>
          </cell>
          <cell r="H754">
            <v>217.14285714285714</v>
          </cell>
          <cell r="I754">
            <v>217.14285714285714</v>
          </cell>
          <cell r="J754">
            <v>217.14285714285714</v>
          </cell>
          <cell r="K754">
            <v>215.71428571428572</v>
          </cell>
          <cell r="L754">
            <v>215.71428571428572</v>
          </cell>
          <cell r="M754">
            <v>215.71428571428572</v>
          </cell>
          <cell r="N754">
            <v>220</v>
          </cell>
          <cell r="O754">
            <v>220</v>
          </cell>
          <cell r="P754">
            <v>220</v>
          </cell>
          <cell r="Q754">
            <v>220</v>
          </cell>
          <cell r="R754">
            <v>217.97619047619051</v>
          </cell>
        </row>
        <row r="755">
          <cell r="C755">
            <v>127000204</v>
          </cell>
          <cell r="D755" t="str">
            <v>رسوم تصديق  شهادة دراسية جامعية</v>
          </cell>
          <cell r="E755" t="str">
            <v xml:space="preserve">تصديق شهادة جامعية </v>
          </cell>
          <cell r="F755">
            <v>12.4</v>
          </cell>
          <cell r="G755">
            <v>12.4</v>
          </cell>
          <cell r="H755">
            <v>12</v>
          </cell>
          <cell r="I755">
            <v>12</v>
          </cell>
          <cell r="J755">
            <v>12</v>
          </cell>
          <cell r="K755">
            <v>11.8</v>
          </cell>
          <cell r="L755">
            <v>11.8</v>
          </cell>
          <cell r="M755">
            <v>11.8</v>
          </cell>
          <cell r="N755">
            <v>11.6</v>
          </cell>
          <cell r="O755">
            <v>11.6</v>
          </cell>
          <cell r="P755">
            <v>11.6</v>
          </cell>
          <cell r="Q755">
            <v>11.6</v>
          </cell>
          <cell r="R755">
            <v>11.883333333333331</v>
          </cell>
        </row>
        <row r="756">
          <cell r="C756">
            <v>127000205</v>
          </cell>
          <cell r="D756" t="str">
            <v>رسوم استخراج رخصة قيادة لمدة 5 سنوات - يضاف اليها رسوم ختم الرخصة في البنك التابع للمديرية</v>
          </cell>
          <cell r="E756" t="str">
            <v>رخصة قيادة لمدة خمس سنوات</v>
          </cell>
          <cell r="F756">
            <v>201.4</v>
          </cell>
          <cell r="G756">
            <v>201.4</v>
          </cell>
          <cell r="H756">
            <v>201.4</v>
          </cell>
          <cell r="I756">
            <v>201.4</v>
          </cell>
          <cell r="J756">
            <v>201.4</v>
          </cell>
          <cell r="K756">
            <v>201.4</v>
          </cell>
          <cell r="L756">
            <v>201.4</v>
          </cell>
          <cell r="M756">
            <v>201.4</v>
          </cell>
          <cell r="N756">
            <v>202.4</v>
          </cell>
          <cell r="O756">
            <v>202.4</v>
          </cell>
          <cell r="P756">
            <v>202.4</v>
          </cell>
          <cell r="Q756">
            <v>201.4</v>
          </cell>
          <cell r="R756">
            <v>201.65000000000006</v>
          </cell>
        </row>
        <row r="757">
          <cell r="C757">
            <v>127000206</v>
          </cell>
          <cell r="D757" t="str">
            <v>رسوم استخراج رخصة قيادة دراجة نارية حتى 500 سم3 لمدة عامين</v>
          </cell>
          <cell r="E757" t="str">
            <v>رخصة قيادة لمدة عامين</v>
          </cell>
          <cell r="F757">
            <v>80</v>
          </cell>
          <cell r="G757">
            <v>80</v>
          </cell>
          <cell r="H757">
            <v>80</v>
          </cell>
          <cell r="I757">
            <v>80</v>
          </cell>
          <cell r="J757">
            <v>80</v>
          </cell>
          <cell r="K757">
            <v>80</v>
          </cell>
          <cell r="L757">
            <v>80</v>
          </cell>
          <cell r="M757">
            <v>80</v>
          </cell>
          <cell r="N757">
            <v>80</v>
          </cell>
          <cell r="O757">
            <v>80</v>
          </cell>
          <cell r="P757">
            <v>80</v>
          </cell>
          <cell r="Q757">
            <v>80</v>
          </cell>
          <cell r="R757">
            <v>80</v>
          </cell>
        </row>
        <row r="758">
          <cell r="C758">
            <v>127000207</v>
          </cell>
          <cell r="D758" t="str">
            <v>رسوم استخراج رخصة قيادة مركبة نقل عمومية (تاكسي)</v>
          </cell>
          <cell r="E758" t="str">
            <v>رخصة قيادة مركبة نقل عمومية (تاكسي)</v>
          </cell>
          <cell r="F758">
            <v>300</v>
          </cell>
          <cell r="G758">
            <v>300</v>
          </cell>
          <cell r="H758">
            <v>300</v>
          </cell>
          <cell r="I758">
            <v>300</v>
          </cell>
          <cell r="J758">
            <v>300</v>
          </cell>
          <cell r="K758">
            <v>300</v>
          </cell>
          <cell r="L758">
            <v>300</v>
          </cell>
          <cell r="M758">
            <v>300</v>
          </cell>
          <cell r="N758">
            <v>300</v>
          </cell>
          <cell r="O758">
            <v>300</v>
          </cell>
          <cell r="P758">
            <v>300</v>
          </cell>
          <cell r="Q758">
            <v>300</v>
          </cell>
          <cell r="R758">
            <v>300</v>
          </cell>
        </row>
        <row r="759">
          <cell r="C759">
            <v>127000208</v>
          </cell>
          <cell r="D759" t="str">
            <v>رسوم نقل ملكية لمركبات تعمل بالبنزين</v>
          </cell>
          <cell r="E759" t="str">
            <v>رسوم نقل ملكية</v>
          </cell>
          <cell r="F759">
            <v>100</v>
          </cell>
          <cell r="G759">
            <v>100</v>
          </cell>
          <cell r="H759">
            <v>100</v>
          </cell>
          <cell r="I759">
            <v>100</v>
          </cell>
          <cell r="J759">
            <v>100</v>
          </cell>
          <cell r="K759">
            <v>100</v>
          </cell>
          <cell r="L759">
            <v>100</v>
          </cell>
          <cell r="M759">
            <v>100</v>
          </cell>
          <cell r="N759">
            <v>100</v>
          </cell>
          <cell r="O759">
            <v>100</v>
          </cell>
          <cell r="P759">
            <v>100</v>
          </cell>
          <cell r="Q759">
            <v>100</v>
          </cell>
          <cell r="R759">
            <v>100</v>
          </cell>
        </row>
        <row r="760">
          <cell r="C760">
            <v>127000209</v>
          </cell>
          <cell r="D760" t="str">
            <v>رسوم ترخيص مركبة - قوة محركها أقل من 1000cc عمرها حتى 3 سنوات</v>
          </cell>
          <cell r="E760" t="str">
            <v>رسوم ترخيص السنوي</v>
          </cell>
          <cell r="F760">
            <v>480</v>
          </cell>
          <cell r="G760">
            <v>480</v>
          </cell>
          <cell r="H760">
            <v>480</v>
          </cell>
          <cell r="I760">
            <v>480</v>
          </cell>
          <cell r="J760">
            <v>480</v>
          </cell>
          <cell r="K760">
            <v>480</v>
          </cell>
          <cell r="L760">
            <v>480</v>
          </cell>
          <cell r="M760">
            <v>480</v>
          </cell>
          <cell r="N760">
            <v>480</v>
          </cell>
          <cell r="O760">
            <v>480</v>
          </cell>
          <cell r="P760">
            <v>480</v>
          </cell>
          <cell r="Q760">
            <v>480</v>
          </cell>
          <cell r="R760">
            <v>480</v>
          </cell>
        </row>
        <row r="761">
          <cell r="C761">
            <v>127000210</v>
          </cell>
          <cell r="D761" t="str">
            <v>رسوم ترخيص مركبة - قوة محركها أقل من 1000cc عمرها حتى 3 - 8 سنوات</v>
          </cell>
          <cell r="E761" t="str">
            <v>رسوم ترخيص السنوي</v>
          </cell>
          <cell r="F761">
            <v>450</v>
          </cell>
          <cell r="G761">
            <v>450</v>
          </cell>
          <cell r="H761">
            <v>450</v>
          </cell>
          <cell r="I761">
            <v>450</v>
          </cell>
          <cell r="J761">
            <v>450</v>
          </cell>
          <cell r="K761">
            <v>450</v>
          </cell>
          <cell r="L761">
            <v>450</v>
          </cell>
          <cell r="M761">
            <v>450</v>
          </cell>
          <cell r="N761">
            <v>450</v>
          </cell>
          <cell r="O761">
            <v>450</v>
          </cell>
          <cell r="P761">
            <v>450</v>
          </cell>
          <cell r="Q761">
            <v>450</v>
          </cell>
          <cell r="R761">
            <v>450</v>
          </cell>
        </row>
        <row r="762">
          <cell r="C762">
            <v>127000211</v>
          </cell>
          <cell r="D762" t="str">
            <v>رسوم ترخيص مركبة - قوة محركها من 2000cc - 1000ccعمرها حتى 3 سنوات</v>
          </cell>
          <cell r="E762" t="str">
            <v>رسوم ترخيص السنوي</v>
          </cell>
          <cell r="F762">
            <v>720</v>
          </cell>
          <cell r="G762">
            <v>720</v>
          </cell>
          <cell r="H762">
            <v>720</v>
          </cell>
          <cell r="I762">
            <v>720</v>
          </cell>
          <cell r="J762">
            <v>720</v>
          </cell>
          <cell r="K762">
            <v>720</v>
          </cell>
          <cell r="L762">
            <v>720</v>
          </cell>
          <cell r="M762">
            <v>720</v>
          </cell>
          <cell r="N762">
            <v>720</v>
          </cell>
          <cell r="O762">
            <v>720</v>
          </cell>
          <cell r="P762">
            <v>720</v>
          </cell>
          <cell r="Q762">
            <v>720</v>
          </cell>
          <cell r="R762">
            <v>720</v>
          </cell>
        </row>
        <row r="763">
          <cell r="C763">
            <v>127000212</v>
          </cell>
          <cell r="D763" t="str">
            <v>رسوم ترخيص مركبة - قوة محركها من 2000cc - 1000cc عمرها حتى 3 - 8 سنوات</v>
          </cell>
          <cell r="E763" t="str">
            <v>رسوم ترخيص السنوي</v>
          </cell>
          <cell r="F763">
            <v>690</v>
          </cell>
          <cell r="G763">
            <v>690</v>
          </cell>
          <cell r="H763">
            <v>690</v>
          </cell>
          <cell r="I763">
            <v>690</v>
          </cell>
          <cell r="J763">
            <v>690</v>
          </cell>
          <cell r="K763">
            <v>690</v>
          </cell>
          <cell r="L763">
            <v>690</v>
          </cell>
          <cell r="M763">
            <v>690</v>
          </cell>
          <cell r="N763">
            <v>690</v>
          </cell>
          <cell r="O763">
            <v>690</v>
          </cell>
          <cell r="P763">
            <v>690</v>
          </cell>
          <cell r="Q763">
            <v>690</v>
          </cell>
          <cell r="R763">
            <v>690</v>
          </cell>
        </row>
        <row r="764">
          <cell r="C764">
            <v>127000213</v>
          </cell>
          <cell r="D764" t="str">
            <v>رسوم ترخيص مركبة - قوة محركها من 3000cc - 2000ccعمرها حتى 3 سنوات</v>
          </cell>
          <cell r="E764" t="str">
            <v>رسوم ترخيص السنوي</v>
          </cell>
          <cell r="F764">
            <v>1440</v>
          </cell>
          <cell r="G764">
            <v>1440</v>
          </cell>
          <cell r="H764">
            <v>1440</v>
          </cell>
          <cell r="I764">
            <v>1440</v>
          </cell>
          <cell r="J764">
            <v>1440</v>
          </cell>
          <cell r="K764">
            <v>1440</v>
          </cell>
          <cell r="L764">
            <v>1440</v>
          </cell>
          <cell r="M764">
            <v>1440</v>
          </cell>
          <cell r="N764">
            <v>1440</v>
          </cell>
          <cell r="O764">
            <v>1440</v>
          </cell>
          <cell r="P764">
            <v>1440</v>
          </cell>
          <cell r="Q764">
            <v>1440</v>
          </cell>
          <cell r="R764">
            <v>1440</v>
          </cell>
        </row>
        <row r="765">
          <cell r="C765">
            <v>127000214</v>
          </cell>
          <cell r="D765" t="str">
            <v>رسوم ترخيص مركبة - قوة محركها من 3000cc - 2000cc عمرها حتى 3 - 8 سنوات</v>
          </cell>
          <cell r="E765" t="str">
            <v>رسوم ترخيص السنوي</v>
          </cell>
          <cell r="F765">
            <v>1320</v>
          </cell>
          <cell r="G765">
            <v>1320</v>
          </cell>
          <cell r="H765">
            <v>1320</v>
          </cell>
          <cell r="I765">
            <v>1320</v>
          </cell>
          <cell r="J765">
            <v>1320</v>
          </cell>
          <cell r="K765">
            <v>1320</v>
          </cell>
          <cell r="L765">
            <v>1320</v>
          </cell>
          <cell r="M765">
            <v>1320</v>
          </cell>
          <cell r="N765">
            <v>1320</v>
          </cell>
          <cell r="O765">
            <v>1320</v>
          </cell>
          <cell r="P765">
            <v>1320</v>
          </cell>
          <cell r="Q765">
            <v>1320</v>
          </cell>
          <cell r="R765">
            <v>1320</v>
          </cell>
        </row>
        <row r="766">
          <cell r="C766">
            <v>127000215</v>
          </cell>
          <cell r="D766" t="str">
            <v>رسوم اختبار القيادة لاول مرة "تست السواقة" - سيارة خصوصي</v>
          </cell>
          <cell r="E766" t="str">
            <v>رسم الاختبار</v>
          </cell>
          <cell r="F766">
            <v>285</v>
          </cell>
          <cell r="G766">
            <v>285</v>
          </cell>
          <cell r="H766">
            <v>285</v>
          </cell>
          <cell r="I766">
            <v>285</v>
          </cell>
          <cell r="J766">
            <v>285</v>
          </cell>
          <cell r="K766">
            <v>285</v>
          </cell>
          <cell r="L766">
            <v>285</v>
          </cell>
          <cell r="M766">
            <v>285</v>
          </cell>
          <cell r="N766">
            <v>285</v>
          </cell>
          <cell r="O766">
            <v>285</v>
          </cell>
          <cell r="P766">
            <v>285</v>
          </cell>
          <cell r="Q766">
            <v>285</v>
          </cell>
          <cell r="R766">
            <v>285</v>
          </cell>
        </row>
        <row r="767">
          <cell r="C767">
            <v>127000216</v>
          </cell>
          <cell r="D767" t="str">
            <v>رسوم اختبار تؤريا، شامل فحص النظر - سيارة خصوصي</v>
          </cell>
          <cell r="E767" t="str">
            <v>الرسم</v>
          </cell>
          <cell r="F767">
            <v>200</v>
          </cell>
          <cell r="G767">
            <v>200</v>
          </cell>
          <cell r="H767">
            <v>200</v>
          </cell>
          <cell r="I767">
            <v>200</v>
          </cell>
          <cell r="J767">
            <v>200</v>
          </cell>
          <cell r="K767">
            <v>200</v>
          </cell>
          <cell r="L767">
            <v>200</v>
          </cell>
          <cell r="M767">
            <v>200</v>
          </cell>
          <cell r="N767">
            <v>200</v>
          </cell>
          <cell r="O767">
            <v>200</v>
          </cell>
          <cell r="P767">
            <v>200</v>
          </cell>
          <cell r="Q767">
            <v>200</v>
          </cell>
          <cell r="R767">
            <v>200</v>
          </cell>
        </row>
        <row r="768">
          <cell r="C768">
            <v>127000217</v>
          </cell>
          <cell r="D768" t="str">
            <v>رسوم استخراج تأشيرة سياحة وسفر الى تركيا</v>
          </cell>
          <cell r="E768" t="str">
            <v>الرسم</v>
          </cell>
          <cell r="F768">
            <v>387.61320000000006</v>
          </cell>
          <cell r="G768">
            <v>392.67347368421059</v>
          </cell>
          <cell r="H768">
            <v>397.63685714285714</v>
          </cell>
          <cell r="I768">
            <v>393.78657142857151</v>
          </cell>
          <cell r="J768">
            <v>390.73694117647062</v>
          </cell>
          <cell r="K768">
            <v>390.40963636363637</v>
          </cell>
          <cell r="L768">
            <v>392.41552941176468</v>
          </cell>
          <cell r="M768">
            <v>386.93481818181812</v>
          </cell>
          <cell r="N768">
            <v>384.74809090909082</v>
          </cell>
          <cell r="O768">
            <v>385.93649999999997</v>
          </cell>
          <cell r="P768">
            <v>374.76085714285711</v>
          </cell>
          <cell r="Q768">
            <v>376.34536363636363</v>
          </cell>
          <cell r="R768">
            <v>387.83315325647004</v>
          </cell>
        </row>
        <row r="769">
          <cell r="C769">
            <v>127000218</v>
          </cell>
          <cell r="D769" t="str">
            <v>رسوم عبور حدود - جسر اللنبي - اسرائيل</v>
          </cell>
          <cell r="E769" t="str">
            <v>رسم العبور</v>
          </cell>
          <cell r="F769">
            <v>156</v>
          </cell>
          <cell r="G769">
            <v>156</v>
          </cell>
          <cell r="H769">
            <v>156</v>
          </cell>
          <cell r="I769">
            <v>156</v>
          </cell>
          <cell r="J769">
            <v>156</v>
          </cell>
          <cell r="K769">
            <v>156</v>
          </cell>
          <cell r="L769">
            <v>156</v>
          </cell>
          <cell r="M769">
            <v>156</v>
          </cell>
          <cell r="N769">
            <v>156</v>
          </cell>
          <cell r="O769">
            <v>156</v>
          </cell>
          <cell r="P769">
            <v>156</v>
          </cell>
          <cell r="Q769">
            <v>156</v>
          </cell>
          <cell r="R769">
            <v>156</v>
          </cell>
        </row>
        <row r="770">
          <cell r="C770">
            <v>127000219</v>
          </cell>
          <cell r="D770" t="str">
            <v>رسوم عبور حدود - جسر الملك حسين - الاردن</v>
          </cell>
          <cell r="E770" t="str">
            <v>رسم العبور</v>
          </cell>
          <cell r="F770">
            <v>45.558825000000013</v>
          </cell>
          <cell r="G770">
            <v>46.153552631578947</v>
          </cell>
          <cell r="H770">
            <v>46.736976190476199</v>
          </cell>
          <cell r="I770">
            <v>45.96226190476191</v>
          </cell>
          <cell r="J770">
            <v>45.925999999999988</v>
          </cell>
          <cell r="K770">
            <v>45.88743181818181</v>
          </cell>
          <cell r="L770">
            <v>45.730764705882365</v>
          </cell>
          <cell r="M770">
            <v>45.478022727272737</v>
          </cell>
          <cell r="N770">
            <v>45.222090909090902</v>
          </cell>
          <cell r="O770">
            <v>45.361699999999985</v>
          </cell>
          <cell r="P770">
            <v>44.047523809523817</v>
          </cell>
          <cell r="Q770">
            <v>44.234363636363639</v>
          </cell>
          <cell r="R770">
            <v>45.524959444427687</v>
          </cell>
        </row>
        <row r="771">
          <cell r="C771">
            <v>127000220</v>
          </cell>
          <cell r="D771" t="str">
            <v>حوالات صادرة الى فروع المصارف الاخرى خارج فلسطين لغاية 3000 دولار</v>
          </cell>
          <cell r="E771" t="str">
            <v>رسوم</v>
          </cell>
          <cell r="F771">
            <v>16.150550000000003</v>
          </cell>
          <cell r="G771">
            <v>16.361394736842108</v>
          </cell>
          <cell r="H771">
            <v>16.568202380952382</v>
          </cell>
          <cell r="I771">
            <v>16.407773809523814</v>
          </cell>
          <cell r="J771">
            <v>16.280705882352944</v>
          </cell>
          <cell r="K771">
            <v>16.267068181818182</v>
          </cell>
          <cell r="L771">
            <v>16.35064705882353</v>
          </cell>
          <cell r="M771">
            <v>16.122284090909091</v>
          </cell>
          <cell r="N771">
            <v>16.031170454545453</v>
          </cell>
          <cell r="O771">
            <v>16.0806875</v>
          </cell>
          <cell r="P771">
            <v>15.615035714285712</v>
          </cell>
          <cell r="Q771">
            <v>15.681056818181817</v>
          </cell>
          <cell r="R771">
            <v>16.159714719019586</v>
          </cell>
        </row>
        <row r="772">
          <cell r="C772">
            <v>127000221</v>
          </cell>
          <cell r="D772" t="str">
            <v>حوالات واردة من خارج فلسطين لغاية 5000 دولار</v>
          </cell>
          <cell r="E772" t="str">
            <v>الرسم</v>
          </cell>
          <cell r="F772">
            <v>6.4602200000000014</v>
          </cell>
          <cell r="G772">
            <v>6.544557894736843</v>
          </cell>
          <cell r="H772">
            <v>6.6272809523809526</v>
          </cell>
          <cell r="I772">
            <v>6.5631095238095254</v>
          </cell>
          <cell r="J772">
            <v>6.5122823529411775</v>
          </cell>
          <cell r="K772">
            <v>6.5068272727272731</v>
          </cell>
          <cell r="L772">
            <v>6.5402588235294115</v>
          </cell>
          <cell r="M772">
            <v>6.4489136363636357</v>
          </cell>
          <cell r="N772">
            <v>6.4124681818181806</v>
          </cell>
          <cell r="O772">
            <v>6.4322749999999997</v>
          </cell>
          <cell r="P772">
            <v>6.2460142857142849</v>
          </cell>
          <cell r="Q772">
            <v>6.2724227272727271</v>
          </cell>
          <cell r="R772">
            <v>6.4638858876078347</v>
          </cell>
        </row>
        <row r="773">
          <cell r="C773">
            <v>127000222</v>
          </cell>
          <cell r="D773" t="str">
            <v>تحويل اموال لغاية 1000 دينار باستخدام نظام western union</v>
          </cell>
          <cell r="E773" t="str">
            <v>الرسوم</v>
          </cell>
          <cell r="F773">
            <v>15.945588750000002</v>
          </cell>
          <cell r="G773">
            <v>16.153743421052631</v>
          </cell>
          <cell r="H773">
            <v>16.357941666666669</v>
          </cell>
          <cell r="I773">
            <v>16.08679166666667</v>
          </cell>
          <cell r="J773">
            <v>16.074099999999998</v>
          </cell>
          <cell r="K773">
            <v>16.060601136363633</v>
          </cell>
          <cell r="L773">
            <v>16.005767647058828</v>
          </cell>
          <cell r="M773">
            <v>15.917307954545457</v>
          </cell>
          <cell r="N773">
            <v>15.827731818181816</v>
          </cell>
          <cell r="O773">
            <v>15.876594999999995</v>
          </cell>
          <cell r="P773">
            <v>15.416633333333337</v>
          </cell>
          <cell r="Q773">
            <v>15.482027272727276</v>
          </cell>
          <cell r="R773">
            <v>15.93373580554969</v>
          </cell>
        </row>
        <row r="774">
          <cell r="C774">
            <v>127000223</v>
          </cell>
          <cell r="D774" t="str">
            <v>أسعار الفائدة على القروض - دينار</v>
          </cell>
          <cell r="E774" t="str">
            <v>سعر الفائدة</v>
          </cell>
          <cell r="F774">
            <v>6.9016384042602592</v>
          </cell>
          <cell r="G774">
            <v>6.9016384042602592</v>
          </cell>
          <cell r="H774">
            <v>6.7798400114015376</v>
          </cell>
          <cell r="I774">
            <v>6.7798400114015376</v>
          </cell>
          <cell r="J774">
            <v>6.7798400114015376</v>
          </cell>
          <cell r="K774">
            <v>6.4558104690735352</v>
          </cell>
          <cell r="L774">
            <v>6.4558104690735352</v>
          </cell>
          <cell r="M774">
            <v>6.4558104690735352</v>
          </cell>
          <cell r="N774">
            <v>6.453454415219924</v>
          </cell>
          <cell r="O774">
            <v>6.453454415219924</v>
          </cell>
          <cell r="P774">
            <v>6.3887070443080463</v>
          </cell>
          <cell r="Q774">
            <v>6.3887070443080463</v>
          </cell>
          <cell r="R774">
            <v>6.5995459307501401</v>
          </cell>
        </row>
        <row r="775">
          <cell r="C775">
            <v>127000224</v>
          </cell>
          <cell r="D775" t="str">
            <v>أسعار الفائدة على القروض - دولار</v>
          </cell>
          <cell r="E775" t="str">
            <v>سعر الفائدة</v>
          </cell>
          <cell r="F775">
            <v>5.3615989741082251</v>
          </cell>
          <cell r="G775">
            <v>5.3615989741082251</v>
          </cell>
          <cell r="H775">
            <v>5.3376273209707117</v>
          </cell>
          <cell r="I775">
            <v>5.3376273209707117</v>
          </cell>
          <cell r="J775">
            <v>5.3376273209707117</v>
          </cell>
          <cell r="K775">
            <v>5.5918109920481633</v>
          </cell>
          <cell r="L775">
            <v>5.5918109920481633</v>
          </cell>
          <cell r="M775">
            <v>5.5918109920481633</v>
          </cell>
          <cell r="N775">
            <v>5.6505999108088591</v>
          </cell>
          <cell r="O775">
            <v>5.6505999108088591</v>
          </cell>
          <cell r="P775">
            <v>5.5943084207006386</v>
          </cell>
          <cell r="Q775">
            <v>5.5943084207006386</v>
          </cell>
          <cell r="R775">
            <v>5.5001107958576734</v>
          </cell>
        </row>
        <row r="776">
          <cell r="C776">
            <v>127000225</v>
          </cell>
          <cell r="D776" t="str">
            <v>أسعار الفائدة على القروض - شيقل</v>
          </cell>
          <cell r="E776" t="str">
            <v>سعر الفائدة</v>
          </cell>
          <cell r="F776">
            <v>6.7503434374094295</v>
          </cell>
          <cell r="G776">
            <v>6.7503434374094295</v>
          </cell>
          <cell r="H776">
            <v>6.8166038307809522</v>
          </cell>
          <cell r="I776">
            <v>6.8166038307809522</v>
          </cell>
          <cell r="J776">
            <v>6.8166038307809522</v>
          </cell>
          <cell r="K776">
            <v>6.6574628654051784</v>
          </cell>
          <cell r="L776">
            <v>6.6574628654051784</v>
          </cell>
          <cell r="M776">
            <v>6.6574628654051784</v>
          </cell>
          <cell r="N776">
            <v>6.7843295771428336</v>
          </cell>
          <cell r="O776">
            <v>6.7843295771428336</v>
          </cell>
          <cell r="P776">
            <v>6.8641951041042883</v>
          </cell>
          <cell r="Q776">
            <v>6.8641951041042883</v>
          </cell>
          <cell r="R776">
            <v>6.7683280271559569</v>
          </cell>
        </row>
        <row r="777">
          <cell r="C777">
            <v>127000230</v>
          </cell>
          <cell r="D777"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777" t="str">
            <v>رسوم</v>
          </cell>
          <cell r="F777">
            <v>2018</v>
          </cell>
          <cell r="G777">
            <v>2049.5</v>
          </cell>
          <cell r="H777">
            <v>2072.625</v>
          </cell>
          <cell r="I777">
            <v>2046.125</v>
          </cell>
          <cell r="J777">
            <v>2183.75</v>
          </cell>
          <cell r="K777">
            <v>2222.625</v>
          </cell>
          <cell r="L777">
            <v>2078.5</v>
          </cell>
          <cell r="M777">
            <v>1973.625</v>
          </cell>
          <cell r="N777">
            <v>2022</v>
          </cell>
          <cell r="O777">
            <v>1901.125</v>
          </cell>
          <cell r="P777">
            <v>1899.5</v>
          </cell>
          <cell r="Q777">
            <v>2170.875</v>
          </cell>
          <cell r="R777">
            <v>2053.1875</v>
          </cell>
        </row>
        <row r="778">
          <cell r="C778">
            <v>127000231</v>
          </cell>
          <cell r="D778"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778" t="str">
            <v>رسوم</v>
          </cell>
          <cell r="F778">
            <v>1815.125</v>
          </cell>
          <cell r="G778">
            <v>1808</v>
          </cell>
          <cell r="H778">
            <v>1876.375</v>
          </cell>
          <cell r="I778">
            <v>1820.25</v>
          </cell>
          <cell r="J778">
            <v>1989.5</v>
          </cell>
          <cell r="K778">
            <v>1994</v>
          </cell>
          <cell r="L778">
            <v>1871.75</v>
          </cell>
          <cell r="M778">
            <v>1778.5</v>
          </cell>
          <cell r="N778">
            <v>1712.875</v>
          </cell>
          <cell r="O778">
            <v>1653.625</v>
          </cell>
          <cell r="P778">
            <v>1602</v>
          </cell>
          <cell r="Q778">
            <v>1712.625</v>
          </cell>
          <cell r="R778">
            <v>1802.8854166666667</v>
          </cell>
        </row>
        <row r="779">
          <cell r="C779">
            <v>127000232</v>
          </cell>
          <cell r="D779"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779" t="str">
            <v>رسوم</v>
          </cell>
          <cell r="F779">
            <v>1808.625</v>
          </cell>
          <cell r="G779">
            <v>1795.625</v>
          </cell>
          <cell r="H779">
            <v>1811.625</v>
          </cell>
          <cell r="I779">
            <v>1870.375</v>
          </cell>
          <cell r="J779">
            <v>1808.125</v>
          </cell>
          <cell r="K779">
            <v>1800</v>
          </cell>
          <cell r="L779">
            <v>1773.25</v>
          </cell>
          <cell r="M779">
            <v>1733.625</v>
          </cell>
          <cell r="N779">
            <v>1657.5</v>
          </cell>
          <cell r="O779">
            <v>1791.5</v>
          </cell>
          <cell r="P779">
            <v>1686.375</v>
          </cell>
          <cell r="Q779">
            <v>1830.25</v>
          </cell>
          <cell r="R779">
            <v>1780.5729166666667</v>
          </cell>
        </row>
        <row r="780">
          <cell r="C780">
            <v>127000233</v>
          </cell>
          <cell r="D780" t="str">
            <v>تنظيم رحلة عمرة - بر "حافلة عادية" لمدة 12 يوم - التكلفة لشخص واحد، غرفة مزدوجة "فندق امجاد الضيافة في مكة، فندق في المركزية في المدينة"</v>
          </cell>
          <cell r="E780" t="str">
            <v>رسوم</v>
          </cell>
          <cell r="F780">
            <v>1514.2857142857142</v>
          </cell>
          <cell r="G780">
            <v>1514.2857142857142</v>
          </cell>
          <cell r="H780">
            <v>1514.2857142857142</v>
          </cell>
          <cell r="I780">
            <v>1514.2857142857142</v>
          </cell>
          <cell r="J780">
            <v>1514.2857142857142</v>
          </cell>
          <cell r="K780">
            <v>1514.2857142857142</v>
          </cell>
          <cell r="L780">
            <v>1514.2857142857142</v>
          </cell>
          <cell r="M780">
            <v>1514.2857142857142</v>
          </cell>
          <cell r="N780">
            <v>1514.2857142857142</v>
          </cell>
          <cell r="O780">
            <v>1514.2857142857142</v>
          </cell>
          <cell r="P780">
            <v>1514.2857142857142</v>
          </cell>
          <cell r="Q780">
            <v>1514.2857142857142</v>
          </cell>
          <cell r="R780">
            <v>1514.285714285714</v>
          </cell>
        </row>
        <row r="781">
          <cell r="C781">
            <v>127000234</v>
          </cell>
          <cell r="D781" t="str">
            <v>رسوم الحج السنوية</v>
          </cell>
          <cell r="E781" t="str">
            <v>الرسم السنوي</v>
          </cell>
          <cell r="F781">
            <v>13160</v>
          </cell>
          <cell r="G781">
            <v>13160</v>
          </cell>
          <cell r="H781">
            <v>13160</v>
          </cell>
          <cell r="I781">
            <v>13160</v>
          </cell>
          <cell r="J781">
            <v>13160</v>
          </cell>
          <cell r="K781">
            <v>13160</v>
          </cell>
          <cell r="L781">
            <v>13160</v>
          </cell>
          <cell r="M781">
            <v>13160</v>
          </cell>
          <cell r="N781">
            <v>13160</v>
          </cell>
          <cell r="O781">
            <v>13160</v>
          </cell>
          <cell r="P781">
            <v>13160</v>
          </cell>
          <cell r="Q781">
            <v>13160</v>
          </cell>
          <cell r="R781">
            <v>13160</v>
          </cell>
        </row>
        <row r="782">
          <cell r="C782">
            <v>127000302</v>
          </cell>
          <cell r="D782" t="str">
            <v>رسوم ضريبة الاملاك</v>
          </cell>
          <cell r="E782" t="str">
            <v>النسبة السنوية</v>
          </cell>
          <cell r="F782">
            <v>0.17</v>
          </cell>
          <cell r="G782">
            <v>0.17</v>
          </cell>
          <cell r="H782">
            <v>0.17</v>
          </cell>
          <cell r="I782">
            <v>0.17</v>
          </cell>
          <cell r="J782">
            <v>0.17</v>
          </cell>
          <cell r="K782">
            <v>0.17</v>
          </cell>
          <cell r="L782">
            <v>0.17</v>
          </cell>
          <cell r="M782">
            <v>0.17</v>
          </cell>
          <cell r="N782">
            <v>0.17</v>
          </cell>
          <cell r="O782">
            <v>0.17</v>
          </cell>
          <cell r="P782">
            <v>0.17</v>
          </cell>
          <cell r="Q782">
            <v>0.17</v>
          </cell>
          <cell r="R782">
            <v>0.16999999999999996</v>
          </cell>
        </row>
        <row r="783">
          <cell r="C783">
            <v>127002035</v>
          </cell>
          <cell r="D783" t="str">
            <v>زكاة الفطر</v>
          </cell>
          <cell r="E783" t="str">
            <v>رسوم</v>
          </cell>
          <cell r="F783">
            <v>9</v>
          </cell>
          <cell r="G783">
            <v>9</v>
          </cell>
          <cell r="H783">
            <v>9</v>
          </cell>
          <cell r="I783">
            <v>9</v>
          </cell>
          <cell r="J783">
            <v>9</v>
          </cell>
          <cell r="K783">
            <v>9</v>
          </cell>
          <cell r="L783">
            <v>9</v>
          </cell>
          <cell r="M783">
            <v>9</v>
          </cell>
          <cell r="N783">
            <v>9</v>
          </cell>
          <cell r="O783">
            <v>9</v>
          </cell>
          <cell r="P783">
            <v>9</v>
          </cell>
          <cell r="Q783">
            <v>9</v>
          </cell>
          <cell r="R783">
            <v>9</v>
          </cell>
        </row>
      </sheetData>
      <sheetData sheetId="2">
        <row r="5">
          <cell r="C5">
            <v>11100101</v>
          </cell>
          <cell r="D5" t="str">
            <v>أرز حبة طويلة انكل بنز الولايات المتحدة الامريكية "مغلف عبوة أو كيس"</v>
          </cell>
          <cell r="E5" t="str">
            <v>1 كغم</v>
          </cell>
          <cell r="F5">
            <v>8</v>
          </cell>
          <cell r="G5">
            <v>7.6363636363636367</v>
          </cell>
          <cell r="H5">
            <v>7.8181818181818183</v>
          </cell>
          <cell r="I5">
            <v>7.0909090909090908</v>
          </cell>
          <cell r="J5">
            <v>7.0909090909090908</v>
          </cell>
          <cell r="K5">
            <v>7</v>
          </cell>
          <cell r="L5">
            <v>6.8181818181818183</v>
          </cell>
          <cell r="M5">
            <v>6.8181818181818183</v>
          </cell>
          <cell r="N5">
            <v>6.8181818181818183</v>
          </cell>
          <cell r="O5">
            <v>6.8181818181818183</v>
          </cell>
          <cell r="P5">
            <v>6.8181818181818183</v>
          </cell>
          <cell r="Q5">
            <v>6.8181818181818183</v>
          </cell>
          <cell r="R5">
            <v>7.128787878787878</v>
          </cell>
        </row>
        <row r="6">
          <cell r="C6">
            <v>11100102</v>
          </cell>
          <cell r="D6" t="str">
            <v>أرز حبة طويلة الياسمين تايلند - 1 كغم</v>
          </cell>
          <cell r="E6" t="str">
            <v>1 كغم</v>
          </cell>
          <cell r="F6">
            <v>6.795918367346939</v>
          </cell>
          <cell r="G6">
            <v>6.5714285714285712</v>
          </cell>
          <cell r="H6">
            <v>6.4489795918367347</v>
          </cell>
          <cell r="I6">
            <v>6.4285714285714288</v>
          </cell>
          <cell r="J6">
            <v>6.4897959183673466</v>
          </cell>
          <cell r="K6">
            <v>6.3469387755102042</v>
          </cell>
          <cell r="L6">
            <v>6.2448979591836737</v>
          </cell>
          <cell r="M6">
            <v>6.2653061224489797</v>
          </cell>
          <cell r="N6">
            <v>6.3265306122448983</v>
          </cell>
          <cell r="O6">
            <v>6.2653061224489797</v>
          </cell>
          <cell r="P6">
            <v>6.4285714285714288</v>
          </cell>
          <cell r="Q6">
            <v>6.5510204081632653</v>
          </cell>
          <cell r="R6">
            <v>6.4302721088435382</v>
          </cell>
        </row>
        <row r="7">
          <cell r="C7">
            <v>11100103</v>
          </cell>
          <cell r="D7" t="str">
            <v>أرز حبة قصيرة شقحة صن وايت استراليا - 25 كغم</v>
          </cell>
          <cell r="E7" t="str">
            <v>25 كغم</v>
          </cell>
          <cell r="F7">
            <v>154.61538461538461</v>
          </cell>
          <cell r="G7">
            <v>151.69230769230768</v>
          </cell>
          <cell r="H7">
            <v>143.07692307692307</v>
          </cell>
          <cell r="I7">
            <v>138.84615384615384</v>
          </cell>
          <cell r="J7">
            <v>134.61538461538461</v>
          </cell>
          <cell r="K7">
            <v>135.38461538461539</v>
          </cell>
          <cell r="L7">
            <v>139.61538461538461</v>
          </cell>
          <cell r="M7">
            <v>134.15384615384616</v>
          </cell>
          <cell r="N7">
            <v>134.69230769230768</v>
          </cell>
          <cell r="O7">
            <v>135.38461538461539</v>
          </cell>
          <cell r="P7">
            <v>140</v>
          </cell>
          <cell r="Q7">
            <v>145.38461538461539</v>
          </cell>
          <cell r="R7">
            <v>140.62179487179489</v>
          </cell>
        </row>
        <row r="8">
          <cell r="C8">
            <v>11100104</v>
          </cell>
          <cell r="D8" t="str">
            <v>أرز حبة قصيرة  شقحة صن وايت استراليا</v>
          </cell>
          <cell r="E8" t="str">
            <v>1 كغم</v>
          </cell>
          <cell r="F8">
            <v>7.6964285714285712</v>
          </cell>
          <cell r="G8">
            <v>7.9107142857142856</v>
          </cell>
          <cell r="H8">
            <v>8.125</v>
          </cell>
          <cell r="I8">
            <v>7.9107142857142856</v>
          </cell>
          <cell r="J8">
            <v>7.9285714285714288</v>
          </cell>
          <cell r="K8">
            <v>7.7857142857142856</v>
          </cell>
          <cell r="L8">
            <v>8.0357142857142865</v>
          </cell>
          <cell r="M8">
            <v>7.7857142857142856</v>
          </cell>
          <cell r="N8">
            <v>7.8214285714285712</v>
          </cell>
          <cell r="O8">
            <v>7.6428571428571432</v>
          </cell>
          <cell r="P8">
            <v>8.3571428571428577</v>
          </cell>
          <cell r="Q8">
            <v>8.3928571428571423</v>
          </cell>
          <cell r="R8">
            <v>7.9494047619047619</v>
          </cell>
        </row>
        <row r="9">
          <cell r="C9">
            <v>11100106</v>
          </cell>
          <cell r="D9" t="str">
            <v>أرز حبة طويلة مزة بسمتي الوليمة انتاج الهند "مغلف عبوة أو كيس"</v>
          </cell>
          <cell r="E9" t="str">
            <v>5 كغم</v>
          </cell>
          <cell r="F9">
            <v>28.9</v>
          </cell>
          <cell r="G9">
            <v>28.7</v>
          </cell>
          <cell r="H9">
            <v>27.9</v>
          </cell>
          <cell r="I9">
            <v>26.9</v>
          </cell>
          <cell r="J9">
            <v>28.2</v>
          </cell>
          <cell r="K9">
            <v>27.2</v>
          </cell>
          <cell r="L9">
            <v>27</v>
          </cell>
          <cell r="M9">
            <v>27.5</v>
          </cell>
          <cell r="N9">
            <v>28.2</v>
          </cell>
          <cell r="O9">
            <v>29.5</v>
          </cell>
          <cell r="P9">
            <v>29.5</v>
          </cell>
          <cell r="Q9">
            <v>30.4</v>
          </cell>
          <cell r="R9">
            <v>28.324999999999999</v>
          </cell>
        </row>
        <row r="10">
          <cell r="C10">
            <v>11100107</v>
          </cell>
          <cell r="D10" t="str">
            <v>أرز حبة طويلة الياسمين تايلند - 5 كغم</v>
          </cell>
          <cell r="E10" t="str">
            <v>5 كغم</v>
          </cell>
          <cell r="F10">
            <v>27.526315789473685</v>
          </cell>
          <cell r="G10">
            <v>28.157894736842106</v>
          </cell>
          <cell r="H10">
            <v>28.210526315789473</v>
          </cell>
          <cell r="I10">
            <v>26.684210526315791</v>
          </cell>
          <cell r="J10">
            <v>26.94736842105263</v>
          </cell>
          <cell r="K10">
            <v>27.157894736842106</v>
          </cell>
          <cell r="L10">
            <v>27.684210526315791</v>
          </cell>
          <cell r="M10">
            <v>28.473684210526315</v>
          </cell>
          <cell r="N10">
            <v>29.105263157894736</v>
          </cell>
          <cell r="O10">
            <v>29.105263157894736</v>
          </cell>
          <cell r="P10">
            <v>30.421052631578949</v>
          </cell>
          <cell r="Q10">
            <v>31.684210526315791</v>
          </cell>
          <cell r="R10">
            <v>28.42982456140351</v>
          </cell>
        </row>
        <row r="11">
          <cell r="C11">
            <v>11100201</v>
          </cell>
          <cell r="D11" t="str">
            <v>طحين حيفا - ابيض فاخر- اسرائيلي</v>
          </cell>
          <cell r="E11" t="str">
            <v>باكيت / 1 كغم</v>
          </cell>
          <cell r="F11">
            <v>3.6666666666666665</v>
          </cell>
          <cell r="G11">
            <v>3.6666666666666665</v>
          </cell>
          <cell r="H11">
            <v>3.5208333333333335</v>
          </cell>
          <cell r="I11">
            <v>3.9166666666666665</v>
          </cell>
          <cell r="J11">
            <v>3.7708333333333335</v>
          </cell>
          <cell r="K11">
            <v>3.6041666666666665</v>
          </cell>
          <cell r="L11">
            <v>3.5625</v>
          </cell>
          <cell r="M11">
            <v>3.6666666666666665</v>
          </cell>
          <cell r="N11">
            <v>3.6458333333333335</v>
          </cell>
          <cell r="O11">
            <v>3.6875</v>
          </cell>
          <cell r="P11">
            <v>3.875</v>
          </cell>
          <cell r="Q11">
            <v>3.9166666666666665</v>
          </cell>
          <cell r="R11">
            <v>3.7083333333333335</v>
          </cell>
        </row>
        <row r="12">
          <cell r="C12">
            <v>11100202</v>
          </cell>
          <cell r="D12" t="str">
            <v>طحين أبيض حيفا-زيرو-إسرائيل</v>
          </cell>
          <cell r="E12" t="str">
            <v>كيس 60 كغم</v>
          </cell>
          <cell r="F12">
            <v>138.75</v>
          </cell>
          <cell r="G12">
            <v>140</v>
          </cell>
          <cell r="H12">
            <v>137.5</v>
          </cell>
          <cell r="I12">
            <v>136.25</v>
          </cell>
          <cell r="J12">
            <v>137.5</v>
          </cell>
          <cell r="K12">
            <v>136.25</v>
          </cell>
          <cell r="L12">
            <v>135</v>
          </cell>
          <cell r="M12">
            <v>135</v>
          </cell>
          <cell r="N12">
            <v>143.75</v>
          </cell>
          <cell r="O12">
            <v>142.5</v>
          </cell>
          <cell r="P12">
            <v>147.5</v>
          </cell>
          <cell r="Q12">
            <v>147.5</v>
          </cell>
          <cell r="R12">
            <v>139.79166666666666</v>
          </cell>
        </row>
        <row r="13">
          <cell r="C13">
            <v>11100203</v>
          </cell>
          <cell r="D13" t="str">
            <v>طحين قمح بلدي</v>
          </cell>
          <cell r="E13" t="str">
            <v>3 كغم</v>
          </cell>
          <cell r="F13">
            <v>5.666666666666667</v>
          </cell>
          <cell r="G13">
            <v>6</v>
          </cell>
          <cell r="H13">
            <v>6</v>
          </cell>
          <cell r="I13">
            <v>6</v>
          </cell>
          <cell r="J13">
            <v>6</v>
          </cell>
          <cell r="K13">
            <v>6</v>
          </cell>
          <cell r="L13">
            <v>6</v>
          </cell>
          <cell r="M13">
            <v>6</v>
          </cell>
          <cell r="N13">
            <v>6</v>
          </cell>
          <cell r="O13">
            <v>6</v>
          </cell>
          <cell r="P13">
            <v>6</v>
          </cell>
          <cell r="Q13">
            <v>6</v>
          </cell>
          <cell r="R13">
            <v>5.9722222222222223</v>
          </cell>
        </row>
        <row r="14">
          <cell r="C14">
            <v>11100204</v>
          </cell>
          <cell r="D14" t="str">
            <v>طحين أبيض اكسترا - حيفا - طحين قمح - اسرائيلي</v>
          </cell>
          <cell r="E14" t="str">
            <v xml:space="preserve">كيس 50 كغم </v>
          </cell>
          <cell r="F14">
            <v>121.66666666666667</v>
          </cell>
          <cell r="G14">
            <v>131.66666666666666</v>
          </cell>
          <cell r="H14">
            <v>125</v>
          </cell>
          <cell r="I14">
            <v>125</v>
          </cell>
          <cell r="J14">
            <v>128.33333333333334</v>
          </cell>
          <cell r="K14">
            <v>123.33333333333333</v>
          </cell>
          <cell r="L14">
            <v>125</v>
          </cell>
          <cell r="M14">
            <v>123.33333333333333</v>
          </cell>
          <cell r="N14">
            <v>125</v>
          </cell>
          <cell r="O14">
            <v>124</v>
          </cell>
          <cell r="P14">
            <v>125.66666666666667</v>
          </cell>
          <cell r="Q14">
            <v>125.66666666666667</v>
          </cell>
          <cell r="R14">
            <v>125.30555555555559</v>
          </cell>
        </row>
        <row r="15">
          <cell r="C15">
            <v>11100205</v>
          </cell>
          <cell r="D15" t="str">
            <v xml:space="preserve">طحين أبيض  - نخب أول - تركي </v>
          </cell>
          <cell r="E15" t="str">
            <v>كيس 50 كغم</v>
          </cell>
          <cell r="F15">
            <v>95</v>
          </cell>
          <cell r="G15">
            <v>95</v>
          </cell>
          <cell r="H15">
            <v>95</v>
          </cell>
          <cell r="I15">
            <v>92</v>
          </cell>
          <cell r="J15">
            <v>92</v>
          </cell>
          <cell r="K15">
            <v>90</v>
          </cell>
          <cell r="L15">
            <v>90</v>
          </cell>
          <cell r="M15">
            <v>90</v>
          </cell>
          <cell r="N15">
            <v>90</v>
          </cell>
          <cell r="O15">
            <v>95</v>
          </cell>
          <cell r="P15">
            <v>100</v>
          </cell>
          <cell r="Q15">
            <v>100</v>
          </cell>
          <cell r="R15">
            <v>93.666666666666671</v>
          </cell>
        </row>
        <row r="16">
          <cell r="C16">
            <v>11100206</v>
          </cell>
          <cell r="D16" t="str">
            <v>طحين أبيض - مطاحن السلام - محلي</v>
          </cell>
          <cell r="E16" t="str">
            <v>50 كغم</v>
          </cell>
          <cell r="F16">
            <v>83.25</v>
          </cell>
          <cell r="G16">
            <v>81.9375</v>
          </cell>
          <cell r="H16">
            <v>82.875</v>
          </cell>
          <cell r="I16">
            <v>83.5</v>
          </cell>
          <cell r="J16">
            <v>82.875</v>
          </cell>
          <cell r="K16">
            <v>82.5625</v>
          </cell>
          <cell r="L16">
            <v>82.375</v>
          </cell>
          <cell r="M16">
            <v>83</v>
          </cell>
          <cell r="N16">
            <v>83</v>
          </cell>
          <cell r="O16">
            <v>86.375</v>
          </cell>
          <cell r="P16">
            <v>90.625</v>
          </cell>
          <cell r="Q16">
            <v>88.3125</v>
          </cell>
          <cell r="R16">
            <v>84.223958333333329</v>
          </cell>
        </row>
        <row r="17">
          <cell r="C17">
            <v>11100301</v>
          </cell>
          <cell r="D17" t="str">
            <v>خبز ابيض كماج- محلي</v>
          </cell>
          <cell r="E17" t="str">
            <v>1 كغم</v>
          </cell>
          <cell r="F17">
            <v>2.3337499999999989</v>
          </cell>
          <cell r="G17">
            <v>2.3337499999999989</v>
          </cell>
          <cell r="H17">
            <v>2.3337499999999989</v>
          </cell>
          <cell r="I17">
            <v>2.3337499999999989</v>
          </cell>
          <cell r="J17">
            <v>2.3390624999999989</v>
          </cell>
          <cell r="K17">
            <v>2.3299999999999987</v>
          </cell>
          <cell r="L17">
            <v>2.3299999999999987</v>
          </cell>
          <cell r="M17">
            <v>2.3299999999999987</v>
          </cell>
          <cell r="N17">
            <v>2.3299999999999987</v>
          </cell>
          <cell r="O17">
            <v>2.3299999999999987</v>
          </cell>
          <cell r="P17">
            <v>2.5</v>
          </cell>
          <cell r="Q17">
            <v>2.5</v>
          </cell>
          <cell r="R17">
            <v>2.3603385416666653</v>
          </cell>
        </row>
        <row r="18">
          <cell r="C18">
            <v>11100302</v>
          </cell>
          <cell r="D18" t="str">
            <v>خبز توست أبيض / أسمر مقطع الى شرائح "مغلف"</v>
          </cell>
          <cell r="E18" t="str">
            <v xml:space="preserve">كيس 750 غم  </v>
          </cell>
          <cell r="F18">
            <v>6.7333333333333334</v>
          </cell>
          <cell r="G18">
            <v>6.6</v>
          </cell>
          <cell r="H18">
            <v>6.1333333333333337</v>
          </cell>
          <cell r="I18">
            <v>6.2666666666666666</v>
          </cell>
          <cell r="J18">
            <v>6.4</v>
          </cell>
          <cell r="K18">
            <v>5.8666666666666663</v>
          </cell>
          <cell r="L18">
            <v>5.166666666666667</v>
          </cell>
          <cell r="M18">
            <v>5.5666666666666664</v>
          </cell>
          <cell r="N18">
            <v>5.9333333333333336</v>
          </cell>
          <cell r="O18">
            <v>6.666666666666667</v>
          </cell>
          <cell r="P18">
            <v>6.8</v>
          </cell>
          <cell r="Q18">
            <v>6.5666666666666664</v>
          </cell>
          <cell r="R18">
            <v>6.2250000000000005</v>
          </cell>
        </row>
        <row r="19">
          <cell r="C19">
            <v>11100303</v>
          </cell>
          <cell r="D19" t="str">
            <v>رغيف خبز عربي - مفرود</v>
          </cell>
          <cell r="E19" t="str">
            <v>رغيف</v>
          </cell>
          <cell r="F19">
            <v>1</v>
          </cell>
          <cell r="G19">
            <v>1</v>
          </cell>
          <cell r="H19">
            <v>1</v>
          </cell>
          <cell r="I19">
            <v>1</v>
          </cell>
          <cell r="J19">
            <v>1</v>
          </cell>
          <cell r="K19">
            <v>1</v>
          </cell>
          <cell r="L19">
            <v>1</v>
          </cell>
          <cell r="M19">
            <v>1</v>
          </cell>
          <cell r="N19">
            <v>1</v>
          </cell>
          <cell r="O19">
            <v>1</v>
          </cell>
          <cell r="P19">
            <v>1</v>
          </cell>
          <cell r="Q19">
            <v>1</v>
          </cell>
          <cell r="R19">
            <v>1</v>
          </cell>
        </row>
        <row r="20">
          <cell r="C20">
            <v>11100304</v>
          </cell>
          <cell r="D20" t="str">
            <v>خبز حمام "بجيت" بسمسم مطاول - محلي</v>
          </cell>
          <cell r="E20" t="str">
            <v>10 حبات</v>
          </cell>
          <cell r="F20">
            <v>3.75</v>
          </cell>
          <cell r="G20">
            <v>4.0250000000000004</v>
          </cell>
          <cell r="H20">
            <v>3.7749999999999999</v>
          </cell>
          <cell r="I20">
            <v>3.5750000000000002</v>
          </cell>
          <cell r="J20">
            <v>3.4249999999999998</v>
          </cell>
          <cell r="K20">
            <v>3.4750000000000001</v>
          </cell>
          <cell r="L20">
            <v>3.25</v>
          </cell>
          <cell r="M20">
            <v>3.2749999999999999</v>
          </cell>
          <cell r="N20">
            <v>3.1749999999999998</v>
          </cell>
          <cell r="O20">
            <v>3.25</v>
          </cell>
          <cell r="P20">
            <v>3.3250000000000002</v>
          </cell>
          <cell r="Q20">
            <v>3.4249999999999998</v>
          </cell>
          <cell r="R20">
            <v>3.4770833333333333</v>
          </cell>
        </row>
        <row r="21">
          <cell r="C21">
            <v>11100306</v>
          </cell>
          <cell r="D21" t="str">
            <v>خبز كعك بسمسم مطاول "كعك الفلالفل" - محلي</v>
          </cell>
          <cell r="E21" t="str">
            <v>كعكة</v>
          </cell>
          <cell r="F21">
            <v>1</v>
          </cell>
          <cell r="G21">
            <v>1.0277777777777777</v>
          </cell>
          <cell r="H21">
            <v>1.0277777777777777</v>
          </cell>
          <cell r="I21">
            <v>1.0277777777777777</v>
          </cell>
          <cell r="J21">
            <v>1.0277777777777777</v>
          </cell>
          <cell r="K21">
            <v>1.0277777777777777</v>
          </cell>
          <cell r="L21">
            <v>1.0277777777777777</v>
          </cell>
          <cell r="M21">
            <v>1.0277777777777777</v>
          </cell>
          <cell r="N21">
            <v>1.0277777777777777</v>
          </cell>
          <cell r="O21">
            <v>1</v>
          </cell>
          <cell r="P21">
            <v>1.0277777777777777</v>
          </cell>
          <cell r="Q21">
            <v>1.0555555555555556</v>
          </cell>
          <cell r="R21">
            <v>1.025462962962963</v>
          </cell>
        </row>
        <row r="22">
          <cell r="C22">
            <v>11100307</v>
          </cell>
          <cell r="D22" t="str">
            <v>خبز شراك - محلي</v>
          </cell>
          <cell r="E22" t="str">
            <v>5 شراكات</v>
          </cell>
          <cell r="F22">
            <v>2.4642857142857144</v>
          </cell>
          <cell r="G22">
            <v>2.4642857142857144</v>
          </cell>
          <cell r="H22">
            <v>2.4285714285714284</v>
          </cell>
          <cell r="I22">
            <v>2.4642857142857144</v>
          </cell>
          <cell r="J22">
            <v>2.4642857142857144</v>
          </cell>
          <cell r="K22">
            <v>2.4642857142857144</v>
          </cell>
          <cell r="L22">
            <v>2.5</v>
          </cell>
          <cell r="M22">
            <v>2.5</v>
          </cell>
          <cell r="N22">
            <v>2.5</v>
          </cell>
          <cell r="O22">
            <v>2.5</v>
          </cell>
          <cell r="P22">
            <v>2.5</v>
          </cell>
          <cell r="Q22">
            <v>2.5</v>
          </cell>
          <cell r="R22">
            <v>2.479166666666667</v>
          </cell>
        </row>
        <row r="23">
          <cell r="C23">
            <v>11100401</v>
          </cell>
          <cell r="D23" t="str">
            <v>قرشلة بسمسم اصابع-محلي</v>
          </cell>
          <cell r="E23" t="str">
            <v>1كغم</v>
          </cell>
          <cell r="F23">
            <v>8</v>
          </cell>
          <cell r="G23">
            <v>7.8620689655172411</v>
          </cell>
          <cell r="H23">
            <v>7.931034482758621</v>
          </cell>
          <cell r="I23">
            <v>7.9655172413793105</v>
          </cell>
          <cell r="J23">
            <v>8.068965517241379</v>
          </cell>
          <cell r="K23">
            <v>8.2068965517241388</v>
          </cell>
          <cell r="L23">
            <v>8.1034482758620694</v>
          </cell>
          <cell r="M23">
            <v>8.2758620689655178</v>
          </cell>
          <cell r="N23">
            <v>8.1724137931034484</v>
          </cell>
          <cell r="O23">
            <v>8.137931034482758</v>
          </cell>
          <cell r="P23">
            <v>8.2758620689655178</v>
          </cell>
          <cell r="Q23">
            <v>8.3103448275862064</v>
          </cell>
          <cell r="R23">
            <v>8.1091954022988517</v>
          </cell>
        </row>
        <row r="24">
          <cell r="C24">
            <v>11100501</v>
          </cell>
          <cell r="D24" t="str">
            <v>كعك محشي بعجوة مضاف له السمسم "قطع مستطيلة" - محلي</v>
          </cell>
          <cell r="E24" t="str">
            <v>1كغم</v>
          </cell>
          <cell r="F24">
            <v>14.12</v>
          </cell>
          <cell r="G24">
            <v>14.52</v>
          </cell>
          <cell r="H24">
            <v>14.88</v>
          </cell>
          <cell r="I24">
            <v>14.64</v>
          </cell>
          <cell r="J24">
            <v>14.72</v>
          </cell>
          <cell r="K24">
            <v>14.8</v>
          </cell>
          <cell r="L24">
            <v>14.88</v>
          </cell>
          <cell r="M24">
            <v>14.44</v>
          </cell>
          <cell r="N24">
            <v>14.56</v>
          </cell>
          <cell r="O24">
            <v>14.76</v>
          </cell>
          <cell r="P24">
            <v>14.92</v>
          </cell>
          <cell r="Q24">
            <v>14.88</v>
          </cell>
          <cell r="R24">
            <v>14.676666666666664</v>
          </cell>
        </row>
        <row r="25">
          <cell r="C25">
            <v>11100502</v>
          </cell>
          <cell r="D25" t="str">
            <v>بيتفور مشكل - محلي</v>
          </cell>
          <cell r="E25" t="str">
            <v>1 كغم</v>
          </cell>
          <cell r="F25">
            <v>14.652173913043478</v>
          </cell>
          <cell r="G25">
            <v>14.869565217391305</v>
          </cell>
          <cell r="H25">
            <v>15.043478260869565</v>
          </cell>
          <cell r="I25">
            <v>15.043478260869565</v>
          </cell>
          <cell r="J25">
            <v>15.130434782608695</v>
          </cell>
          <cell r="K25">
            <v>15.086956521739131</v>
          </cell>
          <cell r="L25">
            <v>15.173913043478262</v>
          </cell>
          <cell r="M25">
            <v>15.260869565217391</v>
          </cell>
          <cell r="N25">
            <v>15.260869565217391</v>
          </cell>
          <cell r="O25">
            <v>15.347826086956522</v>
          </cell>
          <cell r="P25">
            <v>15.521739130434783</v>
          </cell>
          <cell r="Q25">
            <v>15.739130434782609</v>
          </cell>
          <cell r="R25">
            <v>15.177536231884057</v>
          </cell>
        </row>
        <row r="26">
          <cell r="C26">
            <v>11100601</v>
          </cell>
          <cell r="D26" t="str">
            <v>كنافة ناعمة نابلسية-محلي</v>
          </cell>
          <cell r="E26" t="str">
            <v>1كغم</v>
          </cell>
          <cell r="F26">
            <v>27</v>
          </cell>
          <cell r="G26">
            <v>25.277777777777779</v>
          </cell>
          <cell r="H26">
            <v>24.333333333333332</v>
          </cell>
          <cell r="I26">
            <v>24.888888888888889</v>
          </cell>
          <cell r="J26">
            <v>24.555555555555557</v>
          </cell>
          <cell r="K26">
            <v>24.666666666666668</v>
          </cell>
          <cell r="L26">
            <v>24.555555555555557</v>
          </cell>
          <cell r="M26">
            <v>24.111111111111111</v>
          </cell>
          <cell r="N26">
            <v>24.388888888888889</v>
          </cell>
          <cell r="O26">
            <v>24.722222222222221</v>
          </cell>
          <cell r="P26">
            <v>24.833333333333332</v>
          </cell>
          <cell r="Q26">
            <v>25.222222222222221</v>
          </cell>
          <cell r="R26">
            <v>24.87962962962963</v>
          </cell>
        </row>
        <row r="27">
          <cell r="C27">
            <v>11100602</v>
          </cell>
          <cell r="D27" t="str">
            <v>بقلاوة محشية بفستق حلبي-محلي</v>
          </cell>
          <cell r="E27" t="str">
            <v>1كغم</v>
          </cell>
          <cell r="F27">
            <v>44.583333333333336</v>
          </cell>
          <cell r="G27">
            <v>47.166666666666664</v>
          </cell>
          <cell r="H27">
            <v>47.916666666666664</v>
          </cell>
          <cell r="I27">
            <v>47.5</v>
          </cell>
          <cell r="J27">
            <v>47.916666666666664</v>
          </cell>
          <cell r="K27">
            <v>47.916666666666664</v>
          </cell>
          <cell r="L27">
            <v>48.333333333333336</v>
          </cell>
          <cell r="M27">
            <v>47.5</v>
          </cell>
          <cell r="N27">
            <v>48.75</v>
          </cell>
          <cell r="O27">
            <v>48.333333333333336</v>
          </cell>
          <cell r="P27">
            <v>49.583333333333336</v>
          </cell>
          <cell r="Q27">
            <v>49.583333333333336</v>
          </cell>
          <cell r="R27">
            <v>47.923611111111114</v>
          </cell>
        </row>
        <row r="28">
          <cell r="C28">
            <v>11100701</v>
          </cell>
          <cell r="D28" t="str">
            <v>جاتوه BLACK FOREST مطلي بالكريم والشوكولاته "1000 غم" - محلي</v>
          </cell>
          <cell r="E28" t="str">
            <v>قالب</v>
          </cell>
          <cell r="F28">
            <v>31.25</v>
          </cell>
          <cell r="G28">
            <v>29.375</v>
          </cell>
          <cell r="H28">
            <v>29.6875</v>
          </cell>
          <cell r="I28">
            <v>30</v>
          </cell>
          <cell r="J28">
            <v>30.9375</v>
          </cell>
          <cell r="K28">
            <v>29.6875</v>
          </cell>
          <cell r="L28">
            <v>30.3125</v>
          </cell>
          <cell r="M28">
            <v>30.625</v>
          </cell>
          <cell r="N28">
            <v>29.6875</v>
          </cell>
          <cell r="O28">
            <v>30</v>
          </cell>
          <cell r="P28">
            <v>30.625</v>
          </cell>
          <cell r="Q28">
            <v>31.5625</v>
          </cell>
          <cell r="R28">
            <v>30.3125</v>
          </cell>
        </row>
        <row r="29">
          <cell r="C29">
            <v>11100801</v>
          </cell>
          <cell r="D29" t="str">
            <v>بسكويت ويفر بالشوكولاتة والحليب - علي بابا محلي 24 قطعة</v>
          </cell>
          <cell r="E29" t="str">
            <v>علبة/ 24 قطعة / 500 غم</v>
          </cell>
          <cell r="F29">
            <v>6</v>
          </cell>
          <cell r="G29">
            <v>6.06</v>
          </cell>
          <cell r="H29">
            <v>6.18</v>
          </cell>
          <cell r="I29">
            <v>6.18</v>
          </cell>
          <cell r="J29">
            <v>6.18</v>
          </cell>
          <cell r="K29">
            <v>6.18</v>
          </cell>
          <cell r="L29">
            <v>6.2</v>
          </cell>
          <cell r="M29">
            <v>6.3</v>
          </cell>
          <cell r="N29">
            <v>6.16</v>
          </cell>
          <cell r="O29">
            <v>6.16</v>
          </cell>
          <cell r="P29">
            <v>6.02</v>
          </cell>
          <cell r="Q29">
            <v>6.04</v>
          </cell>
          <cell r="R29">
            <v>6.1383333333333328</v>
          </cell>
        </row>
        <row r="30">
          <cell r="C30">
            <v>11100802</v>
          </cell>
          <cell r="D30" t="str">
            <v>بسكويت ويفر محشي بالشكولاه - كلاسيك - ألما - اسرائيلي</v>
          </cell>
          <cell r="E30" t="str">
            <v>باكيت/ 200 غم</v>
          </cell>
          <cell r="F30">
            <v>2.2948717948717947</v>
          </cell>
          <cell r="G30">
            <v>2.4871794871794872</v>
          </cell>
          <cell r="H30">
            <v>2.4487179487179489</v>
          </cell>
          <cell r="I30">
            <v>2.4102564102564101</v>
          </cell>
          <cell r="J30">
            <v>2.2692307692307692</v>
          </cell>
          <cell r="K30">
            <v>2.4102564102564101</v>
          </cell>
          <cell r="L30">
            <v>2.4358974358974357</v>
          </cell>
          <cell r="M30">
            <v>2.3461538461538463</v>
          </cell>
          <cell r="N30">
            <v>2.4743589743589745</v>
          </cell>
          <cell r="O30">
            <v>2.5128205128205128</v>
          </cell>
          <cell r="P30">
            <v>2.4487179487179489</v>
          </cell>
          <cell r="Q30">
            <v>2.5</v>
          </cell>
          <cell r="R30">
            <v>2.4198717948717952</v>
          </cell>
        </row>
        <row r="31">
          <cell r="C31">
            <v>11100804</v>
          </cell>
          <cell r="D31" t="str">
            <v>كيت كات أربع أصابع - بسكويت وشكولاه - نستله - بريطانيا</v>
          </cell>
          <cell r="E31" t="str">
            <v>حبة - أربع أصابع</v>
          </cell>
          <cell r="F31">
            <v>1.55</v>
          </cell>
          <cell r="G31">
            <v>1.55</v>
          </cell>
          <cell r="H31">
            <v>1.575</v>
          </cell>
          <cell r="I31">
            <v>1.55</v>
          </cell>
          <cell r="J31">
            <v>1.6</v>
          </cell>
          <cell r="K31">
            <v>1.625</v>
          </cell>
          <cell r="L31">
            <v>1.75</v>
          </cell>
          <cell r="M31">
            <v>1.9125000000000001</v>
          </cell>
          <cell r="N31">
            <v>1.625</v>
          </cell>
          <cell r="O31">
            <v>1.65</v>
          </cell>
          <cell r="P31">
            <v>1.65</v>
          </cell>
          <cell r="Q31">
            <v>1.6</v>
          </cell>
          <cell r="R31">
            <v>1.6364583333333333</v>
          </cell>
        </row>
        <row r="32">
          <cell r="C32">
            <v>11100806</v>
          </cell>
          <cell r="D32" t="str">
            <v>بسكويت ويفر محشي بالشكولاه - سنقرط - محلي</v>
          </cell>
          <cell r="E32" t="str">
            <v>باكيت/ 180غم</v>
          </cell>
          <cell r="F32">
            <v>1.7692307692307692</v>
          </cell>
          <cell r="G32">
            <v>1.6538461538461537</v>
          </cell>
          <cell r="H32">
            <v>1.6153846153846154</v>
          </cell>
          <cell r="I32">
            <v>1.6153846153846154</v>
          </cell>
          <cell r="J32">
            <v>1.6153846153846154</v>
          </cell>
          <cell r="K32">
            <v>1.6538461538461537</v>
          </cell>
          <cell r="L32">
            <v>1.8461538461538463</v>
          </cell>
          <cell r="M32">
            <v>1.6538461538461537</v>
          </cell>
          <cell r="N32">
            <v>1.7307692307692308</v>
          </cell>
          <cell r="O32">
            <v>1.6923076923076923</v>
          </cell>
          <cell r="P32">
            <v>1.6923076923076923</v>
          </cell>
          <cell r="Q32">
            <v>1.6538461538461537</v>
          </cell>
          <cell r="R32">
            <v>1.6826923076923077</v>
          </cell>
        </row>
        <row r="33">
          <cell r="C33">
            <v>11100807</v>
          </cell>
          <cell r="D33" t="str">
            <v>بسكويت للشاي والحلويات - اوسيم - اسرائيلي</v>
          </cell>
          <cell r="E33" t="str">
            <v>علبة / 1.75 كغم</v>
          </cell>
          <cell r="F33">
            <v>20</v>
          </cell>
          <cell r="G33">
            <v>20</v>
          </cell>
          <cell r="H33">
            <v>20</v>
          </cell>
          <cell r="I33">
            <v>20</v>
          </cell>
          <cell r="J33">
            <v>20</v>
          </cell>
          <cell r="K33">
            <v>20</v>
          </cell>
          <cell r="L33">
            <v>20</v>
          </cell>
          <cell r="M33">
            <v>20</v>
          </cell>
          <cell r="N33">
            <v>20</v>
          </cell>
          <cell r="O33">
            <v>20</v>
          </cell>
          <cell r="P33">
            <v>20</v>
          </cell>
          <cell r="Q33">
            <v>20</v>
          </cell>
          <cell r="R33">
            <v>20</v>
          </cell>
        </row>
        <row r="34">
          <cell r="C34">
            <v>11100809</v>
          </cell>
          <cell r="D34" t="str">
            <v>بيتي كروكر - خليط كيك</v>
          </cell>
          <cell r="E34" t="str">
            <v>باكيت / 500 غم</v>
          </cell>
          <cell r="F34">
            <v>12</v>
          </cell>
          <cell r="G34">
            <v>11.857142857142858</v>
          </cell>
          <cell r="H34">
            <v>11.857142857142858</v>
          </cell>
          <cell r="I34">
            <v>11.857142857142858</v>
          </cell>
          <cell r="J34">
            <v>11.857142857142858</v>
          </cell>
          <cell r="K34">
            <v>11.857142857142858</v>
          </cell>
          <cell r="L34">
            <v>11.857142857142858</v>
          </cell>
          <cell r="M34">
            <v>12</v>
          </cell>
          <cell r="N34">
            <v>12</v>
          </cell>
          <cell r="O34">
            <v>12</v>
          </cell>
          <cell r="P34">
            <v>12</v>
          </cell>
          <cell r="Q34">
            <v>12</v>
          </cell>
          <cell r="R34">
            <v>11.928571428571431</v>
          </cell>
        </row>
        <row r="35">
          <cell r="C35">
            <v>11100810</v>
          </cell>
          <cell r="D35" t="str">
            <v>سفن دايز - كروسان - محشي بكريمة الشكولاته</v>
          </cell>
          <cell r="E35" t="str">
            <v>قطعة 75 غم</v>
          </cell>
          <cell r="F35">
            <v>1.5714285714285714</v>
          </cell>
          <cell r="G35">
            <v>1.4285714285714286</v>
          </cell>
          <cell r="H35">
            <v>1.5</v>
          </cell>
          <cell r="I35">
            <v>1.5</v>
          </cell>
          <cell r="J35">
            <v>1.5</v>
          </cell>
          <cell r="K35">
            <v>1.5</v>
          </cell>
          <cell r="L35">
            <v>1.4285714285714286</v>
          </cell>
          <cell r="M35">
            <v>1.5714285714285714</v>
          </cell>
          <cell r="N35">
            <v>1.7857142857142858</v>
          </cell>
          <cell r="O35">
            <v>1.5</v>
          </cell>
          <cell r="P35">
            <v>1.6428571428571428</v>
          </cell>
          <cell r="Q35">
            <v>1.5</v>
          </cell>
          <cell r="R35">
            <v>1.5357142857142858</v>
          </cell>
        </row>
        <row r="36">
          <cell r="C36">
            <v>11100901</v>
          </cell>
          <cell r="D36" t="str">
            <v>معكرونة رفيعة نمرة3 - اوسم - اسرائيل</v>
          </cell>
          <cell r="E36" t="str">
            <v>باكيت/250غم</v>
          </cell>
          <cell r="F36">
            <v>3.2142857142857144</v>
          </cell>
          <cell r="G36">
            <v>3.2857142857142856</v>
          </cell>
          <cell r="H36">
            <v>3.2857142857142856</v>
          </cell>
          <cell r="I36">
            <v>3.2857142857142856</v>
          </cell>
          <cell r="J36">
            <v>3.4285714285714284</v>
          </cell>
          <cell r="K36">
            <v>3.5</v>
          </cell>
          <cell r="L36">
            <v>3.6428571428571428</v>
          </cell>
          <cell r="M36">
            <v>3.2142857142857144</v>
          </cell>
          <cell r="N36">
            <v>3.2142857142857144</v>
          </cell>
          <cell r="O36">
            <v>3.2142857142857144</v>
          </cell>
          <cell r="P36">
            <v>3.2142857142857144</v>
          </cell>
          <cell r="Q36">
            <v>3.2142857142857144</v>
          </cell>
          <cell r="R36">
            <v>3.3095238095238098</v>
          </cell>
        </row>
        <row r="37">
          <cell r="C37">
            <v>11100902</v>
          </cell>
          <cell r="D37" t="str">
            <v>معكرونة طويلة - الأرنب - ابو عيطة - نمرة 2 - محلي</v>
          </cell>
          <cell r="E37" t="str">
            <v>باكيت/350 غم</v>
          </cell>
          <cell r="F37">
            <v>3.1666666666666665</v>
          </cell>
          <cell r="G37">
            <v>3.0555555555555554</v>
          </cell>
          <cell r="H37">
            <v>3.0555555555555554</v>
          </cell>
          <cell r="I37">
            <v>3</v>
          </cell>
          <cell r="J37">
            <v>3.2222222222222223</v>
          </cell>
          <cell r="K37">
            <v>3.2222222222222223</v>
          </cell>
          <cell r="L37">
            <v>3.0555555555555554</v>
          </cell>
          <cell r="M37">
            <v>3.0555555555555554</v>
          </cell>
          <cell r="N37">
            <v>3.0555555555555554</v>
          </cell>
          <cell r="O37">
            <v>3.0555555555555554</v>
          </cell>
          <cell r="P37">
            <v>3.0555555555555554</v>
          </cell>
          <cell r="Q37">
            <v>3.0555555555555554</v>
          </cell>
          <cell r="R37">
            <v>3.0879629629629637</v>
          </cell>
        </row>
        <row r="38">
          <cell r="C38">
            <v>11100903</v>
          </cell>
          <cell r="D38" t="str">
            <v>معكرونة لازانيا - باريلا  Barilla  قطعة "20"</v>
          </cell>
          <cell r="E38" t="str">
            <v>علبة 500 غم</v>
          </cell>
          <cell r="F38">
            <v>15</v>
          </cell>
          <cell r="G38">
            <v>15</v>
          </cell>
          <cell r="H38">
            <v>15</v>
          </cell>
          <cell r="I38">
            <v>15</v>
          </cell>
          <cell r="J38">
            <v>15</v>
          </cell>
          <cell r="K38">
            <v>15</v>
          </cell>
          <cell r="L38">
            <v>15</v>
          </cell>
          <cell r="M38">
            <v>15</v>
          </cell>
          <cell r="N38">
            <v>14.25</v>
          </cell>
          <cell r="O38">
            <v>14.25</v>
          </cell>
          <cell r="P38">
            <v>13.75</v>
          </cell>
          <cell r="Q38">
            <v>14.25</v>
          </cell>
          <cell r="R38">
            <v>14.708333333333334</v>
          </cell>
        </row>
        <row r="39">
          <cell r="C39">
            <v>11100905</v>
          </cell>
          <cell r="D39" t="str">
            <v>معكرونة سباغتي - الأرنب أبو عيطة نمرة 1 - محلي</v>
          </cell>
          <cell r="E39" t="str">
            <v>باكيت/350غم</v>
          </cell>
          <cell r="F39">
            <v>3.1153846153846154</v>
          </cell>
          <cell r="G39">
            <v>3.0769230769230771</v>
          </cell>
          <cell r="H39">
            <v>3.0769230769230771</v>
          </cell>
          <cell r="I39">
            <v>3.1538461538461537</v>
          </cell>
          <cell r="J39">
            <v>3.1538461538461537</v>
          </cell>
          <cell r="K39">
            <v>3.1538461538461537</v>
          </cell>
          <cell r="L39">
            <v>3</v>
          </cell>
          <cell r="M39">
            <v>3.0769230769230771</v>
          </cell>
          <cell r="N39">
            <v>2.9230769230769229</v>
          </cell>
          <cell r="O39">
            <v>3</v>
          </cell>
          <cell r="P39">
            <v>3</v>
          </cell>
          <cell r="Q39">
            <v>2.9615384615384617</v>
          </cell>
          <cell r="R39">
            <v>3.057692307692307</v>
          </cell>
        </row>
        <row r="40">
          <cell r="C40">
            <v>11101001</v>
          </cell>
          <cell r="D40" t="str">
            <v>شعيرية رفيعة - الأرنب نمرة 0 - ابو عيطة - محلي</v>
          </cell>
          <cell r="E40" t="str">
            <v>باكيت /350 غم</v>
          </cell>
          <cell r="F40">
            <v>3.1333333333333333</v>
          </cell>
          <cell r="G40">
            <v>3.1666666666666665</v>
          </cell>
          <cell r="H40">
            <v>3.3333333333333335</v>
          </cell>
          <cell r="I40">
            <v>3.3333333333333335</v>
          </cell>
          <cell r="J40">
            <v>3.4</v>
          </cell>
          <cell r="K40">
            <v>3.3666666666666667</v>
          </cell>
          <cell r="L40">
            <v>3.1666666666666665</v>
          </cell>
          <cell r="M40">
            <v>3.1333333333333333</v>
          </cell>
          <cell r="N40">
            <v>3.2333333333333334</v>
          </cell>
          <cell r="O40">
            <v>3.2333333333333334</v>
          </cell>
          <cell r="P40">
            <v>3.6333333333333333</v>
          </cell>
          <cell r="Q40">
            <v>3.5666666666666669</v>
          </cell>
          <cell r="R40">
            <v>3.3083333333333336</v>
          </cell>
        </row>
        <row r="41">
          <cell r="C41">
            <v>11101002</v>
          </cell>
          <cell r="D41" t="str">
            <v>شعيرية رفيعة - اوسم - اسرائيل</v>
          </cell>
          <cell r="E41" t="str">
            <v>باكيت/250غم</v>
          </cell>
          <cell r="F41">
            <v>3.4285714285714284</v>
          </cell>
          <cell r="G41">
            <v>3.5</v>
          </cell>
          <cell r="H41">
            <v>4.1428571428571432</v>
          </cell>
          <cell r="I41">
            <v>4.1428571428571432</v>
          </cell>
          <cell r="J41">
            <v>4</v>
          </cell>
          <cell r="K41">
            <v>4.1428571428571432</v>
          </cell>
          <cell r="L41">
            <v>4.1428571428571432</v>
          </cell>
          <cell r="M41">
            <v>3.7142857142857144</v>
          </cell>
          <cell r="N41">
            <v>3.7142857142857144</v>
          </cell>
          <cell r="O41">
            <v>3.7142857142857144</v>
          </cell>
          <cell r="P41">
            <v>3.7142857142857144</v>
          </cell>
          <cell r="Q41">
            <v>3.8571428571428572</v>
          </cell>
          <cell r="R41">
            <v>3.8511904761904763</v>
          </cell>
        </row>
        <row r="42">
          <cell r="C42">
            <v>11101101</v>
          </cell>
          <cell r="D42" t="str">
            <v>سميد خشن نوع"أ"-سميد حيفا - اسرائيل</v>
          </cell>
          <cell r="E42" t="str">
            <v>باكيت/1كغم</v>
          </cell>
          <cell r="F42">
            <v>4.5217391304347823</v>
          </cell>
          <cell r="G42">
            <v>4.4565217391304346</v>
          </cell>
          <cell r="H42">
            <v>4.2065217391304346</v>
          </cell>
          <cell r="I42">
            <v>4.2717391304347823</v>
          </cell>
          <cell r="J42">
            <v>4.3369565217391308</v>
          </cell>
          <cell r="K42">
            <v>4.3586956521739131</v>
          </cell>
          <cell r="L42">
            <v>4.3804347826086953</v>
          </cell>
          <cell r="M42">
            <v>4.0978260869565215</v>
          </cell>
          <cell r="N42">
            <v>4.0869565217391308</v>
          </cell>
          <cell r="O42">
            <v>4.2717391304347823</v>
          </cell>
          <cell r="P42">
            <v>4.2173913043478262</v>
          </cell>
          <cell r="Q42">
            <v>4.25</v>
          </cell>
          <cell r="R42">
            <v>4.2880434782608701</v>
          </cell>
        </row>
        <row r="43">
          <cell r="C43">
            <v>11101102</v>
          </cell>
          <cell r="D43" t="str">
            <v>سميد حنطة - مطاحن قمح مفراتس</v>
          </cell>
          <cell r="E43" t="str">
            <v>باكيت/1كغم</v>
          </cell>
          <cell r="F43">
            <v>4.1363636363636367</v>
          </cell>
          <cell r="G43">
            <v>4.1363636363636367</v>
          </cell>
          <cell r="H43">
            <v>4.1363636363636367</v>
          </cell>
          <cell r="I43">
            <v>4.1363636363636367</v>
          </cell>
          <cell r="J43">
            <v>4.1363636363636367</v>
          </cell>
          <cell r="K43">
            <v>4.1363636363636367</v>
          </cell>
          <cell r="L43">
            <v>3.8181818181818183</v>
          </cell>
          <cell r="M43">
            <v>3.5454545454545454</v>
          </cell>
          <cell r="N43">
            <v>3.5909090909090908</v>
          </cell>
          <cell r="O43">
            <v>3.7272727272727271</v>
          </cell>
          <cell r="P43">
            <v>3.4545454545454546</v>
          </cell>
          <cell r="Q43">
            <v>3.6363636363636362</v>
          </cell>
          <cell r="R43">
            <v>3.8825757575757578</v>
          </cell>
        </row>
        <row r="44">
          <cell r="C44">
            <v>11101201</v>
          </cell>
          <cell r="D44" t="str">
            <v>برغل مجروش - ناعم سائب "حلل" - محلي</v>
          </cell>
          <cell r="E44" t="str">
            <v>1كغم</v>
          </cell>
          <cell r="F44">
            <v>3.3851351351351351</v>
          </cell>
          <cell r="G44">
            <v>3.2635135135135136</v>
          </cell>
          <cell r="H44">
            <v>3.3310810810810811</v>
          </cell>
          <cell r="I44">
            <v>3.4662162162162162</v>
          </cell>
          <cell r="J44">
            <v>3.3648648648648649</v>
          </cell>
          <cell r="K44">
            <v>3.3378378378378377</v>
          </cell>
          <cell r="L44">
            <v>3.2837837837837838</v>
          </cell>
          <cell r="M44">
            <v>3.1216216216216215</v>
          </cell>
          <cell r="N44">
            <v>3.1824324324324325</v>
          </cell>
          <cell r="O44">
            <v>3.1959459459459461</v>
          </cell>
          <cell r="P44">
            <v>3.2297297297297298</v>
          </cell>
          <cell r="Q44">
            <v>3.2364864864864864</v>
          </cell>
          <cell r="R44">
            <v>3.2832207207207205</v>
          </cell>
        </row>
        <row r="45">
          <cell r="C45">
            <v>11101301</v>
          </cell>
          <cell r="D45" t="str">
            <v>فريكة ناشفة مجروشة "حلل" - محلي</v>
          </cell>
          <cell r="E45" t="str">
            <v xml:space="preserve">1 كغم </v>
          </cell>
          <cell r="F45">
            <v>9.46875</v>
          </cell>
          <cell r="G45">
            <v>9.296875</v>
          </cell>
          <cell r="H45">
            <v>8.984375</v>
          </cell>
          <cell r="I45">
            <v>8.8125</v>
          </cell>
          <cell r="J45">
            <v>8.484375</v>
          </cell>
          <cell r="K45">
            <v>8.03125</v>
          </cell>
          <cell r="L45">
            <v>7.78125</v>
          </cell>
          <cell r="M45">
            <v>7.34375</v>
          </cell>
          <cell r="N45">
            <v>7.28125</v>
          </cell>
          <cell r="O45">
            <v>7.0625</v>
          </cell>
          <cell r="P45">
            <v>7.078125</v>
          </cell>
          <cell r="Q45">
            <v>7.15625</v>
          </cell>
          <cell r="R45">
            <v>8.0651041666666661</v>
          </cell>
        </row>
        <row r="46">
          <cell r="C46">
            <v>11101401</v>
          </cell>
          <cell r="D46" t="str">
            <v>نشا ناعم ابيض "حلل"</v>
          </cell>
          <cell r="E46" t="str">
            <v>1كغم</v>
          </cell>
          <cell r="F46">
            <v>3.4855072463768115</v>
          </cell>
          <cell r="G46">
            <v>3.2391304347826089</v>
          </cell>
          <cell r="H46">
            <v>3.3550724637681157</v>
          </cell>
          <cell r="I46">
            <v>3.4057971014492754</v>
          </cell>
          <cell r="J46">
            <v>3.6014492753623188</v>
          </cell>
          <cell r="K46">
            <v>3.7971014492753623</v>
          </cell>
          <cell r="L46">
            <v>3.7971014492753623</v>
          </cell>
          <cell r="M46">
            <v>3.5579710144927534</v>
          </cell>
          <cell r="N46">
            <v>3.5942028985507246</v>
          </cell>
          <cell r="O46">
            <v>3.7536231884057969</v>
          </cell>
          <cell r="P46">
            <v>3.7536231884057969</v>
          </cell>
          <cell r="Q46">
            <v>3.7971014492753623</v>
          </cell>
          <cell r="R46">
            <v>3.5948067632850242</v>
          </cell>
        </row>
        <row r="47">
          <cell r="C47">
            <v>11101501</v>
          </cell>
          <cell r="D47" t="str">
            <v>حبوب أطفال بالقمح والحليب - سيرلاك - نستله - بريطانيا</v>
          </cell>
          <cell r="E47" t="str">
            <v>علبة/400غم</v>
          </cell>
          <cell r="F47">
            <v>22.5</v>
          </cell>
          <cell r="G47">
            <v>22.357142857142858</v>
          </cell>
          <cell r="H47">
            <v>22.214285714285715</v>
          </cell>
          <cell r="I47">
            <v>22.642857142857142</v>
          </cell>
          <cell r="J47">
            <v>21.928571428571427</v>
          </cell>
          <cell r="K47">
            <v>22</v>
          </cell>
          <cell r="L47">
            <v>21.642857142857142</v>
          </cell>
          <cell r="M47">
            <v>21.571428571428573</v>
          </cell>
          <cell r="N47">
            <v>21.785714285714285</v>
          </cell>
          <cell r="O47">
            <v>22.214285714285715</v>
          </cell>
          <cell r="P47">
            <v>21.571428571428573</v>
          </cell>
          <cell r="Q47">
            <v>21.714285714285715</v>
          </cell>
          <cell r="R47">
            <v>22.011904761904763</v>
          </cell>
        </row>
        <row r="48">
          <cell r="C48">
            <v>11101502</v>
          </cell>
          <cell r="D48" t="str">
            <v>حبوب للرضع - عصيدة " للرضع" - ماتيرنا - اسرائيل</v>
          </cell>
          <cell r="E48" t="str">
            <v>علبة/200غم</v>
          </cell>
          <cell r="F48">
            <v>14.217391304347826</v>
          </cell>
          <cell r="G48">
            <v>14.217391304347826</v>
          </cell>
          <cell r="H48">
            <v>14.086956521739131</v>
          </cell>
          <cell r="I48">
            <v>14.260869565217391</v>
          </cell>
          <cell r="J48">
            <v>14.391304347826088</v>
          </cell>
          <cell r="K48">
            <v>14.608695652173912</v>
          </cell>
          <cell r="L48">
            <v>14.739130434782609</v>
          </cell>
          <cell r="M48">
            <v>14.782608695652174</v>
          </cell>
          <cell r="N48">
            <v>14.695652173913043</v>
          </cell>
          <cell r="O48">
            <v>14.782608695652174</v>
          </cell>
          <cell r="P48">
            <v>14.478260869565217</v>
          </cell>
          <cell r="Q48">
            <v>14.434782608695652</v>
          </cell>
          <cell r="R48">
            <v>14.474637681159422</v>
          </cell>
        </row>
        <row r="49">
          <cell r="C49">
            <v>11101601</v>
          </cell>
          <cell r="D49" t="str">
            <v>حبوب الافطار كورن فليكس الديك بسكويت- رقائق الذرة المحمصة - كلوقز - المملكة المتحدة</v>
          </cell>
          <cell r="E49" t="str">
            <v>علبة / 750 غم</v>
          </cell>
          <cell r="F49">
            <v>14</v>
          </cell>
          <cell r="G49">
            <v>13.833333333333334</v>
          </cell>
          <cell r="H49">
            <v>14.166666666666666</v>
          </cell>
          <cell r="I49">
            <v>14.166666666666666</v>
          </cell>
          <cell r="J49">
            <v>14.166666666666666</v>
          </cell>
          <cell r="K49">
            <v>13.833333333333334</v>
          </cell>
          <cell r="L49">
            <v>14.666666666666666</v>
          </cell>
          <cell r="M49">
            <v>14.5</v>
          </cell>
          <cell r="N49">
            <v>14</v>
          </cell>
          <cell r="O49">
            <v>14.333333333333334</v>
          </cell>
          <cell r="P49">
            <v>13.666666666666666</v>
          </cell>
          <cell r="Q49">
            <v>14.333333333333334</v>
          </cell>
          <cell r="R49">
            <v>14.138888888888888</v>
          </cell>
        </row>
        <row r="50">
          <cell r="C50">
            <v>11101603</v>
          </cell>
          <cell r="D50" t="str">
            <v>حبوب الافطار كورن فليكس نستله NESTLA  كونتري - رقائق الذرة - بولندا</v>
          </cell>
          <cell r="E50" t="str">
            <v>باكيت / 375 غم</v>
          </cell>
          <cell r="F50">
            <v>16</v>
          </cell>
          <cell r="G50">
            <v>15.8</v>
          </cell>
          <cell r="H50">
            <v>15.7</v>
          </cell>
          <cell r="I50">
            <v>15.6</v>
          </cell>
          <cell r="J50">
            <v>15.6</v>
          </cell>
          <cell r="K50">
            <v>15.2</v>
          </cell>
          <cell r="L50">
            <v>15.4</v>
          </cell>
          <cell r="M50">
            <v>15.6</v>
          </cell>
          <cell r="N50">
            <v>15.4</v>
          </cell>
          <cell r="O50">
            <v>15.2</v>
          </cell>
          <cell r="P50">
            <v>14.9</v>
          </cell>
          <cell r="Q50">
            <v>15.3</v>
          </cell>
          <cell r="R50">
            <v>15.475000000000001</v>
          </cell>
        </row>
        <row r="51">
          <cell r="C51">
            <v>11101604</v>
          </cell>
          <cell r="D51" t="str">
            <v>نسكويك للاطفال - نستله - بريطانيا</v>
          </cell>
          <cell r="E51" t="str">
            <v>علبة / 650 غم</v>
          </cell>
          <cell r="F51">
            <v>15.5</v>
          </cell>
          <cell r="G51">
            <v>15.5</v>
          </cell>
          <cell r="H51">
            <v>15.5</v>
          </cell>
          <cell r="I51">
            <v>15.5</v>
          </cell>
          <cell r="J51">
            <v>15</v>
          </cell>
          <cell r="K51">
            <v>15.125</v>
          </cell>
          <cell r="L51">
            <v>14.875</v>
          </cell>
          <cell r="M51">
            <v>14.875</v>
          </cell>
          <cell r="N51">
            <v>14.875</v>
          </cell>
          <cell r="O51">
            <v>14.75</v>
          </cell>
          <cell r="P51">
            <v>14.625</v>
          </cell>
          <cell r="Q51">
            <v>14.875</v>
          </cell>
          <cell r="R51">
            <v>15.083333333333334</v>
          </cell>
        </row>
        <row r="52">
          <cell r="C52">
            <v>11101701</v>
          </cell>
          <cell r="D52" t="str">
            <v>شبس بطعم الفستق رزان</v>
          </cell>
          <cell r="E52" t="str">
            <v>باكيت - 45 غم</v>
          </cell>
          <cell r="F52">
            <v>0.52083333333333337</v>
          </cell>
          <cell r="G52">
            <v>0.52083333333333337</v>
          </cell>
          <cell r="H52">
            <v>0.58333333333333337</v>
          </cell>
          <cell r="I52">
            <v>0.54166666666666663</v>
          </cell>
          <cell r="J52">
            <v>0.5625</v>
          </cell>
          <cell r="K52">
            <v>0.5625</v>
          </cell>
          <cell r="L52">
            <v>0.83333333333333337</v>
          </cell>
          <cell r="M52">
            <v>0.625</v>
          </cell>
          <cell r="N52">
            <v>0.85416666666666663</v>
          </cell>
          <cell r="O52">
            <v>0.79166666666666663</v>
          </cell>
          <cell r="P52">
            <v>0.77083333333333337</v>
          </cell>
          <cell r="Q52">
            <v>0.77083333333333337</v>
          </cell>
          <cell r="R52">
            <v>0.66145833333333337</v>
          </cell>
        </row>
        <row r="53">
          <cell r="C53">
            <v>11101702</v>
          </cell>
          <cell r="D53" t="str">
            <v>بمبينو - طعامة - محلي</v>
          </cell>
          <cell r="E53" t="str">
            <v>باكيت - 25 غم</v>
          </cell>
          <cell r="F53">
            <v>0.5</v>
          </cell>
          <cell r="G53">
            <v>0.625</v>
          </cell>
          <cell r="H53">
            <v>0.75</v>
          </cell>
          <cell r="I53">
            <v>0.5</v>
          </cell>
          <cell r="J53">
            <v>0.5</v>
          </cell>
          <cell r="K53">
            <v>0.5</v>
          </cell>
          <cell r="L53">
            <v>0.5</v>
          </cell>
          <cell r="M53">
            <v>0.5</v>
          </cell>
          <cell r="N53">
            <v>0.625</v>
          </cell>
          <cell r="O53">
            <v>0.625</v>
          </cell>
          <cell r="P53">
            <v>0.5</v>
          </cell>
          <cell r="Q53">
            <v>0.5</v>
          </cell>
          <cell r="R53">
            <v>0.55208333333333337</v>
          </cell>
        </row>
        <row r="54">
          <cell r="C54">
            <v>11101703</v>
          </cell>
          <cell r="D54" t="str">
            <v>شبس مستر شيبس Mr.Chips</v>
          </cell>
          <cell r="E54" t="str">
            <v>كيس / 50 غم</v>
          </cell>
          <cell r="F54">
            <v>0.56000000000000005</v>
          </cell>
          <cell r="G54">
            <v>0.54</v>
          </cell>
          <cell r="H54">
            <v>0.5</v>
          </cell>
          <cell r="I54">
            <v>0.5</v>
          </cell>
          <cell r="J54">
            <v>0.5</v>
          </cell>
          <cell r="K54">
            <v>0.5</v>
          </cell>
          <cell r="L54">
            <v>0.76</v>
          </cell>
          <cell r="M54">
            <v>0.66</v>
          </cell>
          <cell r="N54">
            <v>0.8</v>
          </cell>
          <cell r="O54">
            <v>0.72</v>
          </cell>
          <cell r="P54">
            <v>0.72</v>
          </cell>
          <cell r="Q54">
            <v>0.72</v>
          </cell>
          <cell r="R54">
            <v>0.62333333333333329</v>
          </cell>
        </row>
        <row r="55">
          <cell r="C55">
            <v>11101704</v>
          </cell>
          <cell r="D55" t="str">
            <v>شبس سناك ميكس Snack Mix</v>
          </cell>
          <cell r="E55" t="str">
            <v>كيس / 130 غم</v>
          </cell>
          <cell r="F55">
            <v>2.7272727272727271</v>
          </cell>
          <cell r="G55">
            <v>2.7272727272727271</v>
          </cell>
          <cell r="H55">
            <v>3</v>
          </cell>
          <cell r="I55">
            <v>3</v>
          </cell>
          <cell r="J55">
            <v>2.9772727272727271</v>
          </cell>
          <cell r="K55">
            <v>2.9545454545454546</v>
          </cell>
          <cell r="L55">
            <v>2.7272727272727271</v>
          </cell>
          <cell r="M55">
            <v>2.4545454545454546</v>
          </cell>
          <cell r="N55">
            <v>2.4772727272727271</v>
          </cell>
          <cell r="O55">
            <v>2.7954545454545454</v>
          </cell>
          <cell r="P55">
            <v>2.8863636363636362</v>
          </cell>
          <cell r="Q55">
            <v>2.8863636363636362</v>
          </cell>
          <cell r="R55">
            <v>2.8011363636363633</v>
          </cell>
        </row>
        <row r="56">
          <cell r="C56">
            <v>11101706</v>
          </cell>
          <cell r="D56" t="str">
            <v>شبس رقائق بطاطا برنجلز Pringles</v>
          </cell>
          <cell r="E56" t="str">
            <v>علبة / 165 غم</v>
          </cell>
          <cell r="F56">
            <v>6.274193548387097</v>
          </cell>
          <cell r="G56">
            <v>6.129032258064516</v>
          </cell>
          <cell r="H56">
            <v>6.096774193548387</v>
          </cell>
          <cell r="I56">
            <v>6.403225806451613</v>
          </cell>
          <cell r="J56">
            <v>6.370967741935484</v>
          </cell>
          <cell r="K56">
            <v>6.403225806451613</v>
          </cell>
          <cell r="L56">
            <v>6.467741935483871</v>
          </cell>
          <cell r="M56">
            <v>6.419354838709677</v>
          </cell>
          <cell r="N56">
            <v>6.4838709677419351</v>
          </cell>
          <cell r="O56">
            <v>6.096774193548387</v>
          </cell>
          <cell r="P56">
            <v>6.290322580645161</v>
          </cell>
          <cell r="Q56">
            <v>6.354838709677419</v>
          </cell>
          <cell r="R56">
            <v>6.3158602150537639</v>
          </cell>
        </row>
        <row r="57">
          <cell r="C57">
            <v>11210101</v>
          </cell>
          <cell r="D57" t="str">
            <v>لحم غنم مع العظم طازج -محلي</v>
          </cell>
          <cell r="E57" t="str">
            <v>1 كغم</v>
          </cell>
          <cell r="F57">
            <v>45</v>
          </cell>
          <cell r="G57">
            <v>48.888888888888886</v>
          </cell>
          <cell r="H57">
            <v>51.111111111111114</v>
          </cell>
          <cell r="I57">
            <v>50.555555555555557</v>
          </cell>
          <cell r="J57">
            <v>51.111111111111114</v>
          </cell>
          <cell r="K57">
            <v>53.333333333333336</v>
          </cell>
          <cell r="L57">
            <v>52.222222222222221</v>
          </cell>
          <cell r="M57">
            <v>51.111111111111114</v>
          </cell>
          <cell r="N57">
            <v>51.666666666666664</v>
          </cell>
          <cell r="O57">
            <v>53.888888888888886</v>
          </cell>
          <cell r="P57">
            <v>50.555555555555557</v>
          </cell>
          <cell r="Q57">
            <v>51.777777777777779</v>
          </cell>
          <cell r="R57">
            <v>50.93518518518519</v>
          </cell>
        </row>
        <row r="58">
          <cell r="C58">
            <v>11210102</v>
          </cell>
          <cell r="D58" t="str">
            <v>لحم عجل طازج - محلي</v>
          </cell>
          <cell r="E58" t="str">
            <v>1 كغم</v>
          </cell>
          <cell r="F58">
            <v>34.799999999999997</v>
          </cell>
          <cell r="G58">
            <v>35.75</v>
          </cell>
          <cell r="H58">
            <v>35.799999999999997</v>
          </cell>
          <cell r="I58">
            <v>37.1</v>
          </cell>
          <cell r="J58">
            <v>38.950000000000003</v>
          </cell>
          <cell r="K58">
            <v>40.9</v>
          </cell>
          <cell r="L58">
            <v>40.25</v>
          </cell>
          <cell r="M58">
            <v>40.950000000000003</v>
          </cell>
          <cell r="N58">
            <v>40.85</v>
          </cell>
          <cell r="O58">
            <v>39.75</v>
          </cell>
          <cell r="P58">
            <v>38.75</v>
          </cell>
          <cell r="Q58">
            <v>38.65</v>
          </cell>
          <cell r="R58">
            <v>38.541666666666664</v>
          </cell>
        </row>
        <row r="59">
          <cell r="C59">
            <v>11210104</v>
          </cell>
          <cell r="D59" t="str">
            <v>لحم عجل طازج مفروم خشنة</v>
          </cell>
          <cell r="E59" t="str">
            <v>1 كغم</v>
          </cell>
          <cell r="F59">
            <v>34.6</v>
          </cell>
          <cell r="G59">
            <v>35.4</v>
          </cell>
          <cell r="H59">
            <v>36.133333333333333</v>
          </cell>
          <cell r="I59">
            <v>37.466666666666669</v>
          </cell>
          <cell r="J59">
            <v>39</v>
          </cell>
          <cell r="K59">
            <v>41.133333333333333</v>
          </cell>
          <cell r="L59">
            <v>40.333333333333336</v>
          </cell>
          <cell r="M59">
            <v>41.4</v>
          </cell>
          <cell r="N59">
            <v>41</v>
          </cell>
          <cell r="O59">
            <v>39.799999999999997</v>
          </cell>
          <cell r="P59">
            <v>38.799999999999997</v>
          </cell>
          <cell r="Q59">
            <v>39</v>
          </cell>
          <cell r="R59">
            <v>38.672222222222224</v>
          </cell>
        </row>
        <row r="60">
          <cell r="C60">
            <v>11210105</v>
          </cell>
          <cell r="D60" t="str">
            <v>لحم عجل طازج مكعبات "لسان عصفور"</v>
          </cell>
          <cell r="E60" t="str">
            <v>1 كغم</v>
          </cell>
          <cell r="F60">
            <v>34.6</v>
          </cell>
          <cell r="G60">
            <v>35.733333333333334</v>
          </cell>
          <cell r="H60">
            <v>36.133333333333333</v>
          </cell>
          <cell r="I60">
            <v>37.466666666666669</v>
          </cell>
          <cell r="J60">
            <v>39</v>
          </cell>
          <cell r="K60">
            <v>41.133333333333333</v>
          </cell>
          <cell r="L60">
            <v>40.333333333333336</v>
          </cell>
          <cell r="M60">
            <v>41.4</v>
          </cell>
          <cell r="N60">
            <v>41</v>
          </cell>
          <cell r="O60">
            <v>39.799999999999997</v>
          </cell>
          <cell r="P60">
            <v>38.799999999999997</v>
          </cell>
          <cell r="Q60">
            <v>39</v>
          </cell>
          <cell r="R60">
            <v>38.699999999999996</v>
          </cell>
        </row>
        <row r="61">
          <cell r="C61">
            <v>11210106</v>
          </cell>
          <cell r="D61" t="str">
            <v>برغر لحم بقري طازج</v>
          </cell>
          <cell r="E61" t="str">
            <v>1 كغم</v>
          </cell>
          <cell r="F61">
            <v>35</v>
          </cell>
          <cell r="G61">
            <v>35</v>
          </cell>
          <cell r="H61">
            <v>35</v>
          </cell>
          <cell r="I61">
            <v>35</v>
          </cell>
          <cell r="J61">
            <v>35</v>
          </cell>
          <cell r="K61">
            <v>40</v>
          </cell>
          <cell r="L61">
            <v>40</v>
          </cell>
          <cell r="M61">
            <v>40</v>
          </cell>
          <cell r="N61">
            <v>40</v>
          </cell>
          <cell r="O61">
            <v>40</v>
          </cell>
          <cell r="P61">
            <v>40</v>
          </cell>
          <cell r="Q61">
            <v>40</v>
          </cell>
          <cell r="R61">
            <v>37.916666666666664</v>
          </cell>
        </row>
        <row r="62">
          <cell r="C62">
            <v>11210201</v>
          </cell>
          <cell r="D62" t="str">
            <v>لحم عجل مجمد - مستورد</v>
          </cell>
          <cell r="E62" t="str">
            <v>باكيت/1 كغم</v>
          </cell>
          <cell r="F62">
            <v>20.571428571428573</v>
          </cell>
          <cell r="G62">
            <v>20.571428571428573</v>
          </cell>
          <cell r="H62">
            <v>21.714285714285715</v>
          </cell>
          <cell r="I62">
            <v>22</v>
          </cell>
          <cell r="J62">
            <v>21.714285714285715</v>
          </cell>
          <cell r="K62">
            <v>22</v>
          </cell>
          <cell r="L62">
            <v>22.285714285714285</v>
          </cell>
          <cell r="M62">
            <v>23.142857142857142</v>
          </cell>
          <cell r="N62">
            <v>22.571428571428573</v>
          </cell>
          <cell r="O62">
            <v>22.857142857142858</v>
          </cell>
          <cell r="P62">
            <v>21.714285714285715</v>
          </cell>
          <cell r="Q62">
            <v>22</v>
          </cell>
          <cell r="R62">
            <v>21.928571428571431</v>
          </cell>
        </row>
        <row r="63">
          <cell r="C63">
            <v>11210302</v>
          </cell>
          <cell r="D63" t="str">
            <v>لانشون بقري - سنيورة - محلي</v>
          </cell>
          <cell r="E63" t="str">
            <v>علبة 310 غم</v>
          </cell>
          <cell r="F63">
            <v>4.4102564102564106</v>
          </cell>
          <cell r="G63">
            <v>4.5384615384615383</v>
          </cell>
          <cell r="H63">
            <v>4.5512820512820511</v>
          </cell>
          <cell r="I63">
            <v>4.7051282051282053</v>
          </cell>
          <cell r="J63">
            <v>4.9615384615384617</v>
          </cell>
          <cell r="K63">
            <v>4.9871794871794872</v>
          </cell>
          <cell r="L63">
            <v>4.884615384615385</v>
          </cell>
          <cell r="M63">
            <v>4.7564102564102564</v>
          </cell>
          <cell r="N63">
            <v>4.6923076923076925</v>
          </cell>
          <cell r="O63">
            <v>5.1538461538461542</v>
          </cell>
          <cell r="P63">
            <v>5.8974358974358978</v>
          </cell>
          <cell r="Q63">
            <v>5.833333333333333</v>
          </cell>
          <cell r="R63">
            <v>4.9476495726495733</v>
          </cell>
        </row>
        <row r="64">
          <cell r="C64">
            <v>11210303</v>
          </cell>
          <cell r="D64" t="str">
            <v>لانشون بقري - سنيورة بالزيتون - محلي</v>
          </cell>
          <cell r="E64" t="str">
            <v>علبة 800 غم</v>
          </cell>
          <cell r="F64">
            <v>10.142857142857142</v>
          </cell>
          <cell r="G64">
            <v>10.476190476190476</v>
          </cell>
          <cell r="H64">
            <v>10.761904761904763</v>
          </cell>
          <cell r="I64">
            <v>11</v>
          </cell>
          <cell r="J64">
            <v>11</v>
          </cell>
          <cell r="K64">
            <v>10.666666666666666</v>
          </cell>
          <cell r="L64">
            <v>10.857142857142858</v>
          </cell>
          <cell r="M64">
            <v>10.619047619047619</v>
          </cell>
          <cell r="N64">
            <v>10.476190476190476</v>
          </cell>
          <cell r="O64">
            <v>10.714285714285714</v>
          </cell>
          <cell r="P64">
            <v>11.238095238095237</v>
          </cell>
          <cell r="Q64">
            <v>11.380952380952381</v>
          </cell>
          <cell r="R64">
            <v>10.777777777777779</v>
          </cell>
        </row>
        <row r="65">
          <cell r="C65">
            <v>11210304</v>
          </cell>
          <cell r="D65" t="str">
            <v>مرتديلا سنيورة بقري سادة</v>
          </cell>
          <cell r="E65" t="str">
            <v>باكيت  500 غم</v>
          </cell>
          <cell r="F65">
            <v>6.9782608695652177</v>
          </cell>
          <cell r="G65">
            <v>7.1739130434782608</v>
          </cell>
          <cell r="H65">
            <v>7.0434782608695654</v>
          </cell>
          <cell r="I65">
            <v>7.0434782608695654</v>
          </cell>
          <cell r="J65">
            <v>7.0434782608695654</v>
          </cell>
          <cell r="K65">
            <v>7.0652173913043477</v>
          </cell>
          <cell r="L65">
            <v>7.1956521739130439</v>
          </cell>
          <cell r="M65">
            <v>7.3478260869565215</v>
          </cell>
          <cell r="N65">
            <v>7.2608695652173916</v>
          </cell>
          <cell r="O65">
            <v>7.4782608695652177</v>
          </cell>
          <cell r="P65">
            <v>7.5</v>
          </cell>
          <cell r="Q65">
            <v>7.6086956521739131</v>
          </cell>
          <cell r="R65">
            <v>7.2282608695652177</v>
          </cell>
        </row>
        <row r="66">
          <cell r="C66">
            <v>11210305</v>
          </cell>
          <cell r="D66" t="str">
            <v>نقانق الاسلامية</v>
          </cell>
          <cell r="E66" t="str">
            <v>باكيت 1 كغم</v>
          </cell>
          <cell r="F66">
            <v>11.5</v>
          </cell>
          <cell r="G66">
            <v>12</v>
          </cell>
          <cell r="H66">
            <v>11.75</v>
          </cell>
          <cell r="I66">
            <v>11.875</v>
          </cell>
          <cell r="J66">
            <v>12</v>
          </cell>
          <cell r="K66">
            <v>11.875</v>
          </cell>
          <cell r="L66">
            <v>12.25</v>
          </cell>
          <cell r="M66">
            <v>11.875</v>
          </cell>
          <cell r="N66">
            <v>11.75</v>
          </cell>
          <cell r="O66">
            <v>12</v>
          </cell>
          <cell r="P66">
            <v>12</v>
          </cell>
          <cell r="Q66">
            <v>12</v>
          </cell>
          <cell r="R66">
            <v>11.90625</v>
          </cell>
        </row>
        <row r="67">
          <cell r="C67">
            <v>11210401</v>
          </cell>
          <cell r="D67" t="str">
            <v>كبدة خاروف طازجة</v>
          </cell>
          <cell r="E67" t="str">
            <v xml:space="preserve"> 1 كغم</v>
          </cell>
          <cell r="F67">
            <v>44</v>
          </cell>
          <cell r="G67">
            <v>49</v>
          </cell>
          <cell r="H67">
            <v>49</v>
          </cell>
          <cell r="I67">
            <v>50</v>
          </cell>
          <cell r="J67">
            <v>50</v>
          </cell>
          <cell r="K67">
            <v>49</v>
          </cell>
          <cell r="L67">
            <v>50</v>
          </cell>
          <cell r="M67">
            <v>49</v>
          </cell>
          <cell r="N67">
            <v>49</v>
          </cell>
          <cell r="O67">
            <v>47</v>
          </cell>
          <cell r="P67">
            <v>46</v>
          </cell>
          <cell r="Q67">
            <v>45</v>
          </cell>
          <cell r="R67">
            <v>48.083333333333336</v>
          </cell>
        </row>
        <row r="68">
          <cell r="C68">
            <v>11210403</v>
          </cell>
          <cell r="D68" t="str">
            <v>كبدة عجل طازج - محلي</v>
          </cell>
          <cell r="E68" t="str">
            <v>1 كغم</v>
          </cell>
          <cell r="F68">
            <v>35.272727272727273</v>
          </cell>
          <cell r="G68">
            <v>35.18181818181818</v>
          </cell>
          <cell r="H68">
            <v>34.090909090909093</v>
          </cell>
          <cell r="I68">
            <v>35.045454545454547</v>
          </cell>
          <cell r="J68">
            <v>36.545454545454547</v>
          </cell>
          <cell r="K68">
            <v>38.863636363636367</v>
          </cell>
          <cell r="L68">
            <v>37.909090909090907</v>
          </cell>
          <cell r="M68">
            <v>38.272727272727273</v>
          </cell>
          <cell r="N68">
            <v>37.863636363636367</v>
          </cell>
          <cell r="O68">
            <v>37</v>
          </cell>
          <cell r="P68">
            <v>35.954545454545453</v>
          </cell>
          <cell r="Q68">
            <v>34.909090909090907</v>
          </cell>
          <cell r="R68">
            <v>36.409090909090907</v>
          </cell>
        </row>
        <row r="69">
          <cell r="C69">
            <v>11220101</v>
          </cell>
          <cell r="D69" t="str">
            <v>دجاج طازج مع الريش - محلي</v>
          </cell>
          <cell r="E69" t="str">
            <v>1 كغم</v>
          </cell>
          <cell r="F69">
            <v>9.1212121212121211</v>
          </cell>
          <cell r="G69">
            <v>9.4242424242424239</v>
          </cell>
          <cell r="H69">
            <v>9.4242424242424239</v>
          </cell>
          <cell r="I69">
            <v>9.954545454545455</v>
          </cell>
          <cell r="J69">
            <v>10.378787878787879</v>
          </cell>
          <cell r="K69">
            <v>11.742424242424242</v>
          </cell>
          <cell r="L69">
            <v>11.727272727272727</v>
          </cell>
          <cell r="M69">
            <v>11.045454545454545</v>
          </cell>
          <cell r="N69">
            <v>11.484848484848484</v>
          </cell>
          <cell r="O69">
            <v>12.166666666666666</v>
          </cell>
          <cell r="P69">
            <v>11.666666666666666</v>
          </cell>
          <cell r="Q69">
            <v>10.303030303030303</v>
          </cell>
          <cell r="R69">
            <v>10.703282828282829</v>
          </cell>
        </row>
        <row r="70">
          <cell r="C70">
            <v>11220102</v>
          </cell>
          <cell r="D70" t="str">
            <v>دجاج طازج دون الريش - محلي</v>
          </cell>
          <cell r="E70" t="str">
            <v>1 كغم</v>
          </cell>
          <cell r="F70">
            <v>13.058823529411764</v>
          </cell>
          <cell r="G70">
            <v>13.352941176470589</v>
          </cell>
          <cell r="H70">
            <v>13.441176470588236</v>
          </cell>
          <cell r="I70">
            <v>14.058823529411764</v>
          </cell>
          <cell r="J70">
            <v>14.470588235294118</v>
          </cell>
          <cell r="K70">
            <v>15.823529411764707</v>
          </cell>
          <cell r="L70">
            <v>16.205882352941178</v>
          </cell>
          <cell r="M70">
            <v>15.676470588235293</v>
          </cell>
          <cell r="N70">
            <v>15.764705882352942</v>
          </cell>
          <cell r="O70">
            <v>16.852941176470587</v>
          </cell>
          <cell r="P70">
            <v>16.647058823529413</v>
          </cell>
          <cell r="Q70">
            <v>15.294117647058824</v>
          </cell>
          <cell r="R70">
            <v>15.053921568627452</v>
          </cell>
        </row>
        <row r="71">
          <cell r="C71">
            <v>11220103</v>
          </cell>
          <cell r="D71" t="str">
            <v>صدر حبش طازج مشفي - محلي</v>
          </cell>
          <cell r="E71" t="str">
            <v>1 كغم</v>
          </cell>
          <cell r="F71">
            <v>18.5625</v>
          </cell>
          <cell r="G71">
            <v>18.5</v>
          </cell>
          <cell r="H71">
            <v>18.4375</v>
          </cell>
          <cell r="I71">
            <v>20</v>
          </cell>
          <cell r="J71">
            <v>21.1875</v>
          </cell>
          <cell r="K71">
            <v>22.75</v>
          </cell>
          <cell r="L71">
            <v>22.75</v>
          </cell>
          <cell r="M71">
            <v>21.875</v>
          </cell>
          <cell r="N71">
            <v>22</v>
          </cell>
          <cell r="O71">
            <v>22.25</v>
          </cell>
          <cell r="P71">
            <v>22.1875</v>
          </cell>
          <cell r="Q71">
            <v>21.25</v>
          </cell>
          <cell r="R71">
            <v>20.979166666666668</v>
          </cell>
        </row>
        <row r="72">
          <cell r="C72">
            <v>11220104</v>
          </cell>
          <cell r="D72" t="str">
            <v>صدر دجاج طازج  دون عظم أو جلد - محلي</v>
          </cell>
          <cell r="E72" t="str">
            <v>1 كغم</v>
          </cell>
          <cell r="F72">
            <v>22.714285714285715</v>
          </cell>
          <cell r="G72">
            <v>20.714285714285715</v>
          </cell>
          <cell r="H72">
            <v>21.5</v>
          </cell>
          <cell r="I72">
            <v>22.071428571428573</v>
          </cell>
          <cell r="J72">
            <v>22.714285714285715</v>
          </cell>
          <cell r="K72">
            <v>25.928571428571427</v>
          </cell>
          <cell r="L72">
            <v>25.642857142857142</v>
          </cell>
          <cell r="M72">
            <v>25.428571428571427</v>
          </cell>
          <cell r="N72">
            <v>25.214285714285715</v>
          </cell>
          <cell r="O72">
            <v>26.928571428571427</v>
          </cell>
          <cell r="P72">
            <v>26.071428571428573</v>
          </cell>
          <cell r="Q72">
            <v>24.785714285714285</v>
          </cell>
          <cell r="R72">
            <v>24.142857142857139</v>
          </cell>
        </row>
        <row r="73">
          <cell r="C73">
            <v>11220105</v>
          </cell>
          <cell r="D73" t="str">
            <v>فخدة دجاج طازجة</v>
          </cell>
          <cell r="E73" t="str">
            <v>1 كغم</v>
          </cell>
          <cell r="F73">
            <v>12.824999999999999</v>
          </cell>
          <cell r="G73">
            <v>11.875</v>
          </cell>
          <cell r="H73">
            <v>12.15</v>
          </cell>
          <cell r="I73">
            <v>12.574999999999999</v>
          </cell>
          <cell r="J73">
            <v>12.574999999999999</v>
          </cell>
          <cell r="K73">
            <v>13.775</v>
          </cell>
          <cell r="L73">
            <v>13.775</v>
          </cell>
          <cell r="M73">
            <v>13.85</v>
          </cell>
          <cell r="N73">
            <v>13.824999999999999</v>
          </cell>
          <cell r="O73">
            <v>14.425000000000001</v>
          </cell>
          <cell r="P73">
            <v>13.975</v>
          </cell>
          <cell r="Q73">
            <v>13.45</v>
          </cell>
          <cell r="R73">
            <v>13.25625</v>
          </cell>
        </row>
        <row r="74">
          <cell r="C74">
            <v>11220106</v>
          </cell>
          <cell r="D74" t="str">
            <v>جوانح دجاج طازجة</v>
          </cell>
          <cell r="E74" t="str">
            <v>1 كغم</v>
          </cell>
          <cell r="F74">
            <v>8.9375</v>
          </cell>
          <cell r="G74">
            <v>8.625</v>
          </cell>
          <cell r="H74">
            <v>8.28125</v>
          </cell>
          <cell r="I74">
            <v>8.59375</v>
          </cell>
          <cell r="J74">
            <v>8.75</v>
          </cell>
          <cell r="K74">
            <v>9.8125</v>
          </cell>
          <cell r="L74">
            <v>9.625</v>
          </cell>
          <cell r="M74">
            <v>9</v>
          </cell>
          <cell r="N74">
            <v>9.6875</v>
          </cell>
          <cell r="O74">
            <v>10.15625</v>
          </cell>
          <cell r="P74">
            <v>9.53125</v>
          </cell>
          <cell r="Q74">
            <v>9.28125</v>
          </cell>
          <cell r="R74">
            <v>9.1901041666666661</v>
          </cell>
        </row>
        <row r="75">
          <cell r="C75">
            <v>11220201</v>
          </cell>
          <cell r="D75" t="str">
            <v>فخدة حبش طازج - محلي</v>
          </cell>
          <cell r="E75" t="str">
            <v>1 كغم</v>
          </cell>
          <cell r="F75">
            <v>12.8</v>
          </cell>
          <cell r="G75">
            <v>12.2</v>
          </cell>
          <cell r="H75">
            <v>12.4</v>
          </cell>
          <cell r="I75">
            <v>12.733333333333333</v>
          </cell>
          <cell r="J75">
            <v>13.033333333333333</v>
          </cell>
          <cell r="K75">
            <v>13.733333333333333</v>
          </cell>
          <cell r="L75">
            <v>13.5</v>
          </cell>
          <cell r="M75">
            <v>13.066666666666666</v>
          </cell>
          <cell r="N75">
            <v>13.4</v>
          </cell>
          <cell r="O75">
            <v>14.233333333333333</v>
          </cell>
          <cell r="P75">
            <v>14.3</v>
          </cell>
          <cell r="Q75">
            <v>13.833333333333334</v>
          </cell>
          <cell r="R75">
            <v>13.269444444444446</v>
          </cell>
        </row>
        <row r="76">
          <cell r="C76">
            <v>11220301</v>
          </cell>
          <cell r="D76" t="str">
            <v>كبدة حبش طازجة -محلي</v>
          </cell>
          <cell r="E76" t="str">
            <v>1 كغم</v>
          </cell>
          <cell r="F76">
            <v>16.615384615384617</v>
          </cell>
          <cell r="G76">
            <v>15.846153846153847</v>
          </cell>
          <cell r="H76">
            <v>15.384615384615385</v>
          </cell>
          <cell r="I76">
            <v>16</v>
          </cell>
          <cell r="J76">
            <v>15.076923076923077</v>
          </cell>
          <cell r="K76">
            <v>15.461538461538462</v>
          </cell>
          <cell r="L76">
            <v>16.153846153846153</v>
          </cell>
          <cell r="M76">
            <v>15.076923076923077</v>
          </cell>
          <cell r="N76">
            <v>15.307692307692308</v>
          </cell>
          <cell r="O76">
            <v>15.692307692307692</v>
          </cell>
          <cell r="P76">
            <v>16.076923076923077</v>
          </cell>
          <cell r="Q76">
            <v>16</v>
          </cell>
          <cell r="R76">
            <v>15.724358974358973</v>
          </cell>
        </row>
        <row r="77">
          <cell r="C77">
            <v>11220303</v>
          </cell>
          <cell r="D77" t="str">
            <v>سنيتشل -دجاج -اميريكان-اسرائيل</v>
          </cell>
          <cell r="E77" t="str">
            <v>900 غم</v>
          </cell>
          <cell r="F77">
            <v>10.304347826086957</v>
          </cell>
          <cell r="G77">
            <v>10.217391304347826</v>
          </cell>
          <cell r="H77">
            <v>10.304347826086957</v>
          </cell>
          <cell r="I77">
            <v>10.304347826086957</v>
          </cell>
          <cell r="J77">
            <v>10.130434782608695</v>
          </cell>
          <cell r="K77">
            <v>10.260869565217391</v>
          </cell>
          <cell r="L77">
            <v>10.304347826086957</v>
          </cell>
          <cell r="M77">
            <v>10.391304347826088</v>
          </cell>
          <cell r="N77">
            <v>10.304347826086957</v>
          </cell>
          <cell r="O77">
            <v>10.347826086956522</v>
          </cell>
          <cell r="P77">
            <v>10.478260869565217</v>
          </cell>
          <cell r="Q77">
            <v>10.434782608695652</v>
          </cell>
          <cell r="R77">
            <v>10.315217391304348</v>
          </cell>
        </row>
        <row r="78">
          <cell r="C78">
            <v>11220304</v>
          </cell>
          <cell r="D78" t="str">
            <v>كبدة دجاج طازجة - محلي</v>
          </cell>
          <cell r="E78" t="str">
            <v>1 كغم</v>
          </cell>
          <cell r="F78">
            <v>16.428571428571427</v>
          </cell>
          <cell r="G78">
            <v>16.285714285714285</v>
          </cell>
          <cell r="H78">
            <v>16.214285714285715</v>
          </cell>
          <cell r="I78">
            <v>16.785714285714285</v>
          </cell>
          <cell r="J78">
            <v>16.357142857142858</v>
          </cell>
          <cell r="K78">
            <v>16.357142857142858</v>
          </cell>
          <cell r="L78">
            <v>16.5</v>
          </cell>
          <cell r="M78">
            <v>15.857142857142858</v>
          </cell>
          <cell r="N78">
            <v>16.571428571428573</v>
          </cell>
          <cell r="O78">
            <v>16.857142857142858</v>
          </cell>
          <cell r="P78">
            <v>16.642857142857142</v>
          </cell>
          <cell r="Q78">
            <v>16.071428571428573</v>
          </cell>
          <cell r="R78">
            <v>16.410714285714288</v>
          </cell>
        </row>
        <row r="79">
          <cell r="C79">
            <v>11300104</v>
          </cell>
          <cell r="D79" t="str">
            <v>سمك مليطة طازج - متوسط الحجم</v>
          </cell>
          <cell r="E79" t="str">
            <v>1 كغم</v>
          </cell>
          <cell r="F79">
            <v>27.4375</v>
          </cell>
          <cell r="G79">
            <v>30.3125</v>
          </cell>
          <cell r="H79">
            <v>26.8125</v>
          </cell>
          <cell r="I79">
            <v>25.75</v>
          </cell>
          <cell r="J79">
            <v>24.125</v>
          </cell>
          <cell r="K79">
            <v>23.9375</v>
          </cell>
          <cell r="L79">
            <v>25.9375</v>
          </cell>
          <cell r="M79">
            <v>23.9375</v>
          </cell>
          <cell r="N79">
            <v>26.8125</v>
          </cell>
          <cell r="O79">
            <v>28.5625</v>
          </cell>
          <cell r="P79">
            <v>27.1875</v>
          </cell>
          <cell r="Q79">
            <v>25</v>
          </cell>
          <cell r="R79">
            <v>26.317708333333332</v>
          </cell>
        </row>
        <row r="80">
          <cell r="C80">
            <v>11300105</v>
          </cell>
          <cell r="D80" t="str">
            <v>سمك السلطان ابراهيم - كبير الحجم</v>
          </cell>
          <cell r="E80" t="str">
            <v>1 كغم</v>
          </cell>
          <cell r="F80">
            <v>36.75</v>
          </cell>
          <cell r="G80">
            <v>43.8125</v>
          </cell>
          <cell r="H80">
            <v>39.25</v>
          </cell>
          <cell r="I80">
            <v>38.75</v>
          </cell>
          <cell r="J80">
            <v>34</v>
          </cell>
          <cell r="K80">
            <v>33.4375</v>
          </cell>
          <cell r="L80">
            <v>37.5</v>
          </cell>
          <cell r="M80">
            <v>39.8125</v>
          </cell>
          <cell r="N80">
            <v>43.4375</v>
          </cell>
          <cell r="O80">
            <v>48.75</v>
          </cell>
          <cell r="P80">
            <v>46.5625</v>
          </cell>
          <cell r="Q80">
            <v>47.8125</v>
          </cell>
          <cell r="R80">
            <v>40.822916666666664</v>
          </cell>
        </row>
        <row r="81">
          <cell r="C81">
            <v>11300108</v>
          </cell>
          <cell r="D81" t="str">
            <v>سمك بوري طازج - كبير الحجم</v>
          </cell>
          <cell r="E81" t="str">
            <v>1 كغم</v>
          </cell>
          <cell r="F81">
            <v>28.352941176470587</v>
          </cell>
          <cell r="G81">
            <v>27.529411764705884</v>
          </cell>
          <cell r="H81">
            <v>26.352941176470587</v>
          </cell>
          <cell r="I81">
            <v>25.647058823529413</v>
          </cell>
          <cell r="J81">
            <v>27</v>
          </cell>
          <cell r="K81">
            <v>25.941176470588236</v>
          </cell>
          <cell r="L81">
            <v>26.705882352941178</v>
          </cell>
          <cell r="M81">
            <v>25.823529411764707</v>
          </cell>
          <cell r="N81">
            <v>27.588235294117649</v>
          </cell>
          <cell r="O81">
            <v>28.529411764705884</v>
          </cell>
          <cell r="P81">
            <v>25.764705882352942</v>
          </cell>
          <cell r="Q81">
            <v>25.294117647058822</v>
          </cell>
          <cell r="R81">
            <v>26.710784313725494</v>
          </cell>
        </row>
        <row r="82">
          <cell r="C82">
            <v>11300109</v>
          </cell>
          <cell r="D82" t="str">
            <v>سمك دنيس طازج - كبير الحجم</v>
          </cell>
          <cell r="E82" t="str">
            <v>1 كغم</v>
          </cell>
          <cell r="F82">
            <v>36.823529411764703</v>
          </cell>
          <cell r="G82">
            <v>36.058823529411768</v>
          </cell>
          <cell r="H82">
            <v>36.058823529411768</v>
          </cell>
          <cell r="I82">
            <v>36</v>
          </cell>
          <cell r="J82">
            <v>36.235294117647058</v>
          </cell>
          <cell r="K82">
            <v>35.176470588235297</v>
          </cell>
          <cell r="L82">
            <v>35.941176470588232</v>
          </cell>
          <cell r="M82">
            <v>36.470588235294116</v>
          </cell>
          <cell r="N82">
            <v>36.235294117647058</v>
          </cell>
          <cell r="O82">
            <v>36.058823529411768</v>
          </cell>
          <cell r="P82">
            <v>36.882352941176471</v>
          </cell>
          <cell r="Q82">
            <v>36.647058823529413</v>
          </cell>
          <cell r="R82">
            <v>36.2156862745098</v>
          </cell>
        </row>
        <row r="83">
          <cell r="C83">
            <v>11300110</v>
          </cell>
          <cell r="D83" t="str">
            <v>سمك سلمون طازج "شرائح متوسطة الحجم"</v>
          </cell>
          <cell r="E83" t="str">
            <v>1 كغم</v>
          </cell>
          <cell r="F83">
            <v>50</v>
          </cell>
          <cell r="G83">
            <v>46.666666666666664</v>
          </cell>
          <cell r="H83">
            <v>45</v>
          </cell>
          <cell r="I83">
            <v>43.333333333333336</v>
          </cell>
          <cell r="J83">
            <v>43.333333333333336</v>
          </cell>
          <cell r="K83">
            <v>40</v>
          </cell>
          <cell r="L83">
            <v>40</v>
          </cell>
          <cell r="M83">
            <v>41.666666666666664</v>
          </cell>
          <cell r="N83">
            <v>41.666666666666664</v>
          </cell>
          <cell r="O83">
            <v>50</v>
          </cell>
          <cell r="P83">
            <v>51.666666666666664</v>
          </cell>
          <cell r="Q83">
            <v>51.666666666666664</v>
          </cell>
          <cell r="R83">
            <v>45.416666666666679</v>
          </cell>
        </row>
        <row r="84">
          <cell r="C84">
            <v>11300111</v>
          </cell>
          <cell r="D84" t="str">
            <v>جمبري روبيان مجمد - متوسط الحجم</v>
          </cell>
          <cell r="E84" t="str">
            <v>500 غم</v>
          </cell>
          <cell r="F84">
            <v>25</v>
          </cell>
          <cell r="G84">
            <v>25.666666666666668</v>
          </cell>
          <cell r="H84">
            <v>25.166666666666668</v>
          </cell>
          <cell r="I84">
            <v>23.916666666666668</v>
          </cell>
          <cell r="J84">
            <v>24.166666666666668</v>
          </cell>
          <cell r="K84">
            <v>24</v>
          </cell>
          <cell r="L84">
            <v>24.166666666666668</v>
          </cell>
          <cell r="M84">
            <v>24.583333333333332</v>
          </cell>
          <cell r="N84">
            <v>24.083333333333332</v>
          </cell>
          <cell r="O84">
            <v>24.083333333333332</v>
          </cell>
          <cell r="P84">
            <v>23.75</v>
          </cell>
          <cell r="Q84">
            <v>22.583333333333332</v>
          </cell>
          <cell r="R84">
            <v>24.263888888888889</v>
          </cell>
        </row>
        <row r="85">
          <cell r="C85">
            <v>11300112</v>
          </cell>
          <cell r="D85" t="str">
            <v>جمبري طازج - كبير الحجم</v>
          </cell>
          <cell r="E85" t="str">
            <v>1كغم</v>
          </cell>
          <cell r="F85">
            <v>83.125</v>
          </cell>
          <cell r="G85">
            <v>98.125</v>
          </cell>
          <cell r="H85">
            <v>94.0625</v>
          </cell>
          <cell r="I85">
            <v>91.875</v>
          </cell>
          <cell r="J85">
            <v>74.5</v>
          </cell>
          <cell r="K85">
            <v>67.1875</v>
          </cell>
          <cell r="L85">
            <v>93.75</v>
          </cell>
          <cell r="M85">
            <v>108.125</v>
          </cell>
          <cell r="N85">
            <v>97.5</v>
          </cell>
          <cell r="O85">
            <v>65.9375</v>
          </cell>
          <cell r="P85">
            <v>65.625</v>
          </cell>
          <cell r="Q85">
            <v>68.125</v>
          </cell>
          <cell r="R85">
            <v>83.994791666666671</v>
          </cell>
        </row>
        <row r="86">
          <cell r="C86">
            <v>11300201</v>
          </cell>
          <cell r="D86" t="str">
            <v>سمك بقلا مجمد ( أسود مقطوع راسه)</v>
          </cell>
          <cell r="E86" t="str">
            <v>1 كغم</v>
          </cell>
          <cell r="F86">
            <v>10.166666666666666</v>
          </cell>
          <cell r="G86">
            <v>10.333333333333334</v>
          </cell>
          <cell r="H86">
            <v>10.166666666666666</v>
          </cell>
          <cell r="I86">
            <v>10.666666666666666</v>
          </cell>
          <cell r="J86">
            <v>10.333333333333334</v>
          </cell>
          <cell r="K86">
            <v>10.166666666666666</v>
          </cell>
          <cell r="L86">
            <v>10.166666666666666</v>
          </cell>
          <cell r="M86">
            <v>10.166666666666666</v>
          </cell>
          <cell r="N86">
            <v>10.166666666666666</v>
          </cell>
          <cell r="O86">
            <v>10.5</v>
          </cell>
          <cell r="P86">
            <v>10.333333333333334</v>
          </cell>
          <cell r="Q86">
            <v>11.5</v>
          </cell>
          <cell r="R86">
            <v>10.388888888888889</v>
          </cell>
        </row>
        <row r="87">
          <cell r="C87">
            <v>11300203</v>
          </cell>
          <cell r="D87" t="str">
            <v>سمك فليه ابيض مجمد</v>
          </cell>
          <cell r="E87" t="str">
            <v>1 كغم</v>
          </cell>
          <cell r="F87">
            <v>10.666666666666666</v>
          </cell>
          <cell r="G87">
            <v>11</v>
          </cell>
          <cell r="H87">
            <v>11.666666666666666</v>
          </cell>
          <cell r="I87">
            <v>11.666666666666666</v>
          </cell>
          <cell r="J87">
            <v>11</v>
          </cell>
          <cell r="K87">
            <v>11.166666666666666</v>
          </cell>
          <cell r="L87">
            <v>11</v>
          </cell>
          <cell r="M87">
            <v>11.666666666666666</v>
          </cell>
          <cell r="N87">
            <v>11.166666666666666</v>
          </cell>
          <cell r="O87">
            <v>12.333333333333334</v>
          </cell>
          <cell r="P87">
            <v>11.666666666666666</v>
          </cell>
          <cell r="Q87">
            <v>12.666666666666666</v>
          </cell>
          <cell r="R87">
            <v>11.472222222222221</v>
          </cell>
        </row>
        <row r="88">
          <cell r="C88">
            <v>11300302</v>
          </cell>
          <cell r="D88" t="str">
            <v>سردين أبو شنب - شقحة - البرتغال</v>
          </cell>
          <cell r="E88" t="str">
            <v>علبة/115غم وزن صافي</v>
          </cell>
          <cell r="F88">
            <v>5.333333333333333</v>
          </cell>
          <cell r="G88">
            <v>5.333333333333333</v>
          </cell>
          <cell r="H88">
            <v>5</v>
          </cell>
          <cell r="I88">
            <v>5</v>
          </cell>
          <cell r="J88">
            <v>5</v>
          </cell>
          <cell r="K88">
            <v>5</v>
          </cell>
          <cell r="L88">
            <v>5.333333333333333</v>
          </cell>
          <cell r="M88">
            <v>5</v>
          </cell>
          <cell r="N88">
            <v>5</v>
          </cell>
          <cell r="O88">
            <v>5</v>
          </cell>
          <cell r="P88">
            <v>5</v>
          </cell>
          <cell r="Q88">
            <v>5</v>
          </cell>
          <cell r="R88">
            <v>5.083333333333333</v>
          </cell>
        </row>
        <row r="89">
          <cell r="C89">
            <v>11300305</v>
          </cell>
          <cell r="D89" t="str">
            <v>سمك تونا معلب - مارينا - تايلاند</v>
          </cell>
          <cell r="E89" t="str">
            <v>علبة/100غم وزن صافي</v>
          </cell>
          <cell r="F89">
            <v>6.25</v>
          </cell>
          <cell r="G89">
            <v>6.1388888888888893</v>
          </cell>
          <cell r="H89">
            <v>6</v>
          </cell>
          <cell r="I89">
            <v>6.1944444444444446</v>
          </cell>
          <cell r="J89">
            <v>6.1111111111111107</v>
          </cell>
          <cell r="K89">
            <v>6.0277777777777777</v>
          </cell>
          <cell r="L89">
            <v>6.166666666666667</v>
          </cell>
          <cell r="M89">
            <v>6.0555555555555554</v>
          </cell>
          <cell r="N89">
            <v>5.9722222222222223</v>
          </cell>
          <cell r="O89">
            <v>5.9555555555555548</v>
          </cell>
          <cell r="P89">
            <v>6.0277777777777777</v>
          </cell>
          <cell r="Q89">
            <v>6.1111111111111107</v>
          </cell>
          <cell r="R89">
            <v>6.0842592592592588</v>
          </cell>
        </row>
        <row r="90">
          <cell r="C90">
            <v>11410101</v>
          </cell>
          <cell r="D90" t="str">
            <v>حليب مبستر 3% دسم كرتون - تنوفا - اسرائيل</v>
          </cell>
          <cell r="E90" t="str">
            <v>كرتونة / 1 كغم</v>
          </cell>
          <cell r="F90">
            <v>6.3684210526315788</v>
          </cell>
          <cell r="G90">
            <v>6.2368421052631575</v>
          </cell>
          <cell r="H90">
            <v>6.2631578947368425</v>
          </cell>
          <cell r="I90">
            <v>6.2631578947368425</v>
          </cell>
          <cell r="J90">
            <v>6.2631578947368425</v>
          </cell>
          <cell r="K90">
            <v>6.2368421052631575</v>
          </cell>
          <cell r="L90">
            <v>6.1052631578947372</v>
          </cell>
          <cell r="M90">
            <v>6</v>
          </cell>
          <cell r="N90">
            <v>6</v>
          </cell>
          <cell r="O90">
            <v>6</v>
          </cell>
          <cell r="P90">
            <v>6</v>
          </cell>
          <cell r="Q90">
            <v>6.0263157894736841</v>
          </cell>
          <cell r="R90">
            <v>6.1469298245614041</v>
          </cell>
        </row>
        <row r="91">
          <cell r="C91">
            <v>11410102</v>
          </cell>
          <cell r="D91" t="str">
            <v>حليب مبستر 3% دسم - مبستر جنيدي - المزرعة - محلي</v>
          </cell>
          <cell r="E91" t="str">
            <v>كرتونة / 1 كغم</v>
          </cell>
          <cell r="F91">
            <v>5.8461538461538458</v>
          </cell>
          <cell r="G91">
            <v>5.5384615384615383</v>
          </cell>
          <cell r="H91">
            <v>5.384615384615385</v>
          </cell>
          <cell r="I91">
            <v>5.5384615384615383</v>
          </cell>
          <cell r="J91">
            <v>5.6538461538461542</v>
          </cell>
          <cell r="K91">
            <v>5.5</v>
          </cell>
          <cell r="L91">
            <v>5.3461538461538458</v>
          </cell>
          <cell r="M91">
            <v>5</v>
          </cell>
          <cell r="N91">
            <v>5</v>
          </cell>
          <cell r="O91">
            <v>5</v>
          </cell>
          <cell r="P91">
            <v>5</v>
          </cell>
          <cell r="Q91">
            <v>5.0769230769230766</v>
          </cell>
          <cell r="R91">
            <v>5.3237179487179489</v>
          </cell>
        </row>
        <row r="92">
          <cell r="C92">
            <v>11410103</v>
          </cell>
          <cell r="D92" t="str">
            <v>حليب مبستر 3% دسم - مبستر جبريني - محلي</v>
          </cell>
          <cell r="E92" t="str">
            <v>كرتونة / 1 كغم</v>
          </cell>
          <cell r="F92">
            <v>5.4482758620689653</v>
          </cell>
          <cell r="G92">
            <v>5.3103448275862073</v>
          </cell>
          <cell r="H92">
            <v>5.2758620689655169</v>
          </cell>
          <cell r="I92">
            <v>5.3448275862068968</v>
          </cell>
          <cell r="J92">
            <v>5.3793103448275863</v>
          </cell>
          <cell r="K92">
            <v>5.3103448275862073</v>
          </cell>
          <cell r="L92">
            <v>5.2413793103448274</v>
          </cell>
          <cell r="M92">
            <v>5</v>
          </cell>
          <cell r="N92">
            <v>5</v>
          </cell>
          <cell r="O92">
            <v>5</v>
          </cell>
          <cell r="P92">
            <v>5</v>
          </cell>
          <cell r="Q92">
            <v>4.931034482758621</v>
          </cell>
          <cell r="R92">
            <v>5.1867816091954024</v>
          </cell>
        </row>
        <row r="93">
          <cell r="C93">
            <v>11410301</v>
          </cell>
          <cell r="D93" t="str">
            <v>حليب مجفف للاطفال - نيدو مدعم - فرنسا</v>
          </cell>
          <cell r="E93" t="str">
            <v>علبة / 2500غم</v>
          </cell>
          <cell r="F93">
            <v>83.515151515151516</v>
          </cell>
          <cell r="G93">
            <v>83.575757575757578</v>
          </cell>
          <cell r="H93">
            <v>84.242424242424249</v>
          </cell>
          <cell r="I93">
            <v>83.666666666666671</v>
          </cell>
          <cell r="J93">
            <v>83.454545454545453</v>
          </cell>
          <cell r="K93">
            <v>83.454545454545453</v>
          </cell>
          <cell r="L93">
            <v>83.606060606060609</v>
          </cell>
          <cell r="M93">
            <v>83.454545454545453</v>
          </cell>
          <cell r="N93">
            <v>83.939393939393938</v>
          </cell>
          <cell r="O93">
            <v>83.606060606060609</v>
          </cell>
          <cell r="P93">
            <v>84.121212121212125</v>
          </cell>
          <cell r="Q93">
            <v>83.969696969696969</v>
          </cell>
          <cell r="R93">
            <v>83.717171717171723</v>
          </cell>
        </row>
        <row r="94">
          <cell r="C94">
            <v>11410303</v>
          </cell>
          <cell r="D94" t="str">
            <v>حليب مجفف للأطفال برو جولد S26 PRO GOLD ايرلندا</v>
          </cell>
          <cell r="E94" t="str">
            <v>علبة / 400 غم</v>
          </cell>
          <cell r="F94">
            <v>34.333333333333336</v>
          </cell>
          <cell r="G94">
            <v>34.444444444444443</v>
          </cell>
          <cell r="H94">
            <v>34.888888888888886</v>
          </cell>
          <cell r="I94">
            <v>34.555555555555557</v>
          </cell>
          <cell r="J94">
            <v>34.666666666666664</v>
          </cell>
          <cell r="K94">
            <v>34.666666666666664</v>
          </cell>
          <cell r="L94">
            <v>34.666666666666664</v>
          </cell>
          <cell r="M94">
            <v>34.888888888888886</v>
          </cell>
          <cell r="N94">
            <v>34.444444444444443</v>
          </cell>
          <cell r="O94">
            <v>34.888888888888886</v>
          </cell>
          <cell r="P94">
            <v>34.777777777777779</v>
          </cell>
          <cell r="Q94">
            <v>34.666666666666664</v>
          </cell>
          <cell r="R94">
            <v>34.657407407407412</v>
          </cell>
        </row>
        <row r="95">
          <cell r="C95">
            <v>11410304</v>
          </cell>
          <cell r="D95" t="str">
            <v>حليب مجفف للأطفال - ماتيرنا - اسرائيل</v>
          </cell>
          <cell r="E95" t="str">
            <v>علبة / 400 غم</v>
          </cell>
          <cell r="F95">
            <v>23.888888888888889</v>
          </cell>
          <cell r="G95">
            <v>24.444444444444443</v>
          </cell>
          <cell r="H95">
            <v>24.777777777777779</v>
          </cell>
          <cell r="I95">
            <v>24.555555555555557</v>
          </cell>
          <cell r="J95">
            <v>24.333333333333332</v>
          </cell>
          <cell r="K95">
            <v>24.777777777777779</v>
          </cell>
          <cell r="L95">
            <v>24.333333333333332</v>
          </cell>
          <cell r="M95">
            <v>24.555555555555557</v>
          </cell>
          <cell r="N95">
            <v>24</v>
          </cell>
          <cell r="O95">
            <v>24.222222222222221</v>
          </cell>
          <cell r="P95">
            <v>24.444444444444443</v>
          </cell>
          <cell r="Q95">
            <v>24.333333333333332</v>
          </cell>
          <cell r="R95">
            <v>24.388888888888889</v>
          </cell>
        </row>
        <row r="96">
          <cell r="C96">
            <v>11420101</v>
          </cell>
          <cell r="D96" t="str">
            <v>لبن شمينت - اسرائيل Tunva Sour Shimenet</v>
          </cell>
          <cell r="E96" t="str">
            <v>علبة /200 غم</v>
          </cell>
          <cell r="F96">
            <v>2</v>
          </cell>
          <cell r="G96">
            <v>2</v>
          </cell>
          <cell r="H96">
            <v>2</v>
          </cell>
          <cell r="I96">
            <v>2</v>
          </cell>
          <cell r="J96">
            <v>2</v>
          </cell>
          <cell r="K96">
            <v>2</v>
          </cell>
          <cell r="L96">
            <v>2</v>
          </cell>
          <cell r="M96">
            <v>2</v>
          </cell>
          <cell r="N96">
            <v>2.0096153846153846</v>
          </cell>
          <cell r="O96">
            <v>2</v>
          </cell>
          <cell r="P96">
            <v>2.0096153846153846</v>
          </cell>
          <cell r="Q96">
            <v>2</v>
          </cell>
          <cell r="R96">
            <v>2.0016025641025639</v>
          </cell>
        </row>
        <row r="97">
          <cell r="C97">
            <v>11420102</v>
          </cell>
          <cell r="D97" t="str">
            <v>لبن رايب - الجنيدي - محلي</v>
          </cell>
          <cell r="E97" t="str">
            <v>علبة /500غم</v>
          </cell>
          <cell r="F97">
            <v>7.5263157894736841</v>
          </cell>
          <cell r="G97">
            <v>6.8421052631578947</v>
          </cell>
          <cell r="H97">
            <v>6.6315789473684212</v>
          </cell>
          <cell r="I97">
            <v>6.5263157894736841</v>
          </cell>
          <cell r="J97">
            <v>6.7894736842105265</v>
          </cell>
          <cell r="K97">
            <v>6.7894736842105265</v>
          </cell>
          <cell r="L97">
            <v>6.6842105263157894</v>
          </cell>
          <cell r="M97">
            <v>7.0526315789473681</v>
          </cell>
          <cell r="N97">
            <v>6.7894736842105265</v>
          </cell>
          <cell r="O97">
            <v>5.7368421052631575</v>
          </cell>
          <cell r="P97">
            <v>5.6842105263157894</v>
          </cell>
          <cell r="Q97">
            <v>5.6842105263157894</v>
          </cell>
          <cell r="R97">
            <v>6.5614035087719316</v>
          </cell>
        </row>
        <row r="98">
          <cell r="C98">
            <v>11420103</v>
          </cell>
          <cell r="D98" t="str">
            <v>لبن أب الجنيدي سائل "لبن شراب مخيض" - 1.5% دسم - محلي</v>
          </cell>
          <cell r="E98" t="str">
            <v>علبة  350 مل</v>
          </cell>
          <cell r="F98">
            <v>2.3404255319148937</v>
          </cell>
          <cell r="G98">
            <v>2.4255319148936172</v>
          </cell>
          <cell r="H98">
            <v>2.4042553191489362</v>
          </cell>
          <cell r="I98">
            <v>2.4468085106382977</v>
          </cell>
          <cell r="J98">
            <v>2.4893617021276597</v>
          </cell>
          <cell r="K98">
            <v>2.478723404255319</v>
          </cell>
          <cell r="L98">
            <v>2.478723404255319</v>
          </cell>
          <cell r="M98">
            <v>2.5</v>
          </cell>
          <cell r="N98">
            <v>2.4468085106382977</v>
          </cell>
          <cell r="O98">
            <v>2.4468085106382977</v>
          </cell>
          <cell r="P98">
            <v>2.478723404255319</v>
          </cell>
          <cell r="Q98">
            <v>2.4893617021276597</v>
          </cell>
          <cell r="R98">
            <v>2.4521276595744683</v>
          </cell>
        </row>
        <row r="99">
          <cell r="C99">
            <v>11420104</v>
          </cell>
          <cell r="D99" t="str">
            <v>لبن رايب عادي - الجبريني - محلي</v>
          </cell>
          <cell r="E99" t="str">
            <v>جلن 1.5 كغم</v>
          </cell>
          <cell r="F99">
            <v>10.375</v>
          </cell>
          <cell r="G99">
            <v>10.46875</v>
          </cell>
          <cell r="H99">
            <v>10.40625</v>
          </cell>
          <cell r="I99">
            <v>10.28125</v>
          </cell>
          <cell r="J99">
            <v>10.5</v>
          </cell>
          <cell r="K99">
            <v>10.34375</v>
          </cell>
          <cell r="L99">
            <v>10.71875</v>
          </cell>
          <cell r="M99">
            <v>10.6875</v>
          </cell>
          <cell r="N99">
            <v>10.59375</v>
          </cell>
          <cell r="O99">
            <v>10.75</v>
          </cell>
          <cell r="P99">
            <v>10.90625</v>
          </cell>
          <cell r="Q99">
            <v>10.84375</v>
          </cell>
          <cell r="R99">
            <v>10.572916666666666</v>
          </cell>
        </row>
        <row r="100">
          <cell r="C100">
            <v>11420106</v>
          </cell>
          <cell r="D100" t="str">
            <v>لبن شمينت محلي "الجنيدي، الجبريني"</v>
          </cell>
          <cell r="E100" t="str">
            <v>علبة / 200 غم</v>
          </cell>
          <cell r="F100">
            <v>1</v>
          </cell>
          <cell r="G100">
            <v>1</v>
          </cell>
          <cell r="H100">
            <v>1</v>
          </cell>
          <cell r="I100">
            <v>1</v>
          </cell>
          <cell r="J100">
            <v>1</v>
          </cell>
          <cell r="K100">
            <v>1</v>
          </cell>
          <cell r="L100">
            <v>1</v>
          </cell>
          <cell r="M100">
            <v>1</v>
          </cell>
          <cell r="N100">
            <v>1</v>
          </cell>
          <cell r="O100">
            <v>1</v>
          </cell>
          <cell r="P100">
            <v>1</v>
          </cell>
          <cell r="Q100">
            <v>1</v>
          </cell>
          <cell r="R100">
            <v>1</v>
          </cell>
        </row>
        <row r="101">
          <cell r="C101">
            <v>11420107</v>
          </cell>
          <cell r="D101" t="str">
            <v>لبن بطعم الفراولة الجنيدي 1.5% دسم</v>
          </cell>
          <cell r="E101" t="str">
            <v>علبة / 150 غم</v>
          </cell>
          <cell r="F101">
            <v>1</v>
          </cell>
          <cell r="G101">
            <v>1</v>
          </cell>
          <cell r="H101">
            <v>1</v>
          </cell>
          <cell r="I101">
            <v>1</v>
          </cell>
          <cell r="J101">
            <v>1</v>
          </cell>
          <cell r="K101">
            <v>1</v>
          </cell>
          <cell r="L101">
            <v>1</v>
          </cell>
          <cell r="M101">
            <v>1</v>
          </cell>
          <cell r="N101">
            <v>1</v>
          </cell>
          <cell r="O101">
            <v>1</v>
          </cell>
          <cell r="P101">
            <v>1</v>
          </cell>
          <cell r="Q101">
            <v>1</v>
          </cell>
          <cell r="R101">
            <v>1</v>
          </cell>
        </row>
        <row r="102">
          <cell r="C102">
            <v>11420201</v>
          </cell>
          <cell r="D102" t="str">
            <v>لبنة عادية - الجنيدي 12% دسم - محلي</v>
          </cell>
          <cell r="E102" t="str">
            <v>علبة / 500 غم</v>
          </cell>
          <cell r="F102">
            <v>6.75</v>
          </cell>
          <cell r="G102">
            <v>7.34375</v>
          </cell>
          <cell r="H102">
            <v>7.4375</v>
          </cell>
          <cell r="I102">
            <v>7.1875</v>
          </cell>
          <cell r="J102">
            <v>7.375</v>
          </cell>
          <cell r="K102">
            <v>7.15625</v>
          </cell>
          <cell r="L102">
            <v>7.203125</v>
          </cell>
          <cell r="M102">
            <v>7.15625</v>
          </cell>
          <cell r="N102">
            <v>7.125</v>
          </cell>
          <cell r="O102">
            <v>7.140625</v>
          </cell>
          <cell r="P102">
            <v>7.015625</v>
          </cell>
          <cell r="Q102">
            <v>7.109375</v>
          </cell>
          <cell r="R102">
            <v>7.166666666666667</v>
          </cell>
        </row>
        <row r="103">
          <cell r="C103">
            <v>11420202</v>
          </cell>
          <cell r="D103" t="str">
            <v>لبنة عادية - الجبريني - محلي</v>
          </cell>
          <cell r="E103" t="str">
            <v>علبة 450 غم</v>
          </cell>
          <cell r="F103">
            <v>6.3703703703703702</v>
          </cell>
          <cell r="G103">
            <v>6.7777777777777777</v>
          </cell>
          <cell r="H103">
            <v>6.666666666666667</v>
          </cell>
          <cell r="I103">
            <v>6.5925925925925926</v>
          </cell>
          <cell r="J103">
            <v>6.6296296296296298</v>
          </cell>
          <cell r="K103">
            <v>6.6296296296296298</v>
          </cell>
          <cell r="L103">
            <v>6.6296296296296298</v>
          </cell>
          <cell r="M103">
            <v>6.8518518518518521</v>
          </cell>
          <cell r="N103">
            <v>6.5185185185185182</v>
          </cell>
          <cell r="O103">
            <v>6.5185185185185182</v>
          </cell>
          <cell r="P103">
            <v>6.6851851851851851</v>
          </cell>
          <cell r="Q103">
            <v>6.7037037037037033</v>
          </cell>
          <cell r="R103">
            <v>6.6311728395061742</v>
          </cell>
        </row>
        <row r="104">
          <cell r="C104">
            <v>11420203</v>
          </cell>
          <cell r="D104" t="str">
            <v>لبنة دانية - البينار</v>
          </cell>
          <cell r="E104" t="str">
            <v>علبة / 400 غم</v>
          </cell>
          <cell r="F104">
            <v>6.6</v>
          </cell>
          <cell r="G104">
            <v>6.8</v>
          </cell>
          <cell r="H104">
            <v>6.8</v>
          </cell>
          <cell r="I104">
            <v>6.8</v>
          </cell>
          <cell r="J104">
            <v>7</v>
          </cell>
          <cell r="K104">
            <v>6.8</v>
          </cell>
          <cell r="L104">
            <v>7</v>
          </cell>
          <cell r="M104">
            <v>7</v>
          </cell>
          <cell r="N104">
            <v>7</v>
          </cell>
          <cell r="O104">
            <v>7</v>
          </cell>
          <cell r="P104">
            <v>7</v>
          </cell>
          <cell r="Q104">
            <v>7</v>
          </cell>
          <cell r="R104">
            <v>6.8999999999999995</v>
          </cell>
        </row>
        <row r="105">
          <cell r="C105">
            <v>11420301</v>
          </cell>
          <cell r="D105" t="str">
            <v>جبنة صفراء - عميك - اسرائيلي</v>
          </cell>
          <cell r="E105" t="str">
            <v xml:space="preserve"> 250 غم</v>
          </cell>
          <cell r="F105">
            <v>11.333333333333334</v>
          </cell>
          <cell r="G105">
            <v>11.333333333333334</v>
          </cell>
          <cell r="H105">
            <v>11.333333333333334</v>
          </cell>
          <cell r="I105">
            <v>11.333333333333334</v>
          </cell>
          <cell r="J105">
            <v>11.333333333333334</v>
          </cell>
          <cell r="K105">
            <v>11.333333333333334</v>
          </cell>
          <cell r="L105">
            <v>11.333333333333334</v>
          </cell>
          <cell r="M105">
            <v>11.666666666666666</v>
          </cell>
          <cell r="N105">
            <v>11.333333333333334</v>
          </cell>
          <cell r="O105">
            <v>11.333333333333334</v>
          </cell>
          <cell r="P105">
            <v>11.333333333333334</v>
          </cell>
          <cell r="Q105">
            <v>11.333333333333334</v>
          </cell>
          <cell r="R105">
            <v>11.361111111111109</v>
          </cell>
        </row>
        <row r="106">
          <cell r="C106">
            <v>11420302</v>
          </cell>
          <cell r="D106" t="str">
            <v>جبنة صفراء - هولندا Greatest</v>
          </cell>
          <cell r="E106" t="str">
            <v>باكيت 500 غم</v>
          </cell>
          <cell r="F106">
            <v>10.5</v>
          </cell>
          <cell r="G106">
            <v>10.722222222222221</v>
          </cell>
          <cell r="H106">
            <v>10.666666666666666</v>
          </cell>
          <cell r="I106">
            <v>10.861111111111111</v>
          </cell>
          <cell r="J106">
            <v>11.166666666666666</v>
          </cell>
          <cell r="K106">
            <v>11.194444444444445</v>
          </cell>
          <cell r="L106">
            <v>11.222222222222221</v>
          </cell>
          <cell r="M106">
            <v>11.361111111111111</v>
          </cell>
          <cell r="N106">
            <v>11.333333333333334</v>
          </cell>
          <cell r="O106">
            <v>11.5</v>
          </cell>
          <cell r="P106">
            <v>11.555555555555555</v>
          </cell>
          <cell r="Q106">
            <v>11.694444444444445</v>
          </cell>
          <cell r="R106">
            <v>11.148148148148151</v>
          </cell>
        </row>
        <row r="107">
          <cell r="C107">
            <v>11420303</v>
          </cell>
          <cell r="D107" t="str">
            <v>جبنة غنم بيضاء "خضراء" - محلي</v>
          </cell>
          <cell r="E107" t="str">
            <v>1 كغم</v>
          </cell>
          <cell r="F107">
            <v>17.428571428571427</v>
          </cell>
          <cell r="G107">
            <v>17.19047619047619</v>
          </cell>
          <cell r="H107">
            <v>19.80952380952381</v>
          </cell>
          <cell r="I107">
            <v>19.142857142857142</v>
          </cell>
          <cell r="J107">
            <v>18.571428571428573</v>
          </cell>
          <cell r="K107">
            <v>19.904761904761905</v>
          </cell>
          <cell r="L107">
            <v>21.047619047619047</v>
          </cell>
          <cell r="M107">
            <v>16.714285714285715</v>
          </cell>
          <cell r="N107">
            <v>17.238095238095237</v>
          </cell>
          <cell r="O107">
            <v>16.38095238095238</v>
          </cell>
          <cell r="P107">
            <v>16.571428571428573</v>
          </cell>
          <cell r="Q107">
            <v>16.571428571428573</v>
          </cell>
          <cell r="R107">
            <v>18.047619047619047</v>
          </cell>
        </row>
        <row r="108">
          <cell r="C108">
            <v>11420304</v>
          </cell>
          <cell r="D108" t="str">
            <v>جبنة مثلثات - لافاش كيري - فرنسا</v>
          </cell>
          <cell r="E108" t="str">
            <v>علبة /200غم ( 12 قطعة)</v>
          </cell>
          <cell r="F108">
            <v>0</v>
          </cell>
          <cell r="G108">
            <v>0</v>
          </cell>
          <cell r="H108">
            <v>0</v>
          </cell>
          <cell r="I108">
            <v>0</v>
          </cell>
          <cell r="J108">
            <v>0</v>
          </cell>
          <cell r="K108">
            <v>0</v>
          </cell>
          <cell r="L108">
            <v>0</v>
          </cell>
          <cell r="M108">
            <v>0</v>
          </cell>
          <cell r="N108">
            <v>0</v>
          </cell>
          <cell r="O108">
            <v>0</v>
          </cell>
          <cell r="P108">
            <v>0</v>
          </cell>
          <cell r="Q108">
            <v>0</v>
          </cell>
          <cell r="R108">
            <v>0</v>
          </cell>
        </row>
        <row r="109">
          <cell r="C109">
            <v>11420305</v>
          </cell>
          <cell r="D109" t="str">
            <v>جبنة مثلثات - لافاش كيري - مصر</v>
          </cell>
          <cell r="E109" t="str">
            <v>علبة - 200 غم - 12 قطعة</v>
          </cell>
          <cell r="F109">
            <v>3.5</v>
          </cell>
          <cell r="G109">
            <v>3.5285714285714285</v>
          </cell>
          <cell r="H109">
            <v>3.5285714285714285</v>
          </cell>
          <cell r="I109">
            <v>3.5142857142857142</v>
          </cell>
          <cell r="J109">
            <v>3.5</v>
          </cell>
          <cell r="K109">
            <v>3.5</v>
          </cell>
          <cell r="L109">
            <v>3.4857142857142858</v>
          </cell>
          <cell r="M109">
            <v>3.4571428571428573</v>
          </cell>
          <cell r="N109">
            <v>3.4</v>
          </cell>
          <cell r="O109">
            <v>3.5</v>
          </cell>
          <cell r="P109">
            <v>3.5</v>
          </cell>
          <cell r="Q109">
            <v>3.4714285714285715</v>
          </cell>
          <cell r="R109">
            <v>3.4904761904761905</v>
          </cell>
        </row>
        <row r="110">
          <cell r="C110">
            <v>11420401</v>
          </cell>
          <cell r="D110" t="str">
            <v>زبدة - تنوفا - اسرائيل</v>
          </cell>
          <cell r="E110" t="str">
            <v>باكيت /100غم</v>
          </cell>
          <cell r="F110">
            <v>3.9714285714285715</v>
          </cell>
          <cell r="G110">
            <v>3.9571428571428573</v>
          </cell>
          <cell r="H110">
            <v>3.9714285714285715</v>
          </cell>
          <cell r="I110">
            <v>3.9714285714285715</v>
          </cell>
          <cell r="J110">
            <v>4</v>
          </cell>
          <cell r="K110">
            <v>4</v>
          </cell>
          <cell r="L110">
            <v>4.0571428571428569</v>
          </cell>
          <cell r="M110">
            <v>4</v>
          </cell>
          <cell r="N110">
            <v>4</v>
          </cell>
          <cell r="O110">
            <v>4</v>
          </cell>
          <cell r="P110">
            <v>4</v>
          </cell>
          <cell r="Q110">
            <v>4</v>
          </cell>
          <cell r="R110">
            <v>3.9940476190476191</v>
          </cell>
        </row>
        <row r="111">
          <cell r="C111">
            <v>11420403</v>
          </cell>
          <cell r="D111" t="str">
            <v>قشطة - نستلة Cream Original</v>
          </cell>
          <cell r="E111" t="str">
            <v>علبة / 160 غم</v>
          </cell>
          <cell r="F111">
            <v>4</v>
          </cell>
          <cell r="G111">
            <v>4</v>
          </cell>
          <cell r="H111">
            <v>3.9838709677419355</v>
          </cell>
          <cell r="I111">
            <v>3.9838709677419355</v>
          </cell>
          <cell r="J111">
            <v>4</v>
          </cell>
          <cell r="K111">
            <v>4</v>
          </cell>
          <cell r="L111">
            <v>3.967741935483871</v>
          </cell>
          <cell r="M111">
            <v>3.967741935483871</v>
          </cell>
          <cell r="N111">
            <v>3.967741935483871</v>
          </cell>
          <cell r="O111">
            <v>3.967741935483871</v>
          </cell>
          <cell r="P111">
            <v>3.967741935483871</v>
          </cell>
          <cell r="Q111">
            <v>3.967741935483871</v>
          </cell>
          <cell r="R111">
            <v>3.9811827956989254</v>
          </cell>
        </row>
        <row r="112">
          <cell r="C112">
            <v>11420404</v>
          </cell>
          <cell r="D112" t="str">
            <v>جميد بلدي محلي - نخب أول</v>
          </cell>
          <cell r="E112" t="str">
            <v>1 كغم</v>
          </cell>
          <cell r="F112">
            <v>16.428571428571427</v>
          </cell>
          <cell r="G112">
            <v>16.428571428571427</v>
          </cell>
          <cell r="H112">
            <v>16.428571428571427</v>
          </cell>
          <cell r="I112">
            <v>16.428571428571427</v>
          </cell>
          <cell r="J112">
            <v>17.857142857142858</v>
          </cell>
          <cell r="K112">
            <v>17.857142857142858</v>
          </cell>
          <cell r="L112">
            <v>22.571428571428573</v>
          </cell>
          <cell r="M112">
            <v>22.571428571428573</v>
          </cell>
          <cell r="N112">
            <v>22.571428571428573</v>
          </cell>
          <cell r="O112">
            <v>24.571428571428573</v>
          </cell>
          <cell r="P112">
            <v>24.571428571428573</v>
          </cell>
          <cell r="Q112">
            <v>24.571428571428573</v>
          </cell>
          <cell r="R112">
            <v>20.238095238095244</v>
          </cell>
        </row>
        <row r="113">
          <cell r="C113">
            <v>11420406</v>
          </cell>
          <cell r="D113" t="str">
            <v>زبدة أيكا - مرجرين يلو براند "للخبز والطبخ"</v>
          </cell>
          <cell r="E113" t="str">
            <v>باكيت / 200 غم</v>
          </cell>
          <cell r="F113">
            <v>3.5</v>
          </cell>
          <cell r="G113">
            <v>3.8333333333333335</v>
          </cell>
          <cell r="H113">
            <v>3.8333333333333335</v>
          </cell>
          <cell r="I113">
            <v>3.8333333333333335</v>
          </cell>
          <cell r="J113">
            <v>3.8333333333333335</v>
          </cell>
          <cell r="K113">
            <v>3.8333333333333335</v>
          </cell>
          <cell r="L113">
            <v>3.8333333333333335</v>
          </cell>
          <cell r="M113">
            <v>3.8333333333333335</v>
          </cell>
          <cell r="N113">
            <v>3.8333333333333335</v>
          </cell>
          <cell r="O113">
            <v>2.8333333333333335</v>
          </cell>
          <cell r="P113">
            <v>2</v>
          </cell>
          <cell r="Q113">
            <v>1.9166666666666667</v>
          </cell>
          <cell r="R113">
            <v>3.4097222222222219</v>
          </cell>
        </row>
        <row r="114">
          <cell r="C114">
            <v>11430001</v>
          </cell>
          <cell r="D114" t="str">
            <v>بيض دجاج أبيض - محلي</v>
          </cell>
          <cell r="E114" t="str">
            <v>كرتونة / 2 كغم</v>
          </cell>
          <cell r="F114">
            <v>9.8000000000000007</v>
          </cell>
          <cell r="G114">
            <v>9.1833333333333336</v>
          </cell>
          <cell r="H114">
            <v>9.25</v>
          </cell>
          <cell r="I114">
            <v>11.033333333333333</v>
          </cell>
          <cell r="J114">
            <v>9.9916666666666671</v>
          </cell>
          <cell r="K114">
            <v>10</v>
          </cell>
          <cell r="L114">
            <v>10.383333333333333</v>
          </cell>
          <cell r="M114">
            <v>10.050000000000001</v>
          </cell>
          <cell r="N114">
            <v>12.058333333333334</v>
          </cell>
          <cell r="O114">
            <v>11.05</v>
          </cell>
          <cell r="P114">
            <v>10.916666666666666</v>
          </cell>
          <cell r="Q114">
            <v>11.308333333333334</v>
          </cell>
          <cell r="R114">
            <v>10.418750000000001</v>
          </cell>
        </row>
        <row r="115">
          <cell r="C115">
            <v>11510101</v>
          </cell>
          <cell r="D115" t="str">
            <v>زيت زيتون - محلي</v>
          </cell>
          <cell r="E115" t="str">
            <v>1كغم</v>
          </cell>
          <cell r="F115">
            <v>30.528301886792452</v>
          </cell>
          <cell r="G115">
            <v>30.490566037735849</v>
          </cell>
          <cell r="H115">
            <v>30.320754716981131</v>
          </cell>
          <cell r="I115">
            <v>30.490566037735849</v>
          </cell>
          <cell r="J115">
            <v>30.377358490566039</v>
          </cell>
          <cell r="K115">
            <v>30.169811320754718</v>
          </cell>
          <cell r="L115">
            <v>29.415094339622641</v>
          </cell>
          <cell r="M115">
            <v>30.39622641509434</v>
          </cell>
          <cell r="N115">
            <v>29.358490566037737</v>
          </cell>
          <cell r="O115">
            <v>30.150943396226417</v>
          </cell>
          <cell r="P115">
            <v>30.264150943396228</v>
          </cell>
          <cell r="Q115">
            <v>30.264150943396228</v>
          </cell>
          <cell r="R115">
            <v>30.185534591194966</v>
          </cell>
        </row>
        <row r="116">
          <cell r="C116">
            <v>11510201</v>
          </cell>
          <cell r="D116" t="str">
            <v>زيت العافية - زيت ذرة</v>
          </cell>
          <cell r="E116" t="str">
            <v>علبة / 3.5 لتر</v>
          </cell>
          <cell r="F116">
            <v>22.3125</v>
          </cell>
          <cell r="G116">
            <v>22.125</v>
          </cell>
          <cell r="H116">
            <v>23.875</v>
          </cell>
          <cell r="I116">
            <v>23.9375</v>
          </cell>
          <cell r="J116">
            <v>25.375</v>
          </cell>
          <cell r="K116">
            <v>25.8125</v>
          </cell>
          <cell r="L116">
            <v>25.1875</v>
          </cell>
          <cell r="M116">
            <v>25.3125</v>
          </cell>
          <cell r="N116">
            <v>25.3125</v>
          </cell>
          <cell r="O116">
            <v>26</v>
          </cell>
          <cell r="P116">
            <v>28.625</v>
          </cell>
          <cell r="Q116">
            <v>29.25</v>
          </cell>
          <cell r="R116">
            <v>25.260416666666668</v>
          </cell>
        </row>
        <row r="117">
          <cell r="C117">
            <v>11510202</v>
          </cell>
          <cell r="D117" t="str">
            <v>زيت الشقحة - زيت ذرة</v>
          </cell>
          <cell r="E117" t="str">
            <v>علبة /3لتر</v>
          </cell>
          <cell r="F117">
            <v>23.676470588235293</v>
          </cell>
          <cell r="G117">
            <v>23.676470588235293</v>
          </cell>
          <cell r="H117">
            <v>24.588235294117649</v>
          </cell>
          <cell r="I117">
            <v>24.941176470588236</v>
          </cell>
          <cell r="J117">
            <v>25.323529411764707</v>
          </cell>
          <cell r="K117">
            <v>25.911764705882351</v>
          </cell>
          <cell r="L117">
            <v>26.088235294117649</v>
          </cell>
          <cell r="M117">
            <v>25.941176470588236</v>
          </cell>
          <cell r="N117">
            <v>26.294117647058822</v>
          </cell>
          <cell r="O117">
            <v>26.176470588235293</v>
          </cell>
          <cell r="P117">
            <v>28.617647058823529</v>
          </cell>
          <cell r="Q117">
            <v>29.529411764705884</v>
          </cell>
          <cell r="R117">
            <v>25.897058823529409</v>
          </cell>
        </row>
        <row r="118">
          <cell r="C118">
            <v>11510203</v>
          </cell>
          <cell r="D118" t="str">
            <v>زيت الصافي - زيت ذرة</v>
          </cell>
          <cell r="E118" t="str">
            <v>علبة /3لتر</v>
          </cell>
          <cell r="F118">
            <v>20.194444444444443</v>
          </cell>
          <cell r="G118">
            <v>20.944444444444443</v>
          </cell>
          <cell r="H118">
            <v>21.972222222222221</v>
          </cell>
          <cell r="I118">
            <v>23.25</v>
          </cell>
          <cell r="J118">
            <v>23.805555555555557</v>
          </cell>
          <cell r="K118">
            <v>24.055555555555557</v>
          </cell>
          <cell r="L118">
            <v>24.527777777777779</v>
          </cell>
          <cell r="M118">
            <v>24.722222222222221</v>
          </cell>
          <cell r="N118">
            <v>24.972222222222221</v>
          </cell>
          <cell r="O118">
            <v>25</v>
          </cell>
          <cell r="P118">
            <v>26.555555555555557</v>
          </cell>
          <cell r="Q118">
            <v>26.444444444444443</v>
          </cell>
          <cell r="R118">
            <v>23.87037037037037</v>
          </cell>
        </row>
        <row r="119">
          <cell r="C119">
            <v>11510204</v>
          </cell>
          <cell r="D119" t="str">
            <v>زيت الصافي - زيت دوار الشمس</v>
          </cell>
          <cell r="E119" t="str">
            <v>علبة / 3 لتر</v>
          </cell>
          <cell r="F119">
            <v>14.921052631578947</v>
          </cell>
          <cell r="G119">
            <v>15.815789473684211</v>
          </cell>
          <cell r="H119">
            <v>16.55263157894737</v>
          </cell>
          <cell r="I119">
            <v>19.815789473684209</v>
          </cell>
          <cell r="J119">
            <v>18.5</v>
          </cell>
          <cell r="K119">
            <v>18.973684210526315</v>
          </cell>
          <cell r="L119">
            <v>18.868421052631579</v>
          </cell>
          <cell r="M119">
            <v>21</v>
          </cell>
          <cell r="N119">
            <v>20.94736842105263</v>
          </cell>
          <cell r="O119">
            <v>21</v>
          </cell>
          <cell r="P119">
            <v>23.263157894736842</v>
          </cell>
          <cell r="Q119">
            <v>23.263157894736842</v>
          </cell>
          <cell r="R119">
            <v>19.410087719298247</v>
          </cell>
        </row>
        <row r="120">
          <cell r="C120">
            <v>11520101</v>
          </cell>
          <cell r="D120" t="str">
            <v>سمنة نباتين - مصانع الزيوت النباتية - فلسطين</v>
          </cell>
          <cell r="E120" t="str">
            <v>علبة /1 كغم</v>
          </cell>
          <cell r="F120">
            <v>17</v>
          </cell>
          <cell r="G120">
            <v>15</v>
          </cell>
          <cell r="H120">
            <v>15</v>
          </cell>
          <cell r="I120">
            <v>15</v>
          </cell>
          <cell r="J120">
            <v>14</v>
          </cell>
          <cell r="K120">
            <v>16</v>
          </cell>
          <cell r="L120">
            <v>16</v>
          </cell>
          <cell r="M120">
            <v>16</v>
          </cell>
          <cell r="N120">
            <v>16</v>
          </cell>
          <cell r="O120">
            <v>16</v>
          </cell>
          <cell r="P120">
            <v>16</v>
          </cell>
          <cell r="Q120">
            <v>16</v>
          </cell>
          <cell r="R120">
            <v>15.666666666666666</v>
          </cell>
        </row>
        <row r="121">
          <cell r="C121">
            <v>11520102</v>
          </cell>
          <cell r="D121" t="str">
            <v>سمنة نباتية - الغزال - محلي نابلس</v>
          </cell>
          <cell r="E121" t="str">
            <v>علبة /2كغم</v>
          </cell>
          <cell r="F121">
            <v>16</v>
          </cell>
          <cell r="G121">
            <v>17</v>
          </cell>
          <cell r="H121">
            <v>17</v>
          </cell>
          <cell r="I121">
            <v>17</v>
          </cell>
          <cell r="J121">
            <v>17</v>
          </cell>
          <cell r="K121">
            <v>15</v>
          </cell>
          <cell r="L121">
            <v>15</v>
          </cell>
          <cell r="M121">
            <v>15</v>
          </cell>
          <cell r="N121">
            <v>15</v>
          </cell>
          <cell r="O121">
            <v>15</v>
          </cell>
          <cell r="P121">
            <v>15</v>
          </cell>
          <cell r="Q121">
            <v>15</v>
          </cell>
          <cell r="R121">
            <v>15.75</v>
          </cell>
        </row>
        <row r="122">
          <cell r="C122">
            <v>11520103</v>
          </cell>
          <cell r="D122" t="str">
            <v xml:space="preserve">سمنة نباتية - الهانم - مصر </v>
          </cell>
          <cell r="E122" t="str">
            <v>علبة - 2 كغم</v>
          </cell>
          <cell r="F122">
            <v>16.714285714285715</v>
          </cell>
          <cell r="G122">
            <v>16.714285714285715</v>
          </cell>
          <cell r="H122">
            <v>16.142857142857142</v>
          </cell>
          <cell r="I122">
            <v>15.142857142857142</v>
          </cell>
          <cell r="J122">
            <v>15.571428571428571</v>
          </cell>
          <cell r="K122">
            <v>15.714285714285714</v>
          </cell>
          <cell r="L122">
            <v>15.428571428571429</v>
          </cell>
          <cell r="M122">
            <v>14.285714285714286</v>
          </cell>
          <cell r="N122">
            <v>13.142857142857142</v>
          </cell>
          <cell r="O122">
            <v>13.142857142857142</v>
          </cell>
          <cell r="P122">
            <v>13.571428571428571</v>
          </cell>
          <cell r="Q122">
            <v>13.428571428571429</v>
          </cell>
          <cell r="R122">
            <v>14.916666666666666</v>
          </cell>
        </row>
        <row r="123">
          <cell r="C123">
            <v>11610101</v>
          </cell>
          <cell r="D123" t="str">
            <v>برتقال كبير الحجم ابو صرة-محلي</v>
          </cell>
          <cell r="E123" t="str">
            <v>1كغم</v>
          </cell>
          <cell r="F123">
            <v>3.203125</v>
          </cell>
          <cell r="G123">
            <v>3.671875</v>
          </cell>
          <cell r="H123">
            <v>3.609375</v>
          </cell>
          <cell r="I123">
            <v>4.203125</v>
          </cell>
          <cell r="J123">
            <v>4.203125</v>
          </cell>
          <cell r="K123">
            <v>4.203125</v>
          </cell>
          <cell r="L123">
            <v>4.203125</v>
          </cell>
          <cell r="M123">
            <v>4.203125</v>
          </cell>
          <cell r="N123">
            <v>3.921875</v>
          </cell>
          <cell r="O123">
            <v>3.109375</v>
          </cell>
          <cell r="P123">
            <v>2.96875</v>
          </cell>
          <cell r="Q123">
            <v>2.734375</v>
          </cell>
          <cell r="R123">
            <v>3.6861979166666665</v>
          </cell>
        </row>
        <row r="124">
          <cell r="C124">
            <v>11610104</v>
          </cell>
          <cell r="D124" t="str">
            <v>برتقال متوسط الحجم ابو صرة-مستورد</v>
          </cell>
          <cell r="E124" t="str">
            <v>1كغم</v>
          </cell>
          <cell r="F124">
            <v>2.34375</v>
          </cell>
          <cell r="G124">
            <v>3.171875</v>
          </cell>
          <cell r="H124">
            <v>3.484375</v>
          </cell>
          <cell r="I124">
            <v>4.546875</v>
          </cell>
          <cell r="J124">
            <v>4.546875</v>
          </cell>
          <cell r="K124">
            <v>4.546875</v>
          </cell>
          <cell r="L124">
            <v>4.546875</v>
          </cell>
          <cell r="M124">
            <v>4.546875</v>
          </cell>
          <cell r="N124">
            <v>4.265625</v>
          </cell>
          <cell r="O124">
            <v>2.953125</v>
          </cell>
          <cell r="P124">
            <v>2.9375</v>
          </cell>
          <cell r="Q124">
            <v>2.78125</v>
          </cell>
          <cell r="R124">
            <v>3.72265625</v>
          </cell>
        </row>
        <row r="125">
          <cell r="C125">
            <v>11610201</v>
          </cell>
          <cell r="D125" t="str">
            <v>ليمون اصفر-محلي</v>
          </cell>
          <cell r="E125" t="str">
            <v>1كغم</v>
          </cell>
          <cell r="F125">
            <v>2.28125</v>
          </cell>
          <cell r="G125">
            <v>2.140625</v>
          </cell>
          <cell r="H125">
            <v>2.09375</v>
          </cell>
          <cell r="I125">
            <v>2.828125</v>
          </cell>
          <cell r="J125">
            <v>3.046875</v>
          </cell>
          <cell r="K125">
            <v>3.75</v>
          </cell>
          <cell r="L125">
            <v>3.890625</v>
          </cell>
          <cell r="M125">
            <v>3.859375</v>
          </cell>
          <cell r="N125">
            <v>3.09375</v>
          </cell>
          <cell r="O125">
            <v>2.609375</v>
          </cell>
          <cell r="P125">
            <v>2.25</v>
          </cell>
          <cell r="Q125">
            <v>2.03125</v>
          </cell>
          <cell r="R125">
            <v>2.8229166666666665</v>
          </cell>
        </row>
        <row r="126">
          <cell r="C126">
            <v>11610202</v>
          </cell>
          <cell r="D126" t="str">
            <v>ليمون اصفر-مستورد</v>
          </cell>
          <cell r="E126" t="str">
            <v>1كغم</v>
          </cell>
          <cell r="F126">
            <v>3</v>
          </cell>
          <cell r="G126">
            <v>2.71875</v>
          </cell>
          <cell r="H126">
            <v>2.703125</v>
          </cell>
          <cell r="I126">
            <v>2.78125</v>
          </cell>
          <cell r="J126">
            <v>2.984375</v>
          </cell>
          <cell r="K126">
            <v>4</v>
          </cell>
          <cell r="L126">
            <v>3.34375</v>
          </cell>
          <cell r="M126">
            <v>3.171875</v>
          </cell>
          <cell r="N126">
            <v>3.140625</v>
          </cell>
          <cell r="O126">
            <v>2.765625</v>
          </cell>
          <cell r="P126">
            <v>2.5</v>
          </cell>
          <cell r="Q126">
            <v>2.296875</v>
          </cell>
          <cell r="R126">
            <v>2.9505208333333335</v>
          </cell>
        </row>
        <row r="127">
          <cell r="C127">
            <v>11610401</v>
          </cell>
          <cell r="D127" t="str">
            <v>كلمنتينا متوسطة الحجم-محلي</v>
          </cell>
          <cell r="E127" t="str">
            <v>1كغم</v>
          </cell>
          <cell r="F127">
            <v>2.65625</v>
          </cell>
          <cell r="G127">
            <v>3.078125</v>
          </cell>
          <cell r="H127">
            <v>2.890625</v>
          </cell>
          <cell r="I127">
            <v>3.046875</v>
          </cell>
          <cell r="J127">
            <v>3.046875</v>
          </cell>
          <cell r="K127">
            <v>3.046875</v>
          </cell>
          <cell r="L127">
            <v>3.046875</v>
          </cell>
          <cell r="M127">
            <v>3.046875</v>
          </cell>
          <cell r="N127">
            <v>3.046875</v>
          </cell>
          <cell r="O127">
            <v>3.40625</v>
          </cell>
          <cell r="P127">
            <v>3.0625</v>
          </cell>
          <cell r="Q127">
            <v>2.859375</v>
          </cell>
          <cell r="R127">
            <v>3.01953125</v>
          </cell>
        </row>
        <row r="128">
          <cell r="C128">
            <v>11610403</v>
          </cell>
          <cell r="D128" t="str">
            <v>كلمنتينا متوسطة الحجم-مستورد</v>
          </cell>
          <cell r="E128" t="str">
            <v>1كغم</v>
          </cell>
          <cell r="F128">
            <v>2.03125</v>
          </cell>
          <cell r="G128">
            <v>2.8125</v>
          </cell>
          <cell r="H128">
            <v>2.46875</v>
          </cell>
          <cell r="I128">
            <v>2.5625</v>
          </cell>
          <cell r="J128">
            <v>2.5625</v>
          </cell>
          <cell r="K128">
            <v>2.5625</v>
          </cell>
          <cell r="L128">
            <v>2.5625</v>
          </cell>
          <cell r="M128">
            <v>2.5625</v>
          </cell>
          <cell r="N128">
            <v>2.5625</v>
          </cell>
          <cell r="O128">
            <v>2.859375</v>
          </cell>
          <cell r="P128">
            <v>2.5625</v>
          </cell>
          <cell r="Q128">
            <v>2.421875</v>
          </cell>
          <cell r="R128">
            <v>2.5442708333333335</v>
          </cell>
        </row>
        <row r="129">
          <cell r="C129">
            <v>11610501</v>
          </cell>
          <cell r="D129" t="str">
            <v>بوملي-محلي</v>
          </cell>
          <cell r="E129" t="str">
            <v>1كغم</v>
          </cell>
          <cell r="F129">
            <v>2.5625</v>
          </cell>
          <cell r="G129">
            <v>2.46875</v>
          </cell>
          <cell r="H129">
            <v>2.390625</v>
          </cell>
          <cell r="I129">
            <v>2.5625</v>
          </cell>
          <cell r="J129">
            <v>2.5625</v>
          </cell>
          <cell r="K129">
            <v>2.5625</v>
          </cell>
          <cell r="L129">
            <v>2.5625</v>
          </cell>
          <cell r="M129">
            <v>2.5625</v>
          </cell>
          <cell r="N129">
            <v>2.5625</v>
          </cell>
          <cell r="O129">
            <v>2.890625</v>
          </cell>
          <cell r="P129">
            <v>2.59375</v>
          </cell>
          <cell r="Q129">
            <v>2.46875</v>
          </cell>
          <cell r="R129">
            <v>2.5625</v>
          </cell>
        </row>
        <row r="130">
          <cell r="C130">
            <v>11610502</v>
          </cell>
          <cell r="D130" t="str">
            <v>جريب فروت-مستورد</v>
          </cell>
          <cell r="E130" t="str">
            <v>1كغم</v>
          </cell>
          <cell r="F130">
            <v>2.0625</v>
          </cell>
          <cell r="G130">
            <v>2.875</v>
          </cell>
          <cell r="H130">
            <v>2.359375</v>
          </cell>
          <cell r="I130">
            <v>2.515625</v>
          </cell>
          <cell r="J130">
            <v>2.515625</v>
          </cell>
          <cell r="K130">
            <v>2.515625</v>
          </cell>
          <cell r="L130">
            <v>2.515625</v>
          </cell>
          <cell r="M130">
            <v>2.515625</v>
          </cell>
          <cell r="N130">
            <v>2.515625</v>
          </cell>
          <cell r="O130">
            <v>2.453125</v>
          </cell>
          <cell r="P130">
            <v>2.265625</v>
          </cell>
          <cell r="Q130">
            <v>2.328125</v>
          </cell>
          <cell r="R130">
            <v>2.453125</v>
          </cell>
        </row>
        <row r="131">
          <cell r="C131">
            <v>11610601</v>
          </cell>
          <cell r="D131" t="str">
            <v>موز متوسط الحجم-محلي</v>
          </cell>
          <cell r="E131" t="str">
            <v>1كغم</v>
          </cell>
          <cell r="F131">
            <v>3.4375</v>
          </cell>
          <cell r="G131">
            <v>3.421875</v>
          </cell>
          <cell r="H131">
            <v>3.390625</v>
          </cell>
          <cell r="I131">
            <v>3.875</v>
          </cell>
          <cell r="J131">
            <v>3.484375</v>
          </cell>
          <cell r="K131">
            <v>3.375</v>
          </cell>
          <cell r="L131">
            <v>4.03125</v>
          </cell>
          <cell r="M131">
            <v>3.875</v>
          </cell>
          <cell r="N131">
            <v>4.5</v>
          </cell>
          <cell r="O131">
            <v>5.3125</v>
          </cell>
          <cell r="P131">
            <v>3.828125</v>
          </cell>
          <cell r="Q131">
            <v>3.125</v>
          </cell>
          <cell r="R131">
            <v>3.8046875</v>
          </cell>
        </row>
        <row r="132">
          <cell r="C132">
            <v>11610602</v>
          </cell>
          <cell r="D132" t="str">
            <v>موز كبير الحجم-اسرائيل</v>
          </cell>
          <cell r="E132" t="str">
            <v>1كغم</v>
          </cell>
          <cell r="F132">
            <v>3.359375</v>
          </cell>
          <cell r="G132">
            <v>3.40625</v>
          </cell>
          <cell r="H132">
            <v>3.46875</v>
          </cell>
          <cell r="I132">
            <v>3.859375</v>
          </cell>
          <cell r="J132">
            <v>3.59375</v>
          </cell>
          <cell r="K132">
            <v>3.4375</v>
          </cell>
          <cell r="L132">
            <v>4.0625</v>
          </cell>
          <cell r="M132">
            <v>3.71875</v>
          </cell>
          <cell r="N132">
            <v>4.328125</v>
          </cell>
          <cell r="O132">
            <v>4.953125</v>
          </cell>
          <cell r="P132">
            <v>3.140625</v>
          </cell>
          <cell r="Q132">
            <v>2.640625</v>
          </cell>
          <cell r="R132">
            <v>3.6640625</v>
          </cell>
        </row>
        <row r="133">
          <cell r="C133">
            <v>11610701</v>
          </cell>
          <cell r="D133" t="str">
            <v>تفاح احمر-اسرائيل</v>
          </cell>
          <cell r="E133" t="str">
            <v>1كغم</v>
          </cell>
          <cell r="F133">
            <v>4.015625</v>
          </cell>
          <cell r="G133">
            <v>4.0625</v>
          </cell>
          <cell r="H133">
            <v>3.984375</v>
          </cell>
          <cell r="I133">
            <v>4.0625</v>
          </cell>
          <cell r="J133">
            <v>4.3125</v>
          </cell>
          <cell r="K133">
            <v>5.5625</v>
          </cell>
          <cell r="L133">
            <v>5.90625</v>
          </cell>
          <cell r="M133">
            <v>6.15625</v>
          </cell>
          <cell r="N133">
            <v>5.015625</v>
          </cell>
          <cell r="O133">
            <v>4.875</v>
          </cell>
          <cell r="P133">
            <v>4.484375</v>
          </cell>
          <cell r="Q133">
            <v>5.03125</v>
          </cell>
          <cell r="R133">
            <v>4.7890625</v>
          </cell>
        </row>
        <row r="134">
          <cell r="C134">
            <v>11610702</v>
          </cell>
          <cell r="D134" t="str">
            <v>تفاح اصفر جولدن- اسرائيل</v>
          </cell>
          <cell r="E134" t="str">
            <v>1كغم</v>
          </cell>
          <cell r="F134">
            <v>3.96875</v>
          </cell>
          <cell r="G134">
            <v>4.046875</v>
          </cell>
          <cell r="H134">
            <v>3.9375</v>
          </cell>
          <cell r="I134">
            <v>4</v>
          </cell>
          <cell r="J134">
            <v>4.3125</v>
          </cell>
          <cell r="K134">
            <v>5.40625</v>
          </cell>
          <cell r="L134">
            <v>5.96875</v>
          </cell>
          <cell r="M134">
            <v>5.5625</v>
          </cell>
          <cell r="N134">
            <v>5.046875</v>
          </cell>
          <cell r="O134">
            <v>4.65625</v>
          </cell>
          <cell r="P134">
            <v>4.328125</v>
          </cell>
          <cell r="Q134">
            <v>4.609375</v>
          </cell>
          <cell r="R134">
            <v>4.653645833333333</v>
          </cell>
        </row>
        <row r="135">
          <cell r="C135">
            <v>11610801</v>
          </cell>
          <cell r="D135" t="str">
            <v>عنب ابيض حلواني حبة طويلة-اسرائيل</v>
          </cell>
          <cell r="E135" t="str">
            <v>1كغم</v>
          </cell>
          <cell r="F135">
            <v>5.6875</v>
          </cell>
          <cell r="G135">
            <v>5.6875</v>
          </cell>
          <cell r="H135">
            <v>5.6875</v>
          </cell>
          <cell r="I135">
            <v>5.6875</v>
          </cell>
          <cell r="J135">
            <v>8.625</v>
          </cell>
          <cell r="K135">
            <v>7.53125</v>
          </cell>
          <cell r="L135">
            <v>7.5</v>
          </cell>
          <cell r="M135">
            <v>7.25</v>
          </cell>
          <cell r="N135">
            <v>7.125</v>
          </cell>
          <cell r="O135">
            <v>7.71875</v>
          </cell>
          <cell r="P135">
            <v>7.71875</v>
          </cell>
          <cell r="Q135">
            <v>7.71875</v>
          </cell>
          <cell r="R135">
            <v>6.994791666666667</v>
          </cell>
        </row>
        <row r="136">
          <cell r="C136">
            <v>11610802</v>
          </cell>
          <cell r="D136" t="str">
            <v>عنب اسمر عادي - محلي</v>
          </cell>
          <cell r="E136" t="str">
            <v>1كغم</v>
          </cell>
          <cell r="F136">
            <v>5.984375</v>
          </cell>
          <cell r="G136">
            <v>5.984375</v>
          </cell>
          <cell r="H136">
            <v>5.984375</v>
          </cell>
          <cell r="I136">
            <v>5.984375</v>
          </cell>
          <cell r="J136">
            <v>8.625</v>
          </cell>
          <cell r="K136">
            <v>7.46875</v>
          </cell>
          <cell r="L136">
            <v>7.40625</v>
          </cell>
          <cell r="M136">
            <v>6.84375</v>
          </cell>
          <cell r="N136">
            <v>7.15625</v>
          </cell>
          <cell r="O136">
            <v>8.15625</v>
          </cell>
          <cell r="P136">
            <v>8.15625</v>
          </cell>
          <cell r="Q136">
            <v>8.15625</v>
          </cell>
          <cell r="R136">
            <v>7.158854166666667</v>
          </cell>
        </row>
        <row r="137">
          <cell r="C137">
            <v>11610901</v>
          </cell>
          <cell r="D137" t="str">
            <v>بطيخ مخطط -اسرائيل</v>
          </cell>
          <cell r="E137" t="str">
            <v>1كغم</v>
          </cell>
          <cell r="F137">
            <v>2.875</v>
          </cell>
          <cell r="G137">
            <v>2.875</v>
          </cell>
          <cell r="H137">
            <v>2.875</v>
          </cell>
          <cell r="I137">
            <v>2.875</v>
          </cell>
          <cell r="J137">
            <v>2.515625</v>
          </cell>
          <cell r="K137">
            <v>1.609375</v>
          </cell>
          <cell r="L137">
            <v>1.5</v>
          </cell>
          <cell r="M137">
            <v>1.515625</v>
          </cell>
          <cell r="N137">
            <v>1.765625</v>
          </cell>
          <cell r="O137">
            <v>1.765625</v>
          </cell>
          <cell r="P137">
            <v>1.765625</v>
          </cell>
          <cell r="Q137">
            <v>1.765625</v>
          </cell>
          <cell r="R137">
            <v>2.1419270833333335</v>
          </cell>
        </row>
        <row r="138">
          <cell r="C138">
            <v>11610902</v>
          </cell>
          <cell r="D138" t="str">
            <v>بطيخ اخضر بلدي -محلي</v>
          </cell>
          <cell r="E138" t="str">
            <v>1كغم</v>
          </cell>
          <cell r="F138">
            <v>2.203125</v>
          </cell>
          <cell r="G138">
            <v>2.203125</v>
          </cell>
          <cell r="H138">
            <v>2.203125</v>
          </cell>
          <cell r="I138">
            <v>2.203125</v>
          </cell>
          <cell r="J138">
            <v>1.703125</v>
          </cell>
          <cell r="K138">
            <v>1.296875</v>
          </cell>
          <cell r="L138">
            <v>1.28125</v>
          </cell>
          <cell r="M138">
            <v>1.40625</v>
          </cell>
          <cell r="N138">
            <v>1.828125</v>
          </cell>
          <cell r="O138">
            <v>2.015625</v>
          </cell>
          <cell r="P138">
            <v>2.015625</v>
          </cell>
          <cell r="Q138">
            <v>2.015625</v>
          </cell>
          <cell r="R138">
            <v>1.8645833333333333</v>
          </cell>
        </row>
        <row r="139">
          <cell r="C139">
            <v>11611001</v>
          </cell>
          <cell r="D139" t="str">
            <v>شمام - محلي</v>
          </cell>
          <cell r="E139" t="str">
            <v>1كغم</v>
          </cell>
          <cell r="F139">
            <v>3.390625</v>
          </cell>
          <cell r="G139">
            <v>3.390625</v>
          </cell>
          <cell r="H139">
            <v>3.390625</v>
          </cell>
          <cell r="I139">
            <v>3.390625</v>
          </cell>
          <cell r="J139">
            <v>2.84375</v>
          </cell>
          <cell r="K139">
            <v>2</v>
          </cell>
          <cell r="L139">
            <v>2.28125</v>
          </cell>
          <cell r="M139">
            <v>2.375</v>
          </cell>
          <cell r="N139">
            <v>2.484375</v>
          </cell>
          <cell r="O139">
            <v>2.828125</v>
          </cell>
          <cell r="P139">
            <v>2.828125</v>
          </cell>
          <cell r="Q139">
            <v>2.828125</v>
          </cell>
          <cell r="R139">
            <v>2.8359375</v>
          </cell>
        </row>
        <row r="140">
          <cell r="C140">
            <v>11611002</v>
          </cell>
          <cell r="D140" t="str">
            <v>شمام - اسرائيل</v>
          </cell>
          <cell r="E140" t="str">
            <v>1كغم</v>
          </cell>
          <cell r="F140">
            <v>3.6875</v>
          </cell>
          <cell r="G140">
            <v>3.6875</v>
          </cell>
          <cell r="H140">
            <v>3.6875</v>
          </cell>
          <cell r="I140">
            <v>3.6875</v>
          </cell>
          <cell r="J140">
            <v>3.21875</v>
          </cell>
          <cell r="K140">
            <v>2.234375</v>
          </cell>
          <cell r="L140">
            <v>2</v>
          </cell>
          <cell r="M140">
            <v>2.171875</v>
          </cell>
          <cell r="N140">
            <v>2.359375</v>
          </cell>
          <cell r="O140">
            <v>2.71875</v>
          </cell>
          <cell r="P140">
            <v>2.71875</v>
          </cell>
          <cell r="Q140">
            <v>2.71875</v>
          </cell>
          <cell r="R140">
            <v>2.9075520833333335</v>
          </cell>
        </row>
        <row r="141">
          <cell r="C141">
            <v>11611102</v>
          </cell>
          <cell r="D141" t="str">
            <v>مشمش بلدي - محلي</v>
          </cell>
          <cell r="E141" t="str">
            <v>1كغم</v>
          </cell>
          <cell r="F141">
            <v>5.5625</v>
          </cell>
          <cell r="G141">
            <v>5.5625</v>
          </cell>
          <cell r="H141">
            <v>5.5625</v>
          </cell>
          <cell r="I141">
            <v>5.5625</v>
          </cell>
          <cell r="J141">
            <v>6.0625</v>
          </cell>
          <cell r="K141">
            <v>7.1875</v>
          </cell>
          <cell r="L141">
            <v>7.34375</v>
          </cell>
          <cell r="M141">
            <v>7.34375</v>
          </cell>
          <cell r="N141">
            <v>7.34375</v>
          </cell>
          <cell r="O141">
            <v>7.34375</v>
          </cell>
          <cell r="P141">
            <v>7.34375</v>
          </cell>
          <cell r="Q141">
            <v>7.34375</v>
          </cell>
          <cell r="R141">
            <v>6.630208333333333</v>
          </cell>
        </row>
        <row r="142">
          <cell r="C142">
            <v>11611103</v>
          </cell>
          <cell r="D142" t="str">
            <v>مشمش - حموي - مستورد</v>
          </cell>
          <cell r="E142" t="str">
            <v>1كغم</v>
          </cell>
          <cell r="F142">
            <v>5.59375</v>
          </cell>
          <cell r="G142">
            <v>5.59375</v>
          </cell>
          <cell r="H142">
            <v>5.59375</v>
          </cell>
          <cell r="I142">
            <v>5.59375</v>
          </cell>
          <cell r="J142">
            <v>7.03125</v>
          </cell>
          <cell r="K142">
            <v>7.53125</v>
          </cell>
          <cell r="L142">
            <v>7.25</v>
          </cell>
          <cell r="M142">
            <v>7.25</v>
          </cell>
          <cell r="N142">
            <v>7.25</v>
          </cell>
          <cell r="O142">
            <v>7.25</v>
          </cell>
          <cell r="P142">
            <v>7.25</v>
          </cell>
          <cell r="Q142">
            <v>7.25</v>
          </cell>
          <cell r="R142">
            <v>6.703125</v>
          </cell>
        </row>
        <row r="143">
          <cell r="C143">
            <v>11611201</v>
          </cell>
          <cell r="D143" t="str">
            <v>خوخ ابو فروة(دراق) -محلي</v>
          </cell>
          <cell r="E143" t="str">
            <v>1كغم</v>
          </cell>
          <cell r="F143">
            <v>5</v>
          </cell>
          <cell r="G143">
            <v>5</v>
          </cell>
          <cell r="H143">
            <v>5</v>
          </cell>
          <cell r="I143">
            <v>5</v>
          </cell>
          <cell r="J143">
            <v>6</v>
          </cell>
          <cell r="K143">
            <v>7.09375</v>
          </cell>
          <cell r="L143">
            <v>7.125</v>
          </cell>
          <cell r="M143">
            <v>7.3125</v>
          </cell>
          <cell r="N143">
            <v>6.8125</v>
          </cell>
          <cell r="O143">
            <v>7.15625</v>
          </cell>
          <cell r="P143">
            <v>6.96875</v>
          </cell>
          <cell r="Q143">
            <v>6.96875</v>
          </cell>
          <cell r="R143">
            <v>6.286458333333333</v>
          </cell>
        </row>
        <row r="144">
          <cell r="C144">
            <v>11611202</v>
          </cell>
          <cell r="D144" t="str">
            <v>خوخ ابو فروة(دراق) -اسرائيلي</v>
          </cell>
          <cell r="E144" t="str">
            <v>1كغم</v>
          </cell>
          <cell r="F144">
            <v>4.96875</v>
          </cell>
          <cell r="G144">
            <v>4.96875</v>
          </cell>
          <cell r="H144">
            <v>4.96875</v>
          </cell>
          <cell r="I144">
            <v>4.96875</v>
          </cell>
          <cell r="J144">
            <v>6.1875</v>
          </cell>
          <cell r="K144">
            <v>7.171875</v>
          </cell>
          <cell r="L144">
            <v>7.4375</v>
          </cell>
          <cell r="M144">
            <v>7.53125</v>
          </cell>
          <cell r="N144">
            <v>6.875</v>
          </cell>
          <cell r="O144">
            <v>7.34375</v>
          </cell>
          <cell r="P144">
            <v>7.15625</v>
          </cell>
          <cell r="Q144">
            <v>7.15625</v>
          </cell>
          <cell r="R144">
            <v>6.39453125</v>
          </cell>
        </row>
        <row r="145">
          <cell r="C145">
            <v>11611203</v>
          </cell>
          <cell r="D145" t="str">
            <v>خوخ نكترين املس - اسرائيلي</v>
          </cell>
          <cell r="E145" t="str">
            <v>1كغم</v>
          </cell>
          <cell r="F145">
            <v>4.78125</v>
          </cell>
          <cell r="G145">
            <v>4.78125</v>
          </cell>
          <cell r="H145">
            <v>4.78125</v>
          </cell>
          <cell r="I145">
            <v>4.78125</v>
          </cell>
          <cell r="J145">
            <v>5.6875</v>
          </cell>
          <cell r="K145">
            <v>6.625</v>
          </cell>
          <cell r="L145">
            <v>5.96875</v>
          </cell>
          <cell r="M145">
            <v>6.15625</v>
          </cell>
          <cell r="N145">
            <v>5.84375</v>
          </cell>
          <cell r="O145">
            <v>5.5625</v>
          </cell>
          <cell r="P145">
            <v>5.53125</v>
          </cell>
          <cell r="Q145">
            <v>5.53125</v>
          </cell>
          <cell r="R145">
            <v>5.502604166666667</v>
          </cell>
        </row>
        <row r="146">
          <cell r="C146">
            <v>11611301</v>
          </cell>
          <cell r="D146" t="str">
            <v>البرقوق  - احمر معطر -محلي</v>
          </cell>
          <cell r="E146" t="str">
            <v>1كغم</v>
          </cell>
          <cell r="F146">
            <v>5</v>
          </cell>
          <cell r="G146">
            <v>5</v>
          </cell>
          <cell r="H146">
            <v>5</v>
          </cell>
          <cell r="I146">
            <v>5</v>
          </cell>
          <cell r="J146">
            <v>5.6875</v>
          </cell>
          <cell r="K146">
            <v>7.15625</v>
          </cell>
          <cell r="L146">
            <v>7.34375</v>
          </cell>
          <cell r="M146">
            <v>7.53125</v>
          </cell>
          <cell r="N146">
            <v>6.90625</v>
          </cell>
          <cell r="O146">
            <v>7.53125</v>
          </cell>
          <cell r="P146">
            <v>7.53125</v>
          </cell>
          <cell r="Q146">
            <v>7.53125</v>
          </cell>
          <cell r="R146">
            <v>6.434895833333333</v>
          </cell>
        </row>
        <row r="147">
          <cell r="C147">
            <v>11611302</v>
          </cell>
          <cell r="D147" t="str">
            <v>برقوق احمر عادي -اسرائيلي</v>
          </cell>
          <cell r="E147" t="str">
            <v>1كغم</v>
          </cell>
          <cell r="F147">
            <v>5.1875</v>
          </cell>
          <cell r="G147">
            <v>5.1875</v>
          </cell>
          <cell r="H147">
            <v>5.1875</v>
          </cell>
          <cell r="I147">
            <v>5.1875</v>
          </cell>
          <cell r="J147">
            <v>5.71875</v>
          </cell>
          <cell r="K147">
            <v>7.03125</v>
          </cell>
          <cell r="L147">
            <v>7.40625</v>
          </cell>
          <cell r="M147">
            <v>7.34375</v>
          </cell>
          <cell r="N147">
            <v>7.03125</v>
          </cell>
          <cell r="O147">
            <v>7.53125</v>
          </cell>
          <cell r="P147">
            <v>7.53125</v>
          </cell>
          <cell r="Q147">
            <v>7.53125</v>
          </cell>
          <cell r="R147">
            <v>6.489583333333333</v>
          </cell>
        </row>
        <row r="148">
          <cell r="C148">
            <v>11611401</v>
          </cell>
          <cell r="D148" t="str">
            <v>جوافة حبة وسط - محلي</v>
          </cell>
          <cell r="E148" t="str">
            <v>1كغم</v>
          </cell>
          <cell r="F148">
            <v>6.15625</v>
          </cell>
          <cell r="G148">
            <v>6.15625</v>
          </cell>
          <cell r="H148">
            <v>6.15625</v>
          </cell>
          <cell r="I148">
            <v>6.15625</v>
          </cell>
          <cell r="J148">
            <v>6.15625</v>
          </cell>
          <cell r="K148">
            <v>6.15625</v>
          </cell>
          <cell r="L148">
            <v>6.15625</v>
          </cell>
          <cell r="M148">
            <v>6.15625</v>
          </cell>
          <cell r="N148">
            <v>4.578125</v>
          </cell>
          <cell r="O148">
            <v>3.40625</v>
          </cell>
          <cell r="P148">
            <v>4.203125</v>
          </cell>
          <cell r="Q148">
            <v>4.421875</v>
          </cell>
          <cell r="R148">
            <v>5.48828125</v>
          </cell>
        </row>
        <row r="149">
          <cell r="C149">
            <v>11611402</v>
          </cell>
          <cell r="D149" t="str">
            <v>جوافة حبة وسط - اسرائيلي</v>
          </cell>
          <cell r="E149" t="str">
            <v>1كغم</v>
          </cell>
          <cell r="F149">
            <v>6.125</v>
          </cell>
          <cell r="G149">
            <v>6.125</v>
          </cell>
          <cell r="H149">
            <v>6.125</v>
          </cell>
          <cell r="I149">
            <v>6.125</v>
          </cell>
          <cell r="J149">
            <v>6.125</v>
          </cell>
          <cell r="K149">
            <v>6.125</v>
          </cell>
          <cell r="L149">
            <v>6.125</v>
          </cell>
          <cell r="M149">
            <v>6.125</v>
          </cell>
          <cell r="N149">
            <v>4.875</v>
          </cell>
          <cell r="O149">
            <v>4.40625</v>
          </cell>
          <cell r="P149">
            <v>4.53125</v>
          </cell>
          <cell r="Q149">
            <v>4.8125</v>
          </cell>
          <cell r="R149">
            <v>5.635416666666667</v>
          </cell>
        </row>
        <row r="150">
          <cell r="C150">
            <v>11611501</v>
          </cell>
          <cell r="D150" t="str">
            <v>تين حماضي - محلي</v>
          </cell>
          <cell r="E150" t="str">
            <v>1كغم</v>
          </cell>
          <cell r="F150">
            <v>4.40625</v>
          </cell>
          <cell r="G150">
            <v>4.40625</v>
          </cell>
          <cell r="H150">
            <v>4.40625</v>
          </cell>
          <cell r="I150">
            <v>4.40625</v>
          </cell>
          <cell r="J150">
            <v>4.40625</v>
          </cell>
          <cell r="K150">
            <v>5.40625</v>
          </cell>
          <cell r="L150">
            <v>8.671875</v>
          </cell>
          <cell r="M150">
            <v>6.90625</v>
          </cell>
          <cell r="N150">
            <v>6.46875</v>
          </cell>
          <cell r="O150">
            <v>6.46875</v>
          </cell>
          <cell r="P150">
            <v>6.46875</v>
          </cell>
          <cell r="Q150">
            <v>6.46875</v>
          </cell>
          <cell r="R150">
            <v>5.740885416666667</v>
          </cell>
        </row>
        <row r="151">
          <cell r="C151">
            <v>11611502</v>
          </cell>
          <cell r="D151" t="str">
            <v>تين اسوادي - محلي</v>
          </cell>
          <cell r="E151" t="str">
            <v>1كغم</v>
          </cell>
          <cell r="F151">
            <v>4.3125</v>
          </cell>
          <cell r="G151">
            <v>4.3125</v>
          </cell>
          <cell r="H151">
            <v>4.3125</v>
          </cell>
          <cell r="I151">
            <v>4.3125</v>
          </cell>
          <cell r="J151">
            <v>4.3125</v>
          </cell>
          <cell r="K151">
            <v>5.3125</v>
          </cell>
          <cell r="L151">
            <v>8.078125</v>
          </cell>
          <cell r="M151">
            <v>6.0625</v>
          </cell>
          <cell r="N151">
            <v>5.65625</v>
          </cell>
          <cell r="O151">
            <v>5.65625</v>
          </cell>
          <cell r="P151">
            <v>5.65625</v>
          </cell>
          <cell r="Q151">
            <v>5.65625</v>
          </cell>
          <cell r="R151">
            <v>5.303385416666667</v>
          </cell>
        </row>
        <row r="152">
          <cell r="C152">
            <v>11611601</v>
          </cell>
          <cell r="D152" t="str">
            <v>بلح اصفر-اسرائيل</v>
          </cell>
          <cell r="E152" t="str">
            <v>1كغم</v>
          </cell>
          <cell r="F152">
            <v>6.5</v>
          </cell>
          <cell r="G152">
            <v>6.5</v>
          </cell>
          <cell r="H152">
            <v>6.5</v>
          </cell>
          <cell r="I152">
            <v>6.5</v>
          </cell>
          <cell r="J152">
            <v>6.5</v>
          </cell>
          <cell r="K152">
            <v>6.5</v>
          </cell>
          <cell r="L152">
            <v>6.5</v>
          </cell>
          <cell r="M152">
            <v>10.8125</v>
          </cell>
          <cell r="N152">
            <v>7.109375</v>
          </cell>
          <cell r="O152">
            <v>7.5</v>
          </cell>
          <cell r="P152">
            <v>7.5625</v>
          </cell>
          <cell r="Q152">
            <v>7.5625</v>
          </cell>
          <cell r="R152">
            <v>7.170572916666667</v>
          </cell>
        </row>
        <row r="153">
          <cell r="C153">
            <v>11611602</v>
          </cell>
          <cell r="D153" t="str">
            <v>بلح اسود - رطب - محلي</v>
          </cell>
          <cell r="E153" t="str">
            <v>1كغم</v>
          </cell>
          <cell r="F153">
            <v>3.078125</v>
          </cell>
          <cell r="G153">
            <v>3.078125</v>
          </cell>
          <cell r="H153">
            <v>3.078125</v>
          </cell>
          <cell r="I153">
            <v>3.078125</v>
          </cell>
          <cell r="J153">
            <v>3.078125</v>
          </cell>
          <cell r="K153">
            <v>3.078125</v>
          </cell>
          <cell r="L153">
            <v>3.078125</v>
          </cell>
          <cell r="M153">
            <v>5</v>
          </cell>
          <cell r="N153">
            <v>5.1875</v>
          </cell>
          <cell r="O153">
            <v>2.296875</v>
          </cell>
          <cell r="P153">
            <v>2.421875</v>
          </cell>
          <cell r="Q153">
            <v>2.421875</v>
          </cell>
          <cell r="R153">
            <v>3.2395833333333335</v>
          </cell>
        </row>
        <row r="154">
          <cell r="C154">
            <v>11611701</v>
          </cell>
          <cell r="D154" t="str">
            <v>كاكا-اسرائيل</v>
          </cell>
          <cell r="E154" t="str">
            <v>1كغم</v>
          </cell>
          <cell r="F154">
            <v>3.1875</v>
          </cell>
          <cell r="G154">
            <v>3.3125</v>
          </cell>
          <cell r="H154">
            <v>3.6875</v>
          </cell>
          <cell r="I154">
            <v>4.265625</v>
          </cell>
          <cell r="J154">
            <v>4.265625</v>
          </cell>
          <cell r="K154">
            <v>4.265625</v>
          </cell>
          <cell r="L154">
            <v>4.265625</v>
          </cell>
          <cell r="M154">
            <v>4.265625</v>
          </cell>
          <cell r="N154">
            <v>4.484375</v>
          </cell>
          <cell r="O154">
            <v>4.171875</v>
          </cell>
          <cell r="P154">
            <v>2.953125</v>
          </cell>
          <cell r="Q154">
            <v>2.609375</v>
          </cell>
          <cell r="R154">
            <v>3.8111979166666665</v>
          </cell>
        </row>
        <row r="155">
          <cell r="C155">
            <v>11611801</v>
          </cell>
          <cell r="D155" t="str">
            <v>اجاص اصفر  - اسرائيل</v>
          </cell>
          <cell r="E155" t="str">
            <v>1كغم</v>
          </cell>
          <cell r="F155">
            <v>4.03125</v>
          </cell>
          <cell r="G155">
            <v>4.53125</v>
          </cell>
          <cell r="H155">
            <v>4.375</v>
          </cell>
          <cell r="I155">
            <v>5.34375</v>
          </cell>
          <cell r="J155">
            <v>5.53125</v>
          </cell>
          <cell r="K155">
            <v>6.125</v>
          </cell>
          <cell r="L155">
            <v>6.8125</v>
          </cell>
          <cell r="M155">
            <v>6.21875</v>
          </cell>
          <cell r="N155">
            <v>5.5625</v>
          </cell>
          <cell r="O155">
            <v>5.96875</v>
          </cell>
          <cell r="P155">
            <v>6.21875</v>
          </cell>
          <cell r="Q155">
            <v>6.375</v>
          </cell>
          <cell r="R155">
            <v>5.591145833333333</v>
          </cell>
        </row>
        <row r="156">
          <cell r="C156">
            <v>11611802</v>
          </cell>
          <cell r="D156" t="str">
            <v>أجاص أخضر - محلي</v>
          </cell>
          <cell r="E156" t="str">
            <v>1كغم</v>
          </cell>
          <cell r="F156">
            <v>4.0625</v>
          </cell>
          <cell r="G156">
            <v>4.03125</v>
          </cell>
          <cell r="H156">
            <v>4.28125</v>
          </cell>
          <cell r="I156">
            <v>4.59375</v>
          </cell>
          <cell r="J156">
            <v>4.4375</v>
          </cell>
          <cell r="K156">
            <v>4.890625</v>
          </cell>
          <cell r="L156">
            <v>6.0625</v>
          </cell>
          <cell r="M156">
            <v>5.96875</v>
          </cell>
          <cell r="N156">
            <v>5.359375</v>
          </cell>
          <cell r="O156">
            <v>5.859375</v>
          </cell>
          <cell r="P156">
            <v>6.171875</v>
          </cell>
          <cell r="Q156">
            <v>6.28125</v>
          </cell>
          <cell r="R156">
            <v>5.166666666666667</v>
          </cell>
        </row>
        <row r="157">
          <cell r="C157">
            <v>11611901</v>
          </cell>
          <cell r="D157" t="str">
            <v>مانجا - اسرائيل</v>
          </cell>
          <cell r="E157" t="str">
            <v>1كغم</v>
          </cell>
          <cell r="F157">
            <v>6.3125</v>
          </cell>
          <cell r="G157">
            <v>6.3125</v>
          </cell>
          <cell r="H157">
            <v>6.3125</v>
          </cell>
          <cell r="I157">
            <v>6.3125</v>
          </cell>
          <cell r="J157">
            <v>6.3125</v>
          </cell>
          <cell r="K157">
            <v>6.3125</v>
          </cell>
          <cell r="L157">
            <v>7.53125</v>
          </cell>
          <cell r="M157">
            <v>6.1875</v>
          </cell>
          <cell r="N157">
            <v>5.4375</v>
          </cell>
          <cell r="O157">
            <v>4.609375</v>
          </cell>
          <cell r="P157">
            <v>5.15625</v>
          </cell>
          <cell r="Q157">
            <v>5.9375</v>
          </cell>
          <cell r="R157">
            <v>6.061197916666667</v>
          </cell>
        </row>
        <row r="158">
          <cell r="C158">
            <v>11612001</v>
          </cell>
          <cell r="D158" t="str">
            <v>رمان - محلي</v>
          </cell>
          <cell r="E158" t="str">
            <v>1كغم</v>
          </cell>
          <cell r="F158">
            <v>3.375</v>
          </cell>
          <cell r="G158">
            <v>3.46875</v>
          </cell>
          <cell r="H158">
            <v>3.6875</v>
          </cell>
          <cell r="I158">
            <v>3.6875</v>
          </cell>
          <cell r="J158">
            <v>3.6875</v>
          </cell>
          <cell r="K158">
            <v>3.6875</v>
          </cell>
          <cell r="L158">
            <v>3.6875</v>
          </cell>
          <cell r="M158">
            <v>3.265625</v>
          </cell>
          <cell r="N158">
            <v>3.5</v>
          </cell>
          <cell r="O158">
            <v>3.265625</v>
          </cell>
          <cell r="P158">
            <v>3.1875</v>
          </cell>
          <cell r="Q158">
            <v>3.171875</v>
          </cell>
          <cell r="R158">
            <v>3.47265625</v>
          </cell>
        </row>
        <row r="159">
          <cell r="C159">
            <v>11612002</v>
          </cell>
          <cell r="D159" t="str">
            <v>رمان - اسرائيلي</v>
          </cell>
          <cell r="E159" t="str">
            <v>1كغم</v>
          </cell>
          <cell r="F159">
            <v>3.453125</v>
          </cell>
          <cell r="G159">
            <v>3.609375</v>
          </cell>
          <cell r="H159">
            <v>3.9375</v>
          </cell>
          <cell r="I159">
            <v>3.9375</v>
          </cell>
          <cell r="J159">
            <v>3.9375</v>
          </cell>
          <cell r="K159">
            <v>3.9375</v>
          </cell>
          <cell r="L159">
            <v>3.9375</v>
          </cell>
          <cell r="M159">
            <v>4.109375</v>
          </cell>
          <cell r="N159">
            <v>3.921875</v>
          </cell>
          <cell r="O159">
            <v>3.59375</v>
          </cell>
          <cell r="P159">
            <v>2.90625</v>
          </cell>
          <cell r="Q159">
            <v>3.015625</v>
          </cell>
          <cell r="R159">
            <v>3.69140625</v>
          </cell>
        </row>
        <row r="160">
          <cell r="C160">
            <v>11612101</v>
          </cell>
          <cell r="D160" t="str">
            <v>افوكادو حبة صغيرة خشن - اسود -اسرائيل</v>
          </cell>
          <cell r="E160" t="str">
            <v>1كغم</v>
          </cell>
          <cell r="F160">
            <v>6.9375</v>
          </cell>
          <cell r="G160">
            <v>6.8125</v>
          </cell>
          <cell r="H160">
            <v>6.96875</v>
          </cell>
          <cell r="I160">
            <v>7.4375</v>
          </cell>
          <cell r="J160">
            <v>7.4375</v>
          </cell>
          <cell r="K160">
            <v>7.4375</v>
          </cell>
          <cell r="L160">
            <v>7.4375</v>
          </cell>
          <cell r="M160">
            <v>7.40625</v>
          </cell>
          <cell r="N160">
            <v>6.5</v>
          </cell>
          <cell r="O160">
            <v>7.21875</v>
          </cell>
          <cell r="P160">
            <v>5.5</v>
          </cell>
          <cell r="Q160">
            <v>4.328125</v>
          </cell>
          <cell r="R160">
            <v>6.78515625</v>
          </cell>
        </row>
        <row r="161">
          <cell r="C161">
            <v>11612102</v>
          </cell>
          <cell r="D161" t="str">
            <v>كيوي - اسرائيل</v>
          </cell>
          <cell r="E161" t="str">
            <v>1كغم</v>
          </cell>
          <cell r="F161">
            <v>6.96875</v>
          </cell>
          <cell r="G161">
            <v>7.28125</v>
          </cell>
          <cell r="H161">
            <v>7.125</v>
          </cell>
          <cell r="I161">
            <v>7.625</v>
          </cell>
          <cell r="J161">
            <v>7.625</v>
          </cell>
          <cell r="K161">
            <v>7.625</v>
          </cell>
          <cell r="L161">
            <v>7.625</v>
          </cell>
          <cell r="M161">
            <v>7.625</v>
          </cell>
          <cell r="N161">
            <v>7.65625</v>
          </cell>
          <cell r="O161">
            <v>8.78125</v>
          </cell>
          <cell r="P161">
            <v>7.4375</v>
          </cell>
          <cell r="Q161">
            <v>7.65625</v>
          </cell>
          <cell r="R161">
            <v>7.5859375</v>
          </cell>
        </row>
        <row r="162">
          <cell r="C162">
            <v>11612104</v>
          </cell>
          <cell r="D162" t="str">
            <v xml:space="preserve">فراولة </v>
          </cell>
          <cell r="E162" t="str">
            <v>1كغم</v>
          </cell>
          <cell r="F162">
            <v>10.15625</v>
          </cell>
          <cell r="G162">
            <v>7.96875</v>
          </cell>
          <cell r="H162">
            <v>3.640625</v>
          </cell>
          <cell r="I162">
            <v>3.484375</v>
          </cell>
          <cell r="J162">
            <v>3.484375</v>
          </cell>
          <cell r="K162">
            <v>3.484375</v>
          </cell>
          <cell r="L162">
            <v>3.484375</v>
          </cell>
          <cell r="M162">
            <v>3.484375</v>
          </cell>
          <cell r="N162">
            <v>3.484375</v>
          </cell>
          <cell r="O162">
            <v>3.484375</v>
          </cell>
          <cell r="P162">
            <v>4.359375</v>
          </cell>
          <cell r="Q162">
            <v>8.71875</v>
          </cell>
          <cell r="R162">
            <v>4.936197916666667</v>
          </cell>
        </row>
        <row r="163">
          <cell r="C163">
            <v>11620102</v>
          </cell>
          <cell r="D163" t="str">
            <v>تين مجفف "قطين" - تركي</v>
          </cell>
          <cell r="E163" t="str">
            <v>1كغم</v>
          </cell>
          <cell r="F163">
            <v>22.9</v>
          </cell>
          <cell r="G163">
            <v>22.7</v>
          </cell>
          <cell r="H163">
            <v>22.1</v>
          </cell>
          <cell r="I163">
            <v>22.7</v>
          </cell>
          <cell r="J163">
            <v>22.9</v>
          </cell>
          <cell r="K163">
            <v>23</v>
          </cell>
          <cell r="L163">
            <v>22.7</v>
          </cell>
          <cell r="M163">
            <v>22.6</v>
          </cell>
          <cell r="N163">
            <v>21.9</v>
          </cell>
          <cell r="O163">
            <v>21.6</v>
          </cell>
          <cell r="P163">
            <v>23.35</v>
          </cell>
          <cell r="Q163">
            <v>23.75</v>
          </cell>
          <cell r="R163">
            <v>22.683333333333326</v>
          </cell>
        </row>
        <row r="164">
          <cell r="C164">
            <v>11620202</v>
          </cell>
          <cell r="D164" t="str">
            <v>زبيب "عنب مجفف" أشقر حبة قصيرة مدورة</v>
          </cell>
          <cell r="E164" t="str">
            <v>1كغم</v>
          </cell>
          <cell r="F164">
            <v>21.733333333333334</v>
          </cell>
          <cell r="G164">
            <v>20.8</v>
          </cell>
          <cell r="H164">
            <v>19.866666666666667</v>
          </cell>
          <cell r="I164">
            <v>20.666666666666668</v>
          </cell>
          <cell r="J164">
            <v>20.533333333333335</v>
          </cell>
          <cell r="K164">
            <v>19.600000000000001</v>
          </cell>
          <cell r="L164">
            <v>19.266666666666666</v>
          </cell>
          <cell r="M164">
            <v>19.066666666666666</v>
          </cell>
          <cell r="N164">
            <v>18.399999999999999</v>
          </cell>
          <cell r="O164">
            <v>19.133333333333333</v>
          </cell>
          <cell r="P164">
            <v>20.333333333333332</v>
          </cell>
          <cell r="Q164">
            <v>20.6</v>
          </cell>
          <cell r="R164">
            <v>19.999999999999996</v>
          </cell>
        </row>
        <row r="165">
          <cell r="C165">
            <v>11620301</v>
          </cell>
          <cell r="D165" t="str">
            <v>تمر-اسرائيل</v>
          </cell>
          <cell r="E165" t="str">
            <v>باكيت/1كغم</v>
          </cell>
          <cell r="F165">
            <v>11.571428571428571</v>
          </cell>
          <cell r="G165">
            <v>11.142857142857142</v>
          </cell>
          <cell r="H165">
            <v>11.428571428571429</v>
          </cell>
          <cell r="I165">
            <v>11.380952380952381</v>
          </cell>
          <cell r="J165">
            <v>11.571428571428571</v>
          </cell>
          <cell r="K165">
            <v>11.333333333333334</v>
          </cell>
          <cell r="L165">
            <v>11.19047619047619</v>
          </cell>
          <cell r="M165">
            <v>10.904761904761905</v>
          </cell>
          <cell r="N165">
            <v>11.476190476190476</v>
          </cell>
          <cell r="O165">
            <v>11.333333333333334</v>
          </cell>
          <cell r="P165">
            <v>11.476190476190476</v>
          </cell>
          <cell r="Q165">
            <v>11.380952380952381</v>
          </cell>
          <cell r="R165">
            <v>11.34920634920635</v>
          </cell>
        </row>
        <row r="166">
          <cell r="C166">
            <v>11620302</v>
          </cell>
          <cell r="D166" t="str">
            <v>تمر  مجهول حبة طويلة صنف أ - محلي "الرحمن، الطيبات"</v>
          </cell>
          <cell r="E166" t="str">
            <v>1كغم</v>
          </cell>
          <cell r="F166">
            <v>17</v>
          </cell>
          <cell r="G166">
            <v>17</v>
          </cell>
          <cell r="H166">
            <v>17</v>
          </cell>
          <cell r="I166">
            <v>16</v>
          </cell>
          <cell r="J166">
            <v>15</v>
          </cell>
          <cell r="K166">
            <v>16</v>
          </cell>
          <cell r="L166">
            <v>17.5</v>
          </cell>
          <cell r="M166">
            <v>17.5</v>
          </cell>
          <cell r="N166">
            <v>16</v>
          </cell>
          <cell r="O166">
            <v>16</v>
          </cell>
          <cell r="P166">
            <v>17</v>
          </cell>
          <cell r="Q166">
            <v>16</v>
          </cell>
          <cell r="R166">
            <v>16.5</v>
          </cell>
        </row>
        <row r="167">
          <cell r="C167">
            <v>11620401</v>
          </cell>
          <cell r="D167" t="str">
            <v>مشمش مجفف</v>
          </cell>
          <cell r="E167" t="str">
            <v>اوقية 250 غم</v>
          </cell>
          <cell r="F167">
            <v>6</v>
          </cell>
          <cell r="G167">
            <v>6</v>
          </cell>
          <cell r="H167">
            <v>6</v>
          </cell>
          <cell r="I167">
            <v>6</v>
          </cell>
          <cell r="J167">
            <v>6</v>
          </cell>
          <cell r="K167">
            <v>6.5</v>
          </cell>
          <cell r="L167">
            <v>6.5</v>
          </cell>
          <cell r="M167">
            <v>6</v>
          </cell>
          <cell r="N167">
            <v>6.5</v>
          </cell>
          <cell r="O167">
            <v>6.5</v>
          </cell>
          <cell r="P167">
            <v>6</v>
          </cell>
          <cell r="Q167">
            <v>6.5</v>
          </cell>
          <cell r="R167">
            <v>6.208333333333333</v>
          </cell>
        </row>
        <row r="168">
          <cell r="C168">
            <v>11630101</v>
          </cell>
          <cell r="D168" t="str">
            <v>فستق حلبي بقشرة محمص</v>
          </cell>
          <cell r="E168" t="str">
            <v>1كغم</v>
          </cell>
          <cell r="F168">
            <v>50.46153846153846</v>
          </cell>
          <cell r="G168">
            <v>49.846153846153847</v>
          </cell>
          <cell r="H168">
            <v>45.46153846153846</v>
          </cell>
          <cell r="I168">
            <v>45.53846153846154</v>
          </cell>
          <cell r="J168">
            <v>45.846153846153847</v>
          </cell>
          <cell r="K168">
            <v>45.615384615384613</v>
          </cell>
          <cell r="L168">
            <v>43.92307692307692</v>
          </cell>
          <cell r="M168">
            <v>43</v>
          </cell>
          <cell r="N168">
            <v>44.230769230769234</v>
          </cell>
          <cell r="O168">
            <v>43.692307692307693</v>
          </cell>
          <cell r="P168">
            <v>44.307692307692307</v>
          </cell>
          <cell r="Q168">
            <v>44.92307692307692</v>
          </cell>
          <cell r="R168">
            <v>45.570512820512818</v>
          </cell>
        </row>
        <row r="169">
          <cell r="C169">
            <v>11630201</v>
          </cell>
          <cell r="D169" t="str">
            <v>فستق سوداني مقشر محمص</v>
          </cell>
          <cell r="E169" t="str">
            <v>1كغم</v>
          </cell>
          <cell r="F169">
            <v>17.875</v>
          </cell>
          <cell r="G169">
            <v>18.125</v>
          </cell>
          <cell r="H169">
            <v>18.375</v>
          </cell>
          <cell r="I169">
            <v>17.875</v>
          </cell>
          <cell r="J169">
            <v>17.875</v>
          </cell>
          <cell r="K169">
            <v>18.125</v>
          </cell>
          <cell r="L169">
            <v>18</v>
          </cell>
          <cell r="M169">
            <v>18.125</v>
          </cell>
          <cell r="N169">
            <v>18.25</v>
          </cell>
          <cell r="O169">
            <v>18.625</v>
          </cell>
          <cell r="P169">
            <v>18.9375</v>
          </cell>
          <cell r="Q169">
            <v>18.25</v>
          </cell>
          <cell r="R169">
            <v>18.203125</v>
          </cell>
        </row>
        <row r="170">
          <cell r="C170">
            <v>11630403</v>
          </cell>
          <cell r="D170" t="str">
            <v>جوز مقشر</v>
          </cell>
          <cell r="E170" t="str">
            <v>اوقية 250 غم</v>
          </cell>
          <cell r="F170">
            <v>11</v>
          </cell>
          <cell r="G170">
            <v>9.8888888888888893</v>
          </cell>
          <cell r="H170">
            <v>10</v>
          </cell>
          <cell r="I170">
            <v>10.777777777777779</v>
          </cell>
          <cell r="J170">
            <v>11.111111111111111</v>
          </cell>
          <cell r="K170">
            <v>10.888888888888889</v>
          </cell>
          <cell r="L170">
            <v>10.777777777777779</v>
          </cell>
          <cell r="M170">
            <v>10</v>
          </cell>
          <cell r="N170">
            <v>10.111111111111111</v>
          </cell>
          <cell r="O170">
            <v>9.8888888888888893</v>
          </cell>
          <cell r="P170">
            <v>10.333333333333334</v>
          </cell>
          <cell r="Q170">
            <v>11.222222222222221</v>
          </cell>
          <cell r="R170">
            <v>10.5</v>
          </cell>
        </row>
        <row r="171">
          <cell r="C171">
            <v>11630501</v>
          </cell>
          <cell r="D171" t="str">
            <v>لوز مقشر مالح محمص -محلي</v>
          </cell>
          <cell r="E171" t="str">
            <v>1كغم</v>
          </cell>
          <cell r="F171">
            <v>50.153846153846153</v>
          </cell>
          <cell r="G171">
            <v>49.53846153846154</v>
          </cell>
          <cell r="H171">
            <v>47.07692307692308</v>
          </cell>
          <cell r="I171">
            <v>46.153846153846153</v>
          </cell>
          <cell r="J171">
            <v>45.230769230769234</v>
          </cell>
          <cell r="K171">
            <v>46.07692307692308</v>
          </cell>
          <cell r="L171">
            <v>44.230769230769234</v>
          </cell>
          <cell r="M171">
            <v>41.230769230769234</v>
          </cell>
          <cell r="N171">
            <v>42.92307692307692</v>
          </cell>
          <cell r="O171">
            <v>43.615384615384613</v>
          </cell>
          <cell r="P171">
            <v>45.307692307692307</v>
          </cell>
          <cell r="Q171">
            <v>44.615384615384613</v>
          </cell>
          <cell r="R171">
            <v>45.512820512820504</v>
          </cell>
        </row>
        <row r="172">
          <cell r="C172">
            <v>11630502</v>
          </cell>
          <cell r="D172" t="str">
            <v>لوز مقشر مفرم انصاص غير محمص</v>
          </cell>
          <cell r="E172" t="str">
            <v>اوقية 250 غم</v>
          </cell>
          <cell r="F172">
            <v>12</v>
          </cell>
          <cell r="G172">
            <v>11.444444444444445</v>
          </cell>
          <cell r="H172">
            <v>12</v>
          </cell>
          <cell r="I172">
            <v>11.888888888888889</v>
          </cell>
          <cell r="J172">
            <v>12</v>
          </cell>
          <cell r="K172">
            <v>11.777777777777779</v>
          </cell>
          <cell r="L172">
            <v>11.555555555555555</v>
          </cell>
          <cell r="M172">
            <v>10.555555555555555</v>
          </cell>
          <cell r="N172">
            <v>10.444444444444445</v>
          </cell>
          <cell r="O172">
            <v>10.666666666666666</v>
          </cell>
          <cell r="P172">
            <v>11.333333333333334</v>
          </cell>
          <cell r="Q172">
            <v>11.888888888888889</v>
          </cell>
          <cell r="R172">
            <v>11.462962962962964</v>
          </cell>
        </row>
        <row r="173">
          <cell r="C173">
            <v>11630601</v>
          </cell>
          <cell r="D173" t="str">
            <v>بزر بطيخ محمص - محلي</v>
          </cell>
          <cell r="E173" t="str">
            <v>1كغم</v>
          </cell>
          <cell r="F173">
            <v>40</v>
          </cell>
          <cell r="G173">
            <v>39.666666666666664</v>
          </cell>
          <cell r="H173">
            <v>39.200000000000003</v>
          </cell>
          <cell r="I173">
            <v>39.6</v>
          </cell>
          <cell r="J173">
            <v>39.466666666666669</v>
          </cell>
          <cell r="K173">
            <v>39.333333333333336</v>
          </cell>
          <cell r="L173">
            <v>39.333333333333336</v>
          </cell>
          <cell r="M173">
            <v>39.266666666666666</v>
          </cell>
          <cell r="N173">
            <v>38.666666666666664</v>
          </cell>
          <cell r="O173">
            <v>39.333333333333336</v>
          </cell>
          <cell r="P173">
            <v>39.200000000000003</v>
          </cell>
          <cell r="Q173">
            <v>39.6</v>
          </cell>
          <cell r="R173">
            <v>39.388888888888893</v>
          </cell>
        </row>
        <row r="174">
          <cell r="C174">
            <v>11630603</v>
          </cell>
          <cell r="D174" t="str">
            <v>بزر عين شمس محمص صنف ممتاز  - محلي</v>
          </cell>
          <cell r="E174" t="str">
            <v>1كغم</v>
          </cell>
          <cell r="F174">
            <v>14.375</v>
          </cell>
          <cell r="G174">
            <v>14.5</v>
          </cell>
          <cell r="H174">
            <v>14.0625</v>
          </cell>
          <cell r="I174">
            <v>14.3125</v>
          </cell>
          <cell r="J174">
            <v>14.625</v>
          </cell>
          <cell r="K174">
            <v>14.375</v>
          </cell>
          <cell r="L174">
            <v>13.875</v>
          </cell>
          <cell r="M174">
            <v>13.875</v>
          </cell>
          <cell r="N174">
            <v>13.625</v>
          </cell>
          <cell r="O174">
            <v>13.5625</v>
          </cell>
          <cell r="P174">
            <v>13.375</v>
          </cell>
          <cell r="Q174">
            <v>12.875</v>
          </cell>
          <cell r="R174">
            <v>13.953125</v>
          </cell>
        </row>
        <row r="175">
          <cell r="C175">
            <v>11630701</v>
          </cell>
          <cell r="D175" t="str">
            <v>بندق مقشر محمص</v>
          </cell>
          <cell r="E175" t="str">
            <v>1 كغم</v>
          </cell>
          <cell r="F175">
            <v>50.5</v>
          </cell>
          <cell r="G175">
            <v>49.875</v>
          </cell>
          <cell r="H175">
            <v>46.25</v>
          </cell>
          <cell r="I175">
            <v>43.875</v>
          </cell>
          <cell r="J175">
            <v>44.5625</v>
          </cell>
          <cell r="K175">
            <v>45.0625</v>
          </cell>
          <cell r="L175">
            <v>44.125</v>
          </cell>
          <cell r="M175">
            <v>43.4375</v>
          </cell>
          <cell r="N175">
            <v>43.625</v>
          </cell>
          <cell r="O175">
            <v>42.375</v>
          </cell>
          <cell r="P175">
            <v>43.1875</v>
          </cell>
          <cell r="Q175">
            <v>43.25</v>
          </cell>
          <cell r="R175">
            <v>45.010416666666664</v>
          </cell>
        </row>
        <row r="176">
          <cell r="C176">
            <v>11630801</v>
          </cell>
          <cell r="D176" t="str">
            <v>مكسرات مشكلة - اكسترا</v>
          </cell>
          <cell r="E176" t="str">
            <v>1كغم</v>
          </cell>
          <cell r="F176">
            <v>53</v>
          </cell>
          <cell r="G176">
            <v>50.214285714285715</v>
          </cell>
          <cell r="H176">
            <v>47.214285714285715</v>
          </cell>
          <cell r="I176">
            <v>45.214285714285715</v>
          </cell>
          <cell r="J176">
            <v>44.285714285714285</v>
          </cell>
          <cell r="K176">
            <v>43.785714285714285</v>
          </cell>
          <cell r="L176">
            <v>42.642857142857146</v>
          </cell>
          <cell r="M176">
            <v>41.142857142857146</v>
          </cell>
          <cell r="N176">
            <v>43.285714285714285</v>
          </cell>
          <cell r="O176">
            <v>43.928571428571431</v>
          </cell>
          <cell r="P176">
            <v>45.285714285714285</v>
          </cell>
          <cell r="Q176">
            <v>44.142857142857146</v>
          </cell>
          <cell r="R176">
            <v>45.345238095238102</v>
          </cell>
        </row>
        <row r="177">
          <cell r="C177">
            <v>11630901</v>
          </cell>
          <cell r="D177" t="str">
            <v>قضامة صفراء مملحة</v>
          </cell>
          <cell r="E177" t="str">
            <v>1كغم</v>
          </cell>
          <cell r="F177">
            <v>19</v>
          </cell>
          <cell r="G177">
            <v>18.375</v>
          </cell>
          <cell r="H177">
            <v>18.5</v>
          </cell>
          <cell r="I177">
            <v>20</v>
          </cell>
          <cell r="J177">
            <v>19.625</v>
          </cell>
          <cell r="K177">
            <v>19.25</v>
          </cell>
          <cell r="L177">
            <v>19.375</v>
          </cell>
          <cell r="M177">
            <v>19.75</v>
          </cell>
          <cell r="N177">
            <v>18.75</v>
          </cell>
          <cell r="O177">
            <v>19.625</v>
          </cell>
          <cell r="P177">
            <v>19.375</v>
          </cell>
          <cell r="Q177">
            <v>19.875</v>
          </cell>
          <cell r="R177">
            <v>19.291666666666668</v>
          </cell>
        </row>
        <row r="178">
          <cell r="C178">
            <v>11630903</v>
          </cell>
          <cell r="D178" t="str">
            <v>كاشو محمص</v>
          </cell>
          <cell r="E178" t="str">
            <v>1 كغم</v>
          </cell>
          <cell r="F178">
            <v>49.5</v>
          </cell>
          <cell r="G178">
            <v>47.875</v>
          </cell>
          <cell r="H178">
            <v>44.125</v>
          </cell>
          <cell r="I178">
            <v>44.5</v>
          </cell>
          <cell r="J178">
            <v>45</v>
          </cell>
          <cell r="K178">
            <v>44.5</v>
          </cell>
          <cell r="L178">
            <v>44.25</v>
          </cell>
          <cell r="M178">
            <v>42.5</v>
          </cell>
          <cell r="N178">
            <v>42.625</v>
          </cell>
          <cell r="O178">
            <v>42.5</v>
          </cell>
          <cell r="P178">
            <v>44.25</v>
          </cell>
          <cell r="Q178">
            <v>43.75</v>
          </cell>
          <cell r="R178">
            <v>44.614583333333336</v>
          </cell>
        </row>
        <row r="179">
          <cell r="C179">
            <v>11640101</v>
          </cell>
          <cell r="D179" t="str">
            <v>اناناس شرائح معلبة -امريكان - تايلاند</v>
          </cell>
          <cell r="E179" t="str">
            <v>علبة /490 غم</v>
          </cell>
          <cell r="F179">
            <v>5.67741935483871</v>
          </cell>
          <cell r="G179">
            <v>5.580645161290323</v>
          </cell>
          <cell r="H179">
            <v>5.741935483870968</v>
          </cell>
          <cell r="I179">
            <v>6.290322580645161</v>
          </cell>
          <cell r="J179">
            <v>6.32258064516129</v>
          </cell>
          <cell r="K179">
            <v>6.290322580645161</v>
          </cell>
          <cell r="L179">
            <v>6.32258064516129</v>
          </cell>
          <cell r="M179">
            <v>6.129032258064516</v>
          </cell>
          <cell r="N179">
            <v>5.838709677419355</v>
          </cell>
          <cell r="O179">
            <v>6</v>
          </cell>
          <cell r="P179">
            <v>6.064516129032258</v>
          </cell>
          <cell r="Q179">
            <v>6.032258064516129</v>
          </cell>
          <cell r="R179">
            <v>6.0241935483870961</v>
          </cell>
        </row>
        <row r="180">
          <cell r="C180">
            <v>11710101</v>
          </cell>
          <cell r="D180" t="str">
            <v>بندوره  عناقيد حب كبير - محلي</v>
          </cell>
          <cell r="E180" t="str">
            <v>1كغم</v>
          </cell>
          <cell r="F180">
            <v>2.609375</v>
          </cell>
          <cell r="G180">
            <v>3.03125</v>
          </cell>
          <cell r="H180">
            <v>2.78125</v>
          </cell>
          <cell r="I180">
            <v>3.421875</v>
          </cell>
          <cell r="J180">
            <v>2.171875</v>
          </cell>
          <cell r="K180">
            <v>2.34375</v>
          </cell>
          <cell r="L180">
            <v>2.703125</v>
          </cell>
          <cell r="M180">
            <v>5.1875</v>
          </cell>
          <cell r="N180">
            <v>4.390625</v>
          </cell>
          <cell r="O180">
            <v>3.015625</v>
          </cell>
          <cell r="P180">
            <v>2.421875</v>
          </cell>
          <cell r="Q180">
            <v>2.25</v>
          </cell>
          <cell r="R180">
            <v>3.02734375</v>
          </cell>
        </row>
        <row r="181">
          <cell r="C181">
            <v>11710102</v>
          </cell>
          <cell r="D181" t="str">
            <v>بندورة حماموت-محلي</v>
          </cell>
          <cell r="E181" t="str">
            <v>1كغم</v>
          </cell>
          <cell r="F181">
            <v>1.546875</v>
          </cell>
          <cell r="G181">
            <v>1.171875</v>
          </cell>
          <cell r="H181">
            <v>1.046875</v>
          </cell>
          <cell r="I181">
            <v>1.359375</v>
          </cell>
          <cell r="J181">
            <v>1.09375</v>
          </cell>
          <cell r="K181">
            <v>1.078125</v>
          </cell>
          <cell r="L181">
            <v>1.671875</v>
          </cell>
          <cell r="M181">
            <v>4.140625</v>
          </cell>
          <cell r="N181">
            <v>3.390625</v>
          </cell>
          <cell r="O181">
            <v>2</v>
          </cell>
          <cell r="P181">
            <v>1.5625</v>
          </cell>
          <cell r="Q181">
            <v>1.53125</v>
          </cell>
          <cell r="R181">
            <v>1.7994791666666667</v>
          </cell>
        </row>
        <row r="182">
          <cell r="C182">
            <v>11710201</v>
          </cell>
          <cell r="D182" t="str">
            <v>كوسا للمحاشي صغير الحجم - محلي</v>
          </cell>
          <cell r="E182" t="str">
            <v>1كغم</v>
          </cell>
          <cell r="F182">
            <v>2.5625</v>
          </cell>
          <cell r="G182">
            <v>2.375</v>
          </cell>
          <cell r="H182">
            <v>2.140625</v>
          </cell>
          <cell r="I182">
            <v>2.8125</v>
          </cell>
          <cell r="J182">
            <v>2.65625</v>
          </cell>
          <cell r="K182">
            <v>2.5625</v>
          </cell>
          <cell r="L182">
            <v>2.6875</v>
          </cell>
          <cell r="M182">
            <v>3</v>
          </cell>
          <cell r="N182">
            <v>3.078125</v>
          </cell>
          <cell r="O182">
            <v>2.875</v>
          </cell>
          <cell r="P182">
            <v>2.4375</v>
          </cell>
          <cell r="Q182">
            <v>2.515625</v>
          </cell>
          <cell r="R182">
            <v>2.6419270833333335</v>
          </cell>
        </row>
        <row r="183">
          <cell r="C183">
            <v>11710301</v>
          </cell>
          <cell r="D183" t="str">
            <v>باذنجان عجمي كبير الحجم - محلي</v>
          </cell>
          <cell r="E183" t="str">
            <v>1كغم</v>
          </cell>
          <cell r="F183">
            <v>2.0625</v>
          </cell>
          <cell r="G183">
            <v>2.421875</v>
          </cell>
          <cell r="H183">
            <v>2.421875</v>
          </cell>
          <cell r="I183">
            <v>2.53125</v>
          </cell>
          <cell r="J183">
            <v>1.59375</v>
          </cell>
          <cell r="K183">
            <v>1.515625</v>
          </cell>
          <cell r="L183">
            <v>1.53125</v>
          </cell>
          <cell r="M183">
            <v>1.484375</v>
          </cell>
          <cell r="N183">
            <v>1.671875</v>
          </cell>
          <cell r="O183">
            <v>1.546875</v>
          </cell>
          <cell r="P183">
            <v>1.53125</v>
          </cell>
          <cell r="Q183">
            <v>1.96875</v>
          </cell>
          <cell r="R183">
            <v>1.8567708333333333</v>
          </cell>
        </row>
        <row r="184">
          <cell r="C184">
            <v>11710302</v>
          </cell>
          <cell r="D184" t="str">
            <v>باذنجان اسود صغير الحجم للمحاشي - محلي</v>
          </cell>
          <cell r="E184" t="str">
            <v>1كغم</v>
          </cell>
          <cell r="F184">
            <v>2.306451612903226</v>
          </cell>
          <cell r="G184">
            <v>2.6451612903225805</v>
          </cell>
          <cell r="H184">
            <v>3.2580645161290325</v>
          </cell>
          <cell r="I184">
            <v>3.5161290322580645</v>
          </cell>
          <cell r="J184">
            <v>2.0806451612903225</v>
          </cell>
          <cell r="K184">
            <v>1.8548387096774193</v>
          </cell>
          <cell r="L184">
            <v>1.8548387096774193</v>
          </cell>
          <cell r="M184">
            <v>1.8870967741935485</v>
          </cell>
          <cell r="N184">
            <v>1.9516129032258065</v>
          </cell>
          <cell r="O184">
            <v>1.9193548387096775</v>
          </cell>
          <cell r="P184">
            <v>1.8225806451612903</v>
          </cell>
          <cell r="Q184">
            <v>2.2419354838709675</v>
          </cell>
          <cell r="R184">
            <v>2.278225806451613</v>
          </cell>
        </row>
        <row r="185">
          <cell r="C185">
            <v>11710401</v>
          </cell>
          <cell r="D185" t="str">
            <v>بامية خضراء بلدية - محلي</v>
          </cell>
          <cell r="E185" t="str">
            <v>1كغم</v>
          </cell>
          <cell r="F185">
            <v>11.25</v>
          </cell>
          <cell r="G185">
            <v>11.25</v>
          </cell>
          <cell r="H185">
            <v>23.8125</v>
          </cell>
          <cell r="I185">
            <v>29.25</v>
          </cell>
          <cell r="J185">
            <v>22.4375</v>
          </cell>
          <cell r="K185">
            <v>16.40625</v>
          </cell>
          <cell r="L185">
            <v>11.6875</v>
          </cell>
          <cell r="M185">
            <v>10.625</v>
          </cell>
          <cell r="N185">
            <v>13.28125</v>
          </cell>
          <cell r="O185">
            <v>13.96875</v>
          </cell>
          <cell r="P185">
            <v>13.96875</v>
          </cell>
          <cell r="Q185">
            <v>13.96875</v>
          </cell>
          <cell r="R185">
            <v>15.9921875</v>
          </cell>
        </row>
        <row r="186">
          <cell r="C186">
            <v>11710501</v>
          </cell>
          <cell r="D186" t="str">
            <v>فاصولياء خضراء عريضة - محلي</v>
          </cell>
          <cell r="E186" t="str">
            <v>1كغم</v>
          </cell>
          <cell r="F186">
            <v>5.34375</v>
          </cell>
          <cell r="G186">
            <v>5.34375</v>
          </cell>
          <cell r="H186">
            <v>7.125</v>
          </cell>
          <cell r="I186">
            <v>6.59375</v>
          </cell>
          <cell r="J186">
            <v>5.1875</v>
          </cell>
          <cell r="K186">
            <v>4.875</v>
          </cell>
          <cell r="L186">
            <v>5.21875</v>
          </cell>
          <cell r="M186">
            <v>5.90625</v>
          </cell>
          <cell r="N186">
            <v>5.71875</v>
          </cell>
          <cell r="O186">
            <v>6.625</v>
          </cell>
          <cell r="P186">
            <v>6.625</v>
          </cell>
          <cell r="Q186">
            <v>6.625</v>
          </cell>
          <cell r="R186">
            <v>5.932291666666667</v>
          </cell>
        </row>
        <row r="187">
          <cell r="C187">
            <v>11710601</v>
          </cell>
          <cell r="D187" t="str">
            <v>ملوخية خضراء - مفرطة - محلي</v>
          </cell>
          <cell r="E187" t="str">
            <v>1كغم</v>
          </cell>
          <cell r="F187">
            <v>10.8125</v>
          </cell>
          <cell r="G187">
            <v>10.8125</v>
          </cell>
          <cell r="H187">
            <v>20.90625</v>
          </cell>
          <cell r="I187">
            <v>15.84375</v>
          </cell>
          <cell r="J187">
            <v>11.75</v>
          </cell>
          <cell r="K187">
            <v>10.09375</v>
          </cell>
          <cell r="L187">
            <v>9.375</v>
          </cell>
          <cell r="M187">
            <v>6.40625</v>
          </cell>
          <cell r="N187">
            <v>12.90625</v>
          </cell>
          <cell r="O187">
            <v>13.15625</v>
          </cell>
          <cell r="P187">
            <v>13.15625</v>
          </cell>
          <cell r="Q187">
            <v>13.15625</v>
          </cell>
          <cell r="R187">
            <v>12.364583333333334</v>
          </cell>
        </row>
        <row r="188">
          <cell r="C188">
            <v>11710701</v>
          </cell>
          <cell r="D188" t="str">
            <v>لوبياء خضراء - محلي</v>
          </cell>
          <cell r="E188" t="str">
            <v>1كغم</v>
          </cell>
          <cell r="F188">
            <v>4.6875</v>
          </cell>
          <cell r="G188">
            <v>4.6875</v>
          </cell>
          <cell r="H188">
            <v>5.40625</v>
          </cell>
          <cell r="I188">
            <v>5.5625</v>
          </cell>
          <cell r="J188">
            <v>5.75</v>
          </cell>
          <cell r="K188">
            <v>6.46875</v>
          </cell>
          <cell r="L188">
            <v>5.125</v>
          </cell>
          <cell r="M188">
            <v>5.46875</v>
          </cell>
          <cell r="N188">
            <v>5.0625</v>
          </cell>
          <cell r="O188">
            <v>4.8125</v>
          </cell>
          <cell r="P188">
            <v>4.8125</v>
          </cell>
          <cell r="Q188">
            <v>4.8125</v>
          </cell>
          <cell r="R188">
            <v>5.221354166666667</v>
          </cell>
        </row>
        <row r="189">
          <cell r="C189">
            <v>11710801</v>
          </cell>
          <cell r="D189" t="str">
            <v>بازيلاء خضراء - محلي</v>
          </cell>
          <cell r="E189" t="str">
            <v>1كغم</v>
          </cell>
          <cell r="F189">
            <v>4.515625</v>
          </cell>
          <cell r="G189">
            <v>4.0625</v>
          </cell>
          <cell r="H189">
            <v>4.1875</v>
          </cell>
          <cell r="I189">
            <v>5.375</v>
          </cell>
          <cell r="J189">
            <v>4.84375</v>
          </cell>
          <cell r="K189">
            <v>4.9375</v>
          </cell>
          <cell r="L189">
            <v>4.9375</v>
          </cell>
          <cell r="M189">
            <v>4.9375</v>
          </cell>
          <cell r="N189">
            <v>4.9375</v>
          </cell>
          <cell r="O189">
            <v>4.9375</v>
          </cell>
          <cell r="P189">
            <v>6.34375</v>
          </cell>
          <cell r="Q189">
            <v>6.25</v>
          </cell>
          <cell r="R189">
            <v>5.022135416666667</v>
          </cell>
        </row>
        <row r="190">
          <cell r="C190">
            <v>11710901</v>
          </cell>
          <cell r="D190" t="str">
            <v>فول بلدي أخضر قرن صغير - محلي</v>
          </cell>
          <cell r="E190" t="str">
            <v>1كغم</v>
          </cell>
          <cell r="F190">
            <v>7.09375</v>
          </cell>
          <cell r="G190">
            <v>4.09375</v>
          </cell>
          <cell r="H190">
            <v>3.09375</v>
          </cell>
          <cell r="I190">
            <v>3.546875</v>
          </cell>
          <cell r="J190">
            <v>3.6875</v>
          </cell>
          <cell r="K190">
            <v>3.6875</v>
          </cell>
          <cell r="L190">
            <v>3.6875</v>
          </cell>
          <cell r="M190">
            <v>3.6875</v>
          </cell>
          <cell r="N190">
            <v>3.6875</v>
          </cell>
          <cell r="O190">
            <v>3.6875</v>
          </cell>
          <cell r="P190">
            <v>3.6875</v>
          </cell>
          <cell r="Q190">
            <v>7.8125</v>
          </cell>
          <cell r="R190">
            <v>4.287760416666667</v>
          </cell>
        </row>
        <row r="191">
          <cell r="C191">
            <v>11711001</v>
          </cell>
          <cell r="D191" t="str">
            <v>فلفل اخضر حار -محلي</v>
          </cell>
          <cell r="E191" t="str">
            <v>1كغم</v>
          </cell>
          <cell r="F191">
            <v>4.9375</v>
          </cell>
          <cell r="G191">
            <v>5.90625</v>
          </cell>
          <cell r="H191">
            <v>6.3125</v>
          </cell>
          <cell r="I191">
            <v>5.40625</v>
          </cell>
          <cell r="J191">
            <v>3.5</v>
          </cell>
          <cell r="K191">
            <v>2.859375</v>
          </cell>
          <cell r="L191">
            <v>2.546875</v>
          </cell>
          <cell r="M191">
            <v>2.9375</v>
          </cell>
          <cell r="N191">
            <v>3.625</v>
          </cell>
          <cell r="O191">
            <v>3.5625</v>
          </cell>
          <cell r="P191">
            <v>3.5</v>
          </cell>
          <cell r="Q191">
            <v>4.875</v>
          </cell>
          <cell r="R191">
            <v>4.1640625</v>
          </cell>
        </row>
        <row r="192">
          <cell r="C192">
            <v>11711002</v>
          </cell>
          <cell r="D192" t="str">
            <v>فليفلة خضراء حلوة- محلي</v>
          </cell>
          <cell r="E192" t="str">
            <v>1كغم</v>
          </cell>
          <cell r="F192">
            <v>3.8125</v>
          </cell>
          <cell r="G192">
            <v>3.96875</v>
          </cell>
          <cell r="H192">
            <v>4.5</v>
          </cell>
          <cell r="I192">
            <v>4.875</v>
          </cell>
          <cell r="J192">
            <v>3.40625</v>
          </cell>
          <cell r="K192">
            <v>2.640625</v>
          </cell>
          <cell r="L192">
            <v>2.625</v>
          </cell>
          <cell r="M192">
            <v>3.203125</v>
          </cell>
          <cell r="N192">
            <v>4.078125</v>
          </cell>
          <cell r="O192">
            <v>4.65625</v>
          </cell>
          <cell r="P192">
            <v>4.078125</v>
          </cell>
          <cell r="Q192">
            <v>3.5625</v>
          </cell>
          <cell r="R192">
            <v>3.7838541666666665</v>
          </cell>
        </row>
        <row r="193">
          <cell r="C193">
            <v>11711003</v>
          </cell>
          <cell r="D193" t="str">
            <v>فليفلة ملونة "حمراء، صفراء، برتقالي" حلوة - محلي</v>
          </cell>
          <cell r="E193" t="str">
            <v>1كغم</v>
          </cell>
          <cell r="F193">
            <v>4.484375</v>
          </cell>
          <cell r="G193">
            <v>4.8125</v>
          </cell>
          <cell r="H193">
            <v>5.46875</v>
          </cell>
          <cell r="I193">
            <v>5.984375</v>
          </cell>
          <cell r="J193">
            <v>4</v>
          </cell>
          <cell r="K193">
            <v>2.921875</v>
          </cell>
          <cell r="L193">
            <v>3.296875</v>
          </cell>
          <cell r="M193">
            <v>3.78125</v>
          </cell>
          <cell r="N193">
            <v>4.984375</v>
          </cell>
          <cell r="O193">
            <v>6.1875</v>
          </cell>
          <cell r="P193">
            <v>4.890625</v>
          </cell>
          <cell r="Q193">
            <v>4.40625</v>
          </cell>
          <cell r="R193">
            <v>4.6015625</v>
          </cell>
        </row>
        <row r="194">
          <cell r="C194">
            <v>11711101</v>
          </cell>
          <cell r="D194" t="str">
            <v>سبانخ - محلي</v>
          </cell>
          <cell r="E194" t="str">
            <v>1كغم</v>
          </cell>
          <cell r="F194">
            <v>1.578125</v>
          </cell>
          <cell r="G194">
            <v>1.421875</v>
          </cell>
          <cell r="H194">
            <v>1.484375</v>
          </cell>
          <cell r="I194">
            <v>1.859375</v>
          </cell>
          <cell r="J194">
            <v>2.09375</v>
          </cell>
          <cell r="K194">
            <v>2.03125</v>
          </cell>
          <cell r="L194">
            <v>2.03125</v>
          </cell>
          <cell r="M194">
            <v>2.03125</v>
          </cell>
          <cell r="N194">
            <v>2.03125</v>
          </cell>
          <cell r="O194">
            <v>2.6875</v>
          </cell>
          <cell r="P194">
            <v>2.03125</v>
          </cell>
          <cell r="Q194">
            <v>2.03125</v>
          </cell>
          <cell r="R194">
            <v>1.9427083333333333</v>
          </cell>
        </row>
        <row r="195">
          <cell r="C195">
            <v>11711201</v>
          </cell>
          <cell r="D195" t="str">
            <v>زهرة بيضاء عادية - محلي</v>
          </cell>
          <cell r="E195" t="str">
            <v>1كغم</v>
          </cell>
          <cell r="F195">
            <v>1.6875</v>
          </cell>
          <cell r="G195">
            <v>1.375</v>
          </cell>
          <cell r="H195">
            <v>1.609375</v>
          </cell>
          <cell r="I195">
            <v>2</v>
          </cell>
          <cell r="J195">
            <v>2.3125</v>
          </cell>
          <cell r="K195">
            <v>2.859375</v>
          </cell>
          <cell r="L195">
            <v>2.71875</v>
          </cell>
          <cell r="M195">
            <v>2.734375</v>
          </cell>
          <cell r="N195">
            <v>3.046875</v>
          </cell>
          <cell r="O195">
            <v>4.0625</v>
          </cell>
          <cell r="P195">
            <v>2.328125</v>
          </cell>
          <cell r="Q195">
            <v>1.921875</v>
          </cell>
          <cell r="R195">
            <v>2.3880208333333335</v>
          </cell>
        </row>
        <row r="196">
          <cell r="C196">
            <v>11711301</v>
          </cell>
          <cell r="D196" t="str">
            <v>ملفوف ابيض - محلي</v>
          </cell>
          <cell r="E196" t="str">
            <v>1كغم</v>
          </cell>
          <cell r="F196">
            <v>1.8125</v>
          </cell>
          <cell r="G196">
            <v>1.421875</v>
          </cell>
          <cell r="H196">
            <v>1.640625</v>
          </cell>
          <cell r="I196">
            <v>1.984375</v>
          </cell>
          <cell r="J196">
            <v>2.09375</v>
          </cell>
          <cell r="K196">
            <v>2.5</v>
          </cell>
          <cell r="L196">
            <v>2.953125</v>
          </cell>
          <cell r="M196">
            <v>3.1875</v>
          </cell>
          <cell r="N196">
            <v>3.5</v>
          </cell>
          <cell r="O196">
            <v>3.625</v>
          </cell>
          <cell r="P196">
            <v>2.6875</v>
          </cell>
          <cell r="Q196">
            <v>2.03125</v>
          </cell>
          <cell r="R196">
            <v>2.453125</v>
          </cell>
        </row>
        <row r="197">
          <cell r="C197">
            <v>11711401</v>
          </cell>
          <cell r="D197" t="str">
            <v>خيار بلدي حبة صغيرة - محلي</v>
          </cell>
          <cell r="E197" t="str">
            <v>1كغم</v>
          </cell>
          <cell r="F197">
            <v>3.5</v>
          </cell>
          <cell r="G197">
            <v>3.5</v>
          </cell>
          <cell r="H197">
            <v>3.5</v>
          </cell>
          <cell r="I197">
            <v>3.5</v>
          </cell>
          <cell r="J197">
            <v>2.46875</v>
          </cell>
          <cell r="K197">
            <v>2.46875</v>
          </cell>
          <cell r="L197">
            <v>2.953125</v>
          </cell>
          <cell r="M197">
            <v>2.953125</v>
          </cell>
          <cell r="N197">
            <v>2.890625</v>
          </cell>
          <cell r="O197">
            <v>2.59375</v>
          </cell>
          <cell r="P197">
            <v>2.59375</v>
          </cell>
          <cell r="Q197">
            <v>2.59375</v>
          </cell>
          <cell r="R197">
            <v>2.9596354166666665</v>
          </cell>
        </row>
        <row r="198">
          <cell r="C198">
            <v>11711402</v>
          </cell>
          <cell r="D198" t="str">
            <v>خيار حماموت -محلي</v>
          </cell>
          <cell r="E198" t="str">
            <v>1كغم</v>
          </cell>
          <cell r="F198">
            <v>1.828125</v>
          </cell>
          <cell r="G198">
            <v>2.234375</v>
          </cell>
          <cell r="H198">
            <v>2.234375</v>
          </cell>
          <cell r="I198">
            <v>3.4375</v>
          </cell>
          <cell r="J198">
            <v>1.6875</v>
          </cell>
          <cell r="K198">
            <v>1.546875</v>
          </cell>
          <cell r="L198">
            <v>1.953125</v>
          </cell>
          <cell r="M198">
            <v>2</v>
          </cell>
          <cell r="N198">
            <v>1.75</v>
          </cell>
          <cell r="O198">
            <v>1.4375</v>
          </cell>
          <cell r="P198">
            <v>2.453125</v>
          </cell>
          <cell r="Q198">
            <v>3.234375</v>
          </cell>
          <cell r="R198">
            <v>2.1497395833333335</v>
          </cell>
        </row>
        <row r="199">
          <cell r="C199">
            <v>11711501</v>
          </cell>
          <cell r="D199" t="str">
            <v>خس - حبة - متوسطة الحجم - محلي</v>
          </cell>
          <cell r="E199" t="str">
            <v>حبة - متوسطة الحجم</v>
          </cell>
          <cell r="F199">
            <v>1.984375</v>
          </cell>
          <cell r="G199">
            <v>2</v>
          </cell>
          <cell r="H199">
            <v>2.03125</v>
          </cell>
          <cell r="I199">
            <v>2.0625</v>
          </cell>
          <cell r="J199">
            <v>2.03125</v>
          </cell>
          <cell r="K199">
            <v>2.3125</v>
          </cell>
          <cell r="L199">
            <v>2.375</v>
          </cell>
          <cell r="M199">
            <v>2.34375</v>
          </cell>
          <cell r="N199">
            <v>2.59375</v>
          </cell>
          <cell r="O199">
            <v>2.5</v>
          </cell>
          <cell r="P199">
            <v>2.5</v>
          </cell>
          <cell r="Q199">
            <v>2.40625</v>
          </cell>
          <cell r="R199">
            <v>2.26171875</v>
          </cell>
        </row>
        <row r="200">
          <cell r="C200">
            <v>11711601</v>
          </cell>
          <cell r="D200" t="str">
            <v>جزر - اسرائيل</v>
          </cell>
          <cell r="E200" t="str">
            <v>1كغم</v>
          </cell>
          <cell r="F200">
            <v>1.90625</v>
          </cell>
          <cell r="G200">
            <v>1.953125</v>
          </cell>
          <cell r="H200">
            <v>1.96875</v>
          </cell>
          <cell r="I200">
            <v>2.34375</v>
          </cell>
          <cell r="J200">
            <v>2.390625</v>
          </cell>
          <cell r="K200">
            <v>2.921875</v>
          </cell>
          <cell r="L200">
            <v>2.34375</v>
          </cell>
          <cell r="M200">
            <v>3.015625</v>
          </cell>
          <cell r="N200">
            <v>3.40625</v>
          </cell>
          <cell r="O200">
            <v>3.78125</v>
          </cell>
          <cell r="P200">
            <v>3.171875</v>
          </cell>
          <cell r="Q200">
            <v>3.28125</v>
          </cell>
          <cell r="R200">
            <v>2.70703125</v>
          </cell>
        </row>
        <row r="201">
          <cell r="C201">
            <v>11711602</v>
          </cell>
          <cell r="D201" t="str">
            <v>جزر - محلي</v>
          </cell>
          <cell r="E201" t="str">
            <v>1كغم</v>
          </cell>
          <cell r="F201">
            <v>2.109375</v>
          </cell>
          <cell r="G201">
            <v>2.09375</v>
          </cell>
          <cell r="H201">
            <v>2.109375</v>
          </cell>
          <cell r="I201">
            <v>2.53125</v>
          </cell>
          <cell r="J201">
            <v>2.515625</v>
          </cell>
          <cell r="K201">
            <v>2.671875</v>
          </cell>
          <cell r="L201">
            <v>2.671875</v>
          </cell>
          <cell r="M201">
            <v>2.734375</v>
          </cell>
          <cell r="N201">
            <v>2.921875</v>
          </cell>
          <cell r="O201">
            <v>3.421875</v>
          </cell>
          <cell r="P201">
            <v>3.03125</v>
          </cell>
          <cell r="Q201">
            <v>3</v>
          </cell>
          <cell r="R201">
            <v>2.6510416666666665</v>
          </cell>
        </row>
        <row r="202">
          <cell r="C202">
            <v>11711701</v>
          </cell>
          <cell r="D202" t="str">
            <v>بقدونس - محلي</v>
          </cell>
          <cell r="E202" t="str">
            <v>بحدود 150 غم ضمه</v>
          </cell>
          <cell r="F202">
            <v>1</v>
          </cell>
          <cell r="G202">
            <v>0.984375</v>
          </cell>
          <cell r="H202">
            <v>1</v>
          </cell>
          <cell r="I202">
            <v>1</v>
          </cell>
          <cell r="J202">
            <v>1</v>
          </cell>
          <cell r="K202">
            <v>1</v>
          </cell>
          <cell r="L202">
            <v>1</v>
          </cell>
          <cell r="M202">
            <v>1</v>
          </cell>
          <cell r="N202">
            <v>0.875</v>
          </cell>
          <cell r="O202">
            <v>0.875</v>
          </cell>
          <cell r="P202">
            <v>0.875</v>
          </cell>
          <cell r="Q202">
            <v>0.875</v>
          </cell>
          <cell r="R202">
            <v>0.95703125</v>
          </cell>
        </row>
        <row r="203">
          <cell r="C203">
            <v>11711801</v>
          </cell>
          <cell r="D203" t="str">
            <v>بصل اخضر- محلي</v>
          </cell>
          <cell r="E203" t="str">
            <v>1كغم</v>
          </cell>
          <cell r="F203">
            <v>5.03125</v>
          </cell>
          <cell r="G203">
            <v>5.15625</v>
          </cell>
          <cell r="H203">
            <v>4.71875</v>
          </cell>
          <cell r="I203">
            <v>4.8125</v>
          </cell>
          <cell r="J203">
            <v>5.359375</v>
          </cell>
          <cell r="K203">
            <v>4.59375</v>
          </cell>
          <cell r="L203">
            <v>3.875</v>
          </cell>
          <cell r="M203">
            <v>3.875</v>
          </cell>
          <cell r="N203">
            <v>5.625</v>
          </cell>
          <cell r="O203">
            <v>6.78125</v>
          </cell>
          <cell r="P203">
            <v>5.1875</v>
          </cell>
          <cell r="Q203">
            <v>4.875</v>
          </cell>
          <cell r="R203">
            <v>4.990885416666667</v>
          </cell>
        </row>
        <row r="204">
          <cell r="C204">
            <v>11711802</v>
          </cell>
          <cell r="D204" t="str">
            <v>ثوم اخضر مقطع عروقه</v>
          </cell>
          <cell r="E204" t="str">
            <v>1كغم</v>
          </cell>
          <cell r="F204">
            <v>8</v>
          </cell>
          <cell r="G204">
            <v>8</v>
          </cell>
          <cell r="H204">
            <v>7.125</v>
          </cell>
          <cell r="I204">
            <v>8.71875</v>
          </cell>
          <cell r="J204">
            <v>9.03125</v>
          </cell>
          <cell r="K204">
            <v>9.78125</v>
          </cell>
          <cell r="L204">
            <v>9.78125</v>
          </cell>
          <cell r="M204">
            <v>9.78125</v>
          </cell>
          <cell r="N204">
            <v>9.78125</v>
          </cell>
          <cell r="O204">
            <v>9.78125</v>
          </cell>
          <cell r="P204">
            <v>9.78125</v>
          </cell>
          <cell r="Q204">
            <v>9.78125</v>
          </cell>
          <cell r="R204">
            <v>9.1119791666666661</v>
          </cell>
        </row>
        <row r="205">
          <cell r="C205">
            <v>11711803</v>
          </cell>
          <cell r="D205" t="str">
            <v>قرع -محلي</v>
          </cell>
          <cell r="E205" t="str">
            <v>1كغم</v>
          </cell>
          <cell r="F205">
            <v>2.46875</v>
          </cell>
          <cell r="G205">
            <v>2.421875</v>
          </cell>
          <cell r="H205">
            <v>2.21875</v>
          </cell>
          <cell r="I205">
            <v>2.625</v>
          </cell>
          <cell r="J205">
            <v>2.84375</v>
          </cell>
          <cell r="K205">
            <v>2.5625</v>
          </cell>
          <cell r="L205">
            <v>2.515625</v>
          </cell>
          <cell r="M205">
            <v>2.625</v>
          </cell>
          <cell r="N205">
            <v>2.5625</v>
          </cell>
          <cell r="O205">
            <v>3.140625</v>
          </cell>
          <cell r="P205">
            <v>3.140625</v>
          </cell>
          <cell r="Q205">
            <v>3.140625</v>
          </cell>
          <cell r="R205">
            <v>2.6888020833333335</v>
          </cell>
        </row>
        <row r="206">
          <cell r="C206">
            <v>11711804</v>
          </cell>
          <cell r="D206" t="str">
            <v>فقوس - محلي</v>
          </cell>
          <cell r="E206" t="str">
            <v>1كغم</v>
          </cell>
          <cell r="F206">
            <v>3.71875</v>
          </cell>
          <cell r="G206">
            <v>3.71875</v>
          </cell>
          <cell r="H206">
            <v>3.71875</v>
          </cell>
          <cell r="I206">
            <v>3.71875</v>
          </cell>
          <cell r="J206">
            <v>2.9375</v>
          </cell>
          <cell r="K206">
            <v>2.5</v>
          </cell>
          <cell r="L206">
            <v>2.578125</v>
          </cell>
          <cell r="M206">
            <v>2.828125</v>
          </cell>
          <cell r="N206">
            <v>2.90625</v>
          </cell>
          <cell r="O206">
            <v>3.109375</v>
          </cell>
          <cell r="P206">
            <v>3.109375</v>
          </cell>
          <cell r="Q206">
            <v>3.109375</v>
          </cell>
          <cell r="R206">
            <v>3.1627604166666665</v>
          </cell>
        </row>
        <row r="207">
          <cell r="C207">
            <v>11711805</v>
          </cell>
          <cell r="D207" t="str">
            <v>ورق عنب (دوالي) اسود</v>
          </cell>
          <cell r="E207" t="str">
            <v>1كغم</v>
          </cell>
          <cell r="F207">
            <v>14.59375</v>
          </cell>
          <cell r="G207">
            <v>14.59375</v>
          </cell>
          <cell r="H207">
            <v>19.4375</v>
          </cell>
          <cell r="I207">
            <v>25.8125</v>
          </cell>
          <cell r="J207">
            <v>19.75</v>
          </cell>
          <cell r="K207">
            <v>14.65625</v>
          </cell>
          <cell r="L207">
            <v>11.40625</v>
          </cell>
          <cell r="M207">
            <v>12.25</v>
          </cell>
          <cell r="N207">
            <v>12.25</v>
          </cell>
          <cell r="O207">
            <v>12.25</v>
          </cell>
          <cell r="P207">
            <v>12.25</v>
          </cell>
          <cell r="Q207">
            <v>12.25</v>
          </cell>
          <cell r="R207">
            <v>15.125</v>
          </cell>
        </row>
        <row r="208">
          <cell r="C208">
            <v>11711806</v>
          </cell>
          <cell r="D208" t="str">
            <v>زيتون اخضر</v>
          </cell>
          <cell r="E208" t="str">
            <v>1كغم</v>
          </cell>
          <cell r="F208">
            <v>5.9375</v>
          </cell>
          <cell r="G208">
            <v>5.9375</v>
          </cell>
          <cell r="H208">
            <v>5.9375</v>
          </cell>
          <cell r="I208">
            <v>5.9375</v>
          </cell>
          <cell r="J208">
            <v>5.9375</v>
          </cell>
          <cell r="K208">
            <v>5.9375</v>
          </cell>
          <cell r="L208">
            <v>5.9375</v>
          </cell>
          <cell r="M208">
            <v>5.9375</v>
          </cell>
          <cell r="N208">
            <v>5.96875</v>
          </cell>
          <cell r="O208">
            <v>7.015625</v>
          </cell>
          <cell r="P208">
            <v>7.390625</v>
          </cell>
          <cell r="Q208">
            <v>7.390625</v>
          </cell>
          <cell r="R208">
            <v>6.272135416666667</v>
          </cell>
        </row>
        <row r="209">
          <cell r="C209">
            <v>11711807</v>
          </cell>
          <cell r="D209" t="str">
            <v>أكواز الذرة طازجة</v>
          </cell>
          <cell r="E209" t="str">
            <v>1كغم</v>
          </cell>
          <cell r="F209">
            <v>2.84375</v>
          </cell>
          <cell r="G209">
            <v>2.90625</v>
          </cell>
          <cell r="H209">
            <v>2.90625</v>
          </cell>
          <cell r="I209">
            <v>2.90625</v>
          </cell>
          <cell r="J209">
            <v>3.34375</v>
          </cell>
          <cell r="K209">
            <v>2.234375</v>
          </cell>
          <cell r="L209">
            <v>2.203125</v>
          </cell>
          <cell r="M209">
            <v>2.5625</v>
          </cell>
          <cell r="N209">
            <v>2.625</v>
          </cell>
          <cell r="O209">
            <v>2.734375</v>
          </cell>
          <cell r="P209">
            <v>2.671875</v>
          </cell>
          <cell r="Q209">
            <v>2.953125</v>
          </cell>
          <cell r="R209">
            <v>2.7408854166666665</v>
          </cell>
        </row>
        <row r="210">
          <cell r="C210">
            <v>11711901</v>
          </cell>
          <cell r="D210" t="str">
            <v>زعتر اخضر - بعروقه - محلي</v>
          </cell>
          <cell r="E210" t="str">
            <v>1كغم</v>
          </cell>
          <cell r="F210">
            <v>8.5</v>
          </cell>
          <cell r="G210">
            <v>8.4375</v>
          </cell>
          <cell r="H210">
            <v>8.03125</v>
          </cell>
          <cell r="I210">
            <v>8.375</v>
          </cell>
          <cell r="J210">
            <v>8.21875</v>
          </cell>
          <cell r="K210">
            <v>8.84375</v>
          </cell>
          <cell r="L210">
            <v>8.8125</v>
          </cell>
          <cell r="M210">
            <v>8.53125</v>
          </cell>
          <cell r="N210">
            <v>8.375</v>
          </cell>
          <cell r="O210">
            <v>8.5625</v>
          </cell>
          <cell r="P210">
            <v>8.8125</v>
          </cell>
          <cell r="Q210">
            <v>9.1875</v>
          </cell>
          <cell r="R210">
            <v>8.5572916666666661</v>
          </cell>
        </row>
        <row r="211">
          <cell r="C211">
            <v>11713001</v>
          </cell>
          <cell r="D211" t="str">
            <v>نعنع أخضر - ضمة</v>
          </cell>
          <cell r="E211" t="str">
            <v>ضمه</v>
          </cell>
          <cell r="F211">
            <v>1</v>
          </cell>
          <cell r="G211">
            <v>0.984375</v>
          </cell>
          <cell r="H211">
            <v>1</v>
          </cell>
          <cell r="I211">
            <v>1</v>
          </cell>
          <cell r="J211">
            <v>1</v>
          </cell>
          <cell r="K211">
            <v>1</v>
          </cell>
          <cell r="L211">
            <v>1</v>
          </cell>
          <cell r="M211">
            <v>1</v>
          </cell>
          <cell r="N211">
            <v>0.875</v>
          </cell>
          <cell r="O211">
            <v>0.875</v>
          </cell>
          <cell r="P211">
            <v>0.875</v>
          </cell>
          <cell r="Q211">
            <v>0.875</v>
          </cell>
          <cell r="R211">
            <v>0.95703125</v>
          </cell>
        </row>
        <row r="212">
          <cell r="C212">
            <v>11720101</v>
          </cell>
          <cell r="D212" t="str">
            <v>بازيلاء خضراء مجمدة sunfrost - اسرائيل</v>
          </cell>
          <cell r="E212" t="str">
            <v>كيس /800غم</v>
          </cell>
          <cell r="F212">
            <v>7.612903225806452</v>
          </cell>
          <cell r="G212">
            <v>7.5483870967741939</v>
          </cell>
          <cell r="H212">
            <v>7.645161290322581</v>
          </cell>
          <cell r="I212">
            <v>7.645161290322581</v>
          </cell>
          <cell r="J212">
            <v>7.806451612903226</v>
          </cell>
          <cell r="K212">
            <v>7.741935483870968</v>
          </cell>
          <cell r="L212">
            <v>7.5483870967741939</v>
          </cell>
          <cell r="M212">
            <v>7.838709677419355</v>
          </cell>
          <cell r="N212">
            <v>7.4838709677419351</v>
          </cell>
          <cell r="O212">
            <v>7.838709677419355</v>
          </cell>
          <cell r="P212">
            <v>7.612903225806452</v>
          </cell>
          <cell r="Q212">
            <v>7.774193548387097</v>
          </cell>
          <cell r="R212">
            <v>7.674731182795699</v>
          </cell>
        </row>
        <row r="213">
          <cell r="C213">
            <v>11720102</v>
          </cell>
          <cell r="D213" t="str">
            <v>بازيلاء خضراء مجمده الاسلامية - محلي</v>
          </cell>
          <cell r="E213" t="str">
            <v>كيس /500غم</v>
          </cell>
          <cell r="F213">
            <v>5.08</v>
          </cell>
          <cell r="G213">
            <v>4.84</v>
          </cell>
          <cell r="H213">
            <v>4.88</v>
          </cell>
          <cell r="I213">
            <v>5</v>
          </cell>
          <cell r="J213">
            <v>5.24</v>
          </cell>
          <cell r="K213">
            <v>5.24</v>
          </cell>
          <cell r="L213">
            <v>5.28</v>
          </cell>
          <cell r="M213">
            <v>5.56</v>
          </cell>
          <cell r="N213">
            <v>5.2</v>
          </cell>
          <cell r="O213">
            <v>5.24</v>
          </cell>
          <cell r="P213">
            <v>4.84</v>
          </cell>
          <cell r="Q213">
            <v>4.92</v>
          </cell>
          <cell r="R213">
            <v>5.1100000000000003</v>
          </cell>
        </row>
        <row r="214">
          <cell r="C214">
            <v>11720301</v>
          </cell>
          <cell r="D214" t="str">
            <v>خضروات مشكلة مجمدة بازيلاء وجزر sunfrost - اسرائيل</v>
          </cell>
          <cell r="E214" t="str">
            <v>كيس /800غم</v>
          </cell>
          <cell r="F214">
            <v>7.5483870967741939</v>
          </cell>
          <cell r="G214">
            <v>7.532258064516129</v>
          </cell>
          <cell r="H214">
            <v>7.629032258064516</v>
          </cell>
          <cell r="I214">
            <v>7.629032258064516</v>
          </cell>
          <cell r="J214">
            <v>7.709677419354839</v>
          </cell>
          <cell r="K214">
            <v>7.741935483870968</v>
          </cell>
          <cell r="L214">
            <v>7.67741935483871</v>
          </cell>
          <cell r="M214">
            <v>7.870967741935484</v>
          </cell>
          <cell r="N214">
            <v>7.580645161290323</v>
          </cell>
          <cell r="O214">
            <v>7.806451612903226</v>
          </cell>
          <cell r="P214">
            <v>7.887096774193548</v>
          </cell>
          <cell r="Q214">
            <v>7.774193548387097</v>
          </cell>
          <cell r="R214">
            <v>7.6989247311827969</v>
          </cell>
        </row>
        <row r="215">
          <cell r="C215">
            <v>11720302</v>
          </cell>
          <cell r="D215" t="str">
            <v>خضروات مشكله مجمده بازيلاء وجزر الاسلامية - محلي</v>
          </cell>
          <cell r="E215" t="str">
            <v>كيس /500غم</v>
          </cell>
          <cell r="F215">
            <v>5.0869565217391308</v>
          </cell>
          <cell r="G215">
            <v>5</v>
          </cell>
          <cell r="H215">
            <v>4.9130434782608692</v>
          </cell>
          <cell r="I215">
            <v>5.1304347826086953</v>
          </cell>
          <cell r="J215">
            <v>5.1304347826086953</v>
          </cell>
          <cell r="K215">
            <v>5.1739130434782608</v>
          </cell>
          <cell r="L215">
            <v>5.2608695652173916</v>
          </cell>
          <cell r="M215">
            <v>5.3913043478260869</v>
          </cell>
          <cell r="N215">
            <v>5.2608695652173916</v>
          </cell>
          <cell r="O215">
            <v>5.2608695652173916</v>
          </cell>
          <cell r="P215">
            <v>5.0869565217391308</v>
          </cell>
          <cell r="Q215">
            <v>5.1739130434782608</v>
          </cell>
          <cell r="R215">
            <v>5.1557971014492754</v>
          </cell>
        </row>
        <row r="216">
          <cell r="C216">
            <v>11720304</v>
          </cell>
          <cell r="D216" t="str">
            <v>ذرة صفراء مجمدة الاسلامية - محلي</v>
          </cell>
          <cell r="E216" t="str">
            <v>كيس /800غم</v>
          </cell>
          <cell r="F216">
            <v>7.9545454545454541</v>
          </cell>
          <cell r="G216">
            <v>7.8181818181818183</v>
          </cell>
          <cell r="H216">
            <v>7.9090909090909092</v>
          </cell>
          <cell r="I216">
            <v>7.9090909090909092</v>
          </cell>
          <cell r="J216">
            <v>8</v>
          </cell>
          <cell r="K216">
            <v>7.9545454545454541</v>
          </cell>
          <cell r="L216">
            <v>7.5909090909090908</v>
          </cell>
          <cell r="M216">
            <v>7.8636363636363633</v>
          </cell>
          <cell r="N216">
            <v>7.6818181818181817</v>
          </cell>
          <cell r="O216">
            <v>7.8181818181818183</v>
          </cell>
          <cell r="P216">
            <v>7.8181818181818183</v>
          </cell>
          <cell r="Q216">
            <v>8.3181818181818183</v>
          </cell>
          <cell r="R216">
            <v>7.8863636363636358</v>
          </cell>
        </row>
        <row r="217">
          <cell r="C217">
            <v>11720401</v>
          </cell>
          <cell r="D217" t="str">
            <v>بامية خضراء مجمدة Delta - اسرائيل</v>
          </cell>
          <cell r="E217" t="str">
            <v>كيس /400غم</v>
          </cell>
          <cell r="F217">
            <v>6</v>
          </cell>
          <cell r="G217">
            <v>5.7142857142857144</v>
          </cell>
          <cell r="H217">
            <v>5.8095238095238093</v>
          </cell>
          <cell r="I217">
            <v>5.9047619047619051</v>
          </cell>
          <cell r="J217">
            <v>6</v>
          </cell>
          <cell r="K217">
            <v>5.8095238095238093</v>
          </cell>
          <cell r="L217">
            <v>5.9523809523809526</v>
          </cell>
          <cell r="M217">
            <v>5.9047619047619051</v>
          </cell>
          <cell r="N217">
            <v>5.7619047619047619</v>
          </cell>
          <cell r="O217">
            <v>5.9047619047619051</v>
          </cell>
          <cell r="P217">
            <v>5.9047619047619051</v>
          </cell>
          <cell r="Q217">
            <v>5.7380952380952381</v>
          </cell>
          <cell r="R217">
            <v>5.8670634920634912</v>
          </cell>
        </row>
        <row r="218">
          <cell r="C218">
            <v>11720402</v>
          </cell>
          <cell r="D218" t="str">
            <v>بامية خضراء مجمدة - مصر</v>
          </cell>
          <cell r="E218" t="str">
            <v>كيس /400غم</v>
          </cell>
          <cell r="F218">
            <v>5.783018867924528</v>
          </cell>
          <cell r="G218">
            <v>5.7735849056603774</v>
          </cell>
          <cell r="H218">
            <v>5.8490566037735849</v>
          </cell>
          <cell r="I218">
            <v>5.9245283018867925</v>
          </cell>
          <cell r="J218">
            <v>5.9056603773584904</v>
          </cell>
          <cell r="K218">
            <v>5.8490566037735849</v>
          </cell>
          <cell r="L218">
            <v>5.7358490566037732</v>
          </cell>
          <cell r="M218">
            <v>5.6226415094339623</v>
          </cell>
          <cell r="N218">
            <v>5.5283018867924527</v>
          </cell>
          <cell r="O218">
            <v>5.5660377358490569</v>
          </cell>
          <cell r="P218">
            <v>5.3207547169811322</v>
          </cell>
          <cell r="Q218">
            <v>5.5188679245283021</v>
          </cell>
          <cell r="R218">
            <v>5.6981132075471708</v>
          </cell>
        </row>
        <row r="219">
          <cell r="C219">
            <v>11730101</v>
          </cell>
          <cell r="D219" t="str">
            <v>ملوخية  ناشفة مطحونة - محلي</v>
          </cell>
          <cell r="E219" t="str">
            <v>500غم</v>
          </cell>
          <cell r="F219">
            <v>6.125</v>
          </cell>
          <cell r="G219">
            <v>5.875</v>
          </cell>
          <cell r="H219">
            <v>6.125</v>
          </cell>
          <cell r="I219">
            <v>5.875</v>
          </cell>
          <cell r="J219">
            <v>6.125</v>
          </cell>
          <cell r="K219">
            <v>6</v>
          </cell>
          <cell r="L219">
            <v>6.125</v>
          </cell>
          <cell r="M219">
            <v>6.125</v>
          </cell>
          <cell r="N219">
            <v>6.5</v>
          </cell>
          <cell r="O219">
            <v>6.25</v>
          </cell>
          <cell r="P219">
            <v>6.125</v>
          </cell>
          <cell r="Q219">
            <v>6.125</v>
          </cell>
          <cell r="R219">
            <v>6.114583333333333</v>
          </cell>
        </row>
        <row r="220">
          <cell r="C220">
            <v>11730102</v>
          </cell>
          <cell r="D220" t="str">
            <v>ملوخية ناشفة مطحونة - مصر</v>
          </cell>
          <cell r="E220" t="str">
            <v>500 غم</v>
          </cell>
          <cell r="F220">
            <v>5.6</v>
          </cell>
          <cell r="G220">
            <v>5.6</v>
          </cell>
          <cell r="H220">
            <v>5.6</v>
          </cell>
          <cell r="I220">
            <v>6</v>
          </cell>
          <cell r="J220">
            <v>6</v>
          </cell>
          <cell r="K220">
            <v>5.8</v>
          </cell>
          <cell r="L220">
            <v>6.2</v>
          </cell>
          <cell r="M220">
            <v>5.8</v>
          </cell>
          <cell r="N220">
            <v>6</v>
          </cell>
          <cell r="O220">
            <v>5.8</v>
          </cell>
          <cell r="P220">
            <v>6</v>
          </cell>
          <cell r="Q220">
            <v>5.8</v>
          </cell>
          <cell r="R220">
            <v>5.8499999999999988</v>
          </cell>
        </row>
        <row r="221">
          <cell r="C221">
            <v>11730201</v>
          </cell>
          <cell r="D221" t="str">
            <v>بصل ناشف بلدي-محلي</v>
          </cell>
          <cell r="E221" t="str">
            <v>1كغم</v>
          </cell>
          <cell r="F221">
            <v>3.34375</v>
          </cell>
          <cell r="G221">
            <v>3.296875</v>
          </cell>
          <cell r="H221">
            <v>3.28125</v>
          </cell>
          <cell r="I221">
            <v>2.75</v>
          </cell>
          <cell r="J221">
            <v>1.796875</v>
          </cell>
          <cell r="K221">
            <v>1.890625</v>
          </cell>
          <cell r="L221">
            <v>2.15625</v>
          </cell>
          <cell r="M221">
            <v>2.3125</v>
          </cell>
          <cell r="N221">
            <v>2.578125</v>
          </cell>
          <cell r="O221">
            <v>2.59375</v>
          </cell>
          <cell r="P221">
            <v>2.09375</v>
          </cell>
          <cell r="Q221">
            <v>1.8125</v>
          </cell>
          <cell r="R221">
            <v>2.4921875</v>
          </cell>
        </row>
        <row r="222">
          <cell r="C222">
            <v>11730202</v>
          </cell>
          <cell r="D222" t="str">
            <v>بصل ناشف-اسرائيل</v>
          </cell>
          <cell r="E222" t="str">
            <v>1كغم</v>
          </cell>
          <cell r="F222">
            <v>3.03125</v>
          </cell>
          <cell r="G222">
            <v>3.078125</v>
          </cell>
          <cell r="H222">
            <v>3.015625</v>
          </cell>
          <cell r="I222">
            <v>3.046875</v>
          </cell>
          <cell r="J222">
            <v>2.265625</v>
          </cell>
          <cell r="K222">
            <v>2.296875</v>
          </cell>
          <cell r="L222">
            <v>2.375</v>
          </cell>
          <cell r="M222">
            <v>2.546875</v>
          </cell>
          <cell r="N222">
            <v>2.71875</v>
          </cell>
          <cell r="O222">
            <v>2.671875</v>
          </cell>
          <cell r="P222">
            <v>2.21875</v>
          </cell>
          <cell r="Q222">
            <v>2.25</v>
          </cell>
          <cell r="R222">
            <v>2.6263020833333335</v>
          </cell>
        </row>
        <row r="223">
          <cell r="C223">
            <v>11730301</v>
          </cell>
          <cell r="D223" t="str">
            <v>ثوم ناشف - بلدي - محلي</v>
          </cell>
          <cell r="E223" t="str">
            <v>1كغم</v>
          </cell>
          <cell r="F223">
            <v>10.3125</v>
          </cell>
          <cell r="G223">
            <v>10.125</v>
          </cell>
          <cell r="H223">
            <v>9.875</v>
          </cell>
          <cell r="I223">
            <v>10</v>
          </cell>
          <cell r="J223">
            <v>10.0625</v>
          </cell>
          <cell r="K223">
            <v>10.34375</v>
          </cell>
          <cell r="L223">
            <v>10.8125</v>
          </cell>
          <cell r="M223">
            <v>10.625</v>
          </cell>
          <cell r="N223">
            <v>10.5</v>
          </cell>
          <cell r="O223">
            <v>10.875</v>
          </cell>
          <cell r="P223">
            <v>10.5</v>
          </cell>
          <cell r="Q223">
            <v>10.84375</v>
          </cell>
          <cell r="R223">
            <v>10.40625</v>
          </cell>
        </row>
        <row r="224">
          <cell r="C224">
            <v>11730302</v>
          </cell>
          <cell r="D224" t="str">
            <v>ثوم ناشف - اسرائيل</v>
          </cell>
          <cell r="E224" t="str">
            <v>1كغم</v>
          </cell>
          <cell r="F224">
            <v>10.09375</v>
          </cell>
          <cell r="G224">
            <v>9.59375</v>
          </cell>
          <cell r="H224">
            <v>9.375</v>
          </cell>
          <cell r="I224">
            <v>9.5</v>
          </cell>
          <cell r="J224">
            <v>10.1875</v>
          </cell>
          <cell r="K224">
            <v>9.5</v>
          </cell>
          <cell r="L224">
            <v>10</v>
          </cell>
          <cell r="M224">
            <v>10.0625</v>
          </cell>
          <cell r="N224">
            <v>10.0625</v>
          </cell>
          <cell r="O224">
            <v>10.25</v>
          </cell>
          <cell r="P224">
            <v>10.15625</v>
          </cell>
          <cell r="Q224">
            <v>10.75</v>
          </cell>
          <cell r="R224">
            <v>9.9609375</v>
          </cell>
        </row>
        <row r="225">
          <cell r="C225">
            <v>11730401</v>
          </cell>
          <cell r="D225" t="str">
            <v>زعتر  ورق مجفف</v>
          </cell>
          <cell r="E225" t="str">
            <v>1كغم</v>
          </cell>
          <cell r="F225">
            <v>41.0625</v>
          </cell>
          <cell r="G225">
            <v>39.4375</v>
          </cell>
          <cell r="H225">
            <v>39.4375</v>
          </cell>
          <cell r="I225">
            <v>39.3125</v>
          </cell>
          <cell r="J225">
            <v>39.25</v>
          </cell>
          <cell r="K225">
            <v>39.5</v>
          </cell>
          <cell r="L225">
            <v>39.25</v>
          </cell>
          <cell r="M225">
            <v>39.6875</v>
          </cell>
          <cell r="N225">
            <v>38.9375</v>
          </cell>
          <cell r="O225">
            <v>40.3125</v>
          </cell>
          <cell r="P225">
            <v>40.1875</v>
          </cell>
          <cell r="Q225">
            <v>39.375</v>
          </cell>
          <cell r="R225">
            <v>39.645833333333336</v>
          </cell>
        </row>
        <row r="226">
          <cell r="C226">
            <v>11740101</v>
          </cell>
          <cell r="D226" t="str">
            <v>عدس حب جاف - حجم وسط - الشيخ قاسم</v>
          </cell>
          <cell r="E226" t="str">
            <v>1كغم</v>
          </cell>
          <cell r="F226">
            <v>5.125</v>
          </cell>
          <cell r="G226">
            <v>4.875</v>
          </cell>
          <cell r="H226">
            <v>5</v>
          </cell>
          <cell r="I226">
            <v>5.25</v>
          </cell>
          <cell r="J226">
            <v>5.25</v>
          </cell>
          <cell r="K226">
            <v>5.125</v>
          </cell>
          <cell r="L226">
            <v>4.625</v>
          </cell>
          <cell r="M226">
            <v>5.125</v>
          </cell>
          <cell r="N226">
            <v>5.375</v>
          </cell>
          <cell r="O226">
            <v>5.375</v>
          </cell>
          <cell r="P226">
            <v>5.75</v>
          </cell>
          <cell r="Q226">
            <v>5.875</v>
          </cell>
          <cell r="R226">
            <v>5.229166666666667</v>
          </cell>
        </row>
        <row r="227">
          <cell r="C227">
            <v>11740102</v>
          </cell>
          <cell r="D227" t="str">
            <v>عدس حب جاف - حجم وسط - مستورد</v>
          </cell>
          <cell r="E227" t="str">
            <v>1كغم</v>
          </cell>
          <cell r="F227">
            <v>5.24</v>
          </cell>
          <cell r="G227">
            <v>4.68</v>
          </cell>
          <cell r="H227">
            <v>4.76</v>
          </cell>
          <cell r="I227">
            <v>5.38</v>
          </cell>
          <cell r="J227">
            <v>5.4</v>
          </cell>
          <cell r="K227">
            <v>5.2</v>
          </cell>
          <cell r="L227">
            <v>4.88</v>
          </cell>
          <cell r="M227">
            <v>5.12</v>
          </cell>
          <cell r="N227">
            <v>5.08</v>
          </cell>
          <cell r="O227">
            <v>5.64</v>
          </cell>
          <cell r="P227">
            <v>6.28</v>
          </cell>
          <cell r="Q227">
            <v>6.28</v>
          </cell>
          <cell r="R227">
            <v>5.3283333333333331</v>
          </cell>
        </row>
        <row r="228">
          <cell r="C228">
            <v>11740201</v>
          </cell>
          <cell r="D228" t="str">
            <v>عدس أحمر مجروش - تركيا</v>
          </cell>
          <cell r="E228" t="str">
            <v>1كغم</v>
          </cell>
          <cell r="F228">
            <v>5.3</v>
          </cell>
          <cell r="G228">
            <v>4.8499999999999996</v>
          </cell>
          <cell r="H228">
            <v>4.8499999999999996</v>
          </cell>
          <cell r="I228">
            <v>5.375</v>
          </cell>
          <cell r="J228">
            <v>5.4749999999999996</v>
          </cell>
          <cell r="K228">
            <v>5.2</v>
          </cell>
          <cell r="L228">
            <v>4.9000000000000004</v>
          </cell>
          <cell r="M228">
            <v>5.15</v>
          </cell>
          <cell r="N228">
            <v>5.05</v>
          </cell>
          <cell r="O228">
            <v>5.4</v>
          </cell>
          <cell r="P228">
            <v>5.55</v>
          </cell>
          <cell r="Q228">
            <v>5.2</v>
          </cell>
          <cell r="R228">
            <v>5.1916666666666664</v>
          </cell>
        </row>
        <row r="229">
          <cell r="C229">
            <v>11740301</v>
          </cell>
          <cell r="D229" t="str">
            <v>حمص حب جاف - حجم وسط - الشيخ قاسم</v>
          </cell>
          <cell r="E229" t="str">
            <v>1كغم</v>
          </cell>
          <cell r="F229">
            <v>5.5</v>
          </cell>
          <cell r="G229">
            <v>5</v>
          </cell>
          <cell r="H229">
            <v>5.375</v>
          </cell>
          <cell r="I229">
            <v>5.5</v>
          </cell>
          <cell r="J229">
            <v>5.375</v>
          </cell>
          <cell r="K229">
            <v>5.25</v>
          </cell>
          <cell r="L229">
            <v>5</v>
          </cell>
          <cell r="M229">
            <v>5.25</v>
          </cell>
          <cell r="N229">
            <v>5.5</v>
          </cell>
          <cell r="O229">
            <v>5.5</v>
          </cell>
          <cell r="P229">
            <v>5.625</v>
          </cell>
          <cell r="Q229">
            <v>5.5625</v>
          </cell>
          <cell r="R229">
            <v>5.369791666666667</v>
          </cell>
        </row>
        <row r="230">
          <cell r="C230">
            <v>11740302</v>
          </cell>
          <cell r="D230" t="str">
            <v>حمص حب جاف - حبة وسط - تركيا</v>
          </cell>
          <cell r="E230" t="str">
            <v>1كغم</v>
          </cell>
          <cell r="F230">
            <v>5.8260869565217392</v>
          </cell>
          <cell r="G230">
            <v>5.3478260869565215</v>
          </cell>
          <cell r="H230">
            <v>5.5652173913043477</v>
          </cell>
          <cell r="I230">
            <v>5.5217391304347823</v>
          </cell>
          <cell r="J230">
            <v>5.4347826086956523</v>
          </cell>
          <cell r="K230">
            <v>5.2608695652173916</v>
          </cell>
          <cell r="L230">
            <v>5.1739130434782608</v>
          </cell>
          <cell r="M230">
            <v>5.3043478260869561</v>
          </cell>
          <cell r="N230">
            <v>5.2173913043478262</v>
          </cell>
          <cell r="O230">
            <v>5.2608695652173916</v>
          </cell>
          <cell r="P230">
            <v>5.4347826086956523</v>
          </cell>
          <cell r="Q230">
            <v>5.3260869565217392</v>
          </cell>
          <cell r="R230">
            <v>5.3894927536231876</v>
          </cell>
        </row>
        <row r="231">
          <cell r="C231">
            <v>11740401</v>
          </cell>
          <cell r="D231" t="str">
            <v>فول حب  "قبرصي" - كبير الحجم - تركي</v>
          </cell>
          <cell r="E231" t="str">
            <v>1كغم</v>
          </cell>
          <cell r="F231">
            <v>4.4642857142857144</v>
          </cell>
          <cell r="G231">
            <v>4.5</v>
          </cell>
          <cell r="H231">
            <v>4.75</v>
          </cell>
          <cell r="I231">
            <v>4.9285714285714288</v>
          </cell>
          <cell r="J231">
            <v>4.9285714285714288</v>
          </cell>
          <cell r="K231">
            <v>4.6071428571428568</v>
          </cell>
          <cell r="L231">
            <v>4.5714285714285712</v>
          </cell>
          <cell r="M231">
            <v>4.9285714285714288</v>
          </cell>
          <cell r="N231">
            <v>4.7857142857142856</v>
          </cell>
          <cell r="O231">
            <v>4.9285714285714288</v>
          </cell>
          <cell r="P231">
            <v>4.8214285714285712</v>
          </cell>
          <cell r="Q231">
            <v>4.8571428571428568</v>
          </cell>
          <cell r="R231">
            <v>4.7559523809523814</v>
          </cell>
        </row>
        <row r="232">
          <cell r="C232">
            <v>11740402</v>
          </cell>
          <cell r="D232" t="str">
            <v>فول حب  - حجم صغير - تركي</v>
          </cell>
          <cell r="E232" t="str">
            <v>1كغم</v>
          </cell>
          <cell r="F232">
            <v>4</v>
          </cell>
          <cell r="G232">
            <v>4.2352941176470589</v>
          </cell>
          <cell r="H232">
            <v>4.1764705882352944</v>
          </cell>
          <cell r="I232">
            <v>4.2058823529411766</v>
          </cell>
          <cell r="J232">
            <v>4.4705882352941178</v>
          </cell>
          <cell r="K232">
            <v>4.3529411764705879</v>
          </cell>
          <cell r="L232">
            <v>4.0882352941176467</v>
          </cell>
          <cell r="M232">
            <v>4.1470588235294121</v>
          </cell>
          <cell r="N232">
            <v>3.9411764705882355</v>
          </cell>
          <cell r="O232">
            <v>4.1764705882352944</v>
          </cell>
          <cell r="P232">
            <v>4.4705882352941178</v>
          </cell>
          <cell r="Q232">
            <v>4.6470588235294121</v>
          </cell>
          <cell r="R232">
            <v>4.242647058823529</v>
          </cell>
        </row>
        <row r="233">
          <cell r="C233">
            <v>11740501</v>
          </cell>
          <cell r="D233" t="str">
            <v>فاصولياء ناشفة حبة بيضاء صغيرة - الأرجنتين</v>
          </cell>
          <cell r="E233" t="str">
            <v>1كغم</v>
          </cell>
          <cell r="F233">
            <v>5.5263157894736841</v>
          </cell>
          <cell r="G233">
            <v>5.7894736842105265</v>
          </cell>
          <cell r="H233">
            <v>5.8421052631578947</v>
          </cell>
          <cell r="I233">
            <v>5.9473684210526319</v>
          </cell>
          <cell r="J233">
            <v>6.0526315789473681</v>
          </cell>
          <cell r="K233">
            <v>6.0526315789473681</v>
          </cell>
          <cell r="L233">
            <v>5.8947368421052628</v>
          </cell>
          <cell r="M233">
            <v>6</v>
          </cell>
          <cell r="N233">
            <v>5.8947368421052628</v>
          </cell>
          <cell r="O233">
            <v>6</v>
          </cell>
          <cell r="P233">
            <v>5.9473684210526319</v>
          </cell>
          <cell r="Q233">
            <v>5.7894736842105265</v>
          </cell>
          <cell r="R233">
            <v>5.8947368421052628</v>
          </cell>
        </row>
        <row r="234">
          <cell r="C234">
            <v>11740502</v>
          </cell>
          <cell r="D234" t="str">
            <v>فاصوليا ناشفة حبة كبيرة- تركيا</v>
          </cell>
          <cell r="E234" t="str">
            <v>1كغم</v>
          </cell>
          <cell r="F234">
            <v>5.7857142857142856</v>
          </cell>
          <cell r="G234">
            <v>5.7857142857142856</v>
          </cell>
          <cell r="H234">
            <v>5.9285714285714288</v>
          </cell>
          <cell r="I234">
            <v>5.9285714285714288</v>
          </cell>
          <cell r="J234">
            <v>5.9285714285714288</v>
          </cell>
          <cell r="K234">
            <v>5.8571428571428568</v>
          </cell>
          <cell r="L234">
            <v>6.0714285714285712</v>
          </cell>
          <cell r="M234">
            <v>6.0714285714285712</v>
          </cell>
          <cell r="N234">
            <v>5.9285714285714288</v>
          </cell>
          <cell r="O234">
            <v>5.9285714285714288</v>
          </cell>
          <cell r="P234">
            <v>6.1428571428571432</v>
          </cell>
          <cell r="Q234">
            <v>5.9642857142857144</v>
          </cell>
          <cell r="R234">
            <v>5.9434523809523805</v>
          </cell>
        </row>
        <row r="235">
          <cell r="C235">
            <v>11740603</v>
          </cell>
          <cell r="D235" t="str">
            <v>ذرة صفراء جافة حبة كاملة سائب "حلل"</v>
          </cell>
          <cell r="E235" t="str">
            <v>1كغم</v>
          </cell>
          <cell r="F235">
            <v>5.166666666666667</v>
          </cell>
          <cell r="G235">
            <v>4.916666666666667</v>
          </cell>
          <cell r="H235">
            <v>5.333333333333333</v>
          </cell>
          <cell r="I235">
            <v>4.916666666666667</v>
          </cell>
          <cell r="J235">
            <v>5</v>
          </cell>
          <cell r="K235">
            <v>4.75</v>
          </cell>
          <cell r="L235">
            <v>4.916666666666667</v>
          </cell>
          <cell r="M235">
            <v>4.5</v>
          </cell>
          <cell r="N235">
            <v>4.833333333333333</v>
          </cell>
          <cell r="O235">
            <v>4.75</v>
          </cell>
          <cell r="P235">
            <v>4.833333333333333</v>
          </cell>
          <cell r="Q235">
            <v>5.333333333333333</v>
          </cell>
          <cell r="R235">
            <v>4.9375000000000009</v>
          </cell>
        </row>
        <row r="236">
          <cell r="C236">
            <v>11740604</v>
          </cell>
          <cell r="D236" t="str">
            <v>ترمس ناشف مر حبة كبيرة - تركيا</v>
          </cell>
          <cell r="E236" t="str">
            <v>1كغم</v>
          </cell>
          <cell r="F236">
            <v>5</v>
          </cell>
          <cell r="G236">
            <v>4.8421052631578947</v>
          </cell>
          <cell r="H236">
            <v>5</v>
          </cell>
          <cell r="I236">
            <v>5.0526315789473681</v>
          </cell>
          <cell r="J236">
            <v>5.1052631578947372</v>
          </cell>
          <cell r="K236">
            <v>5.3684210526315788</v>
          </cell>
          <cell r="L236">
            <v>5.2631578947368425</v>
          </cell>
          <cell r="M236">
            <v>5.7368421052631575</v>
          </cell>
          <cell r="N236">
            <v>5.4736842105263159</v>
          </cell>
          <cell r="O236">
            <v>5.5263157894736841</v>
          </cell>
          <cell r="P236">
            <v>5.5263157894736841</v>
          </cell>
          <cell r="Q236">
            <v>5.4210526315789478</v>
          </cell>
          <cell r="R236">
            <v>5.2763157894736841</v>
          </cell>
        </row>
        <row r="237">
          <cell r="C237">
            <v>11750101</v>
          </cell>
          <cell r="D237" t="str">
            <v>بطاطا حبة متوسطة الحجم - محلي</v>
          </cell>
          <cell r="E237" t="str">
            <v>1كغم</v>
          </cell>
          <cell r="F237">
            <v>2</v>
          </cell>
          <cell r="G237">
            <v>1.734375</v>
          </cell>
          <cell r="H237">
            <v>1.71875</v>
          </cell>
          <cell r="I237">
            <v>1.71875</v>
          </cell>
          <cell r="J237">
            <v>1.5</v>
          </cell>
          <cell r="K237">
            <v>1.5</v>
          </cell>
          <cell r="L237">
            <v>1.75</v>
          </cell>
          <cell r="M237">
            <v>1.828125</v>
          </cell>
          <cell r="N237">
            <v>1.90625</v>
          </cell>
          <cell r="O237">
            <v>1.765625</v>
          </cell>
          <cell r="P237">
            <v>1.734375</v>
          </cell>
          <cell r="Q237">
            <v>2.078125</v>
          </cell>
          <cell r="R237">
            <v>1.76953125</v>
          </cell>
        </row>
        <row r="238">
          <cell r="C238">
            <v>11750102</v>
          </cell>
          <cell r="D238" t="str">
            <v>بطاطا حبة متوسطة الحجم -  إسرائيل</v>
          </cell>
          <cell r="E238" t="str">
            <v>1كغم</v>
          </cell>
          <cell r="F238">
            <v>2.1451612903225805</v>
          </cell>
          <cell r="G238">
            <v>2</v>
          </cell>
          <cell r="H238">
            <v>2</v>
          </cell>
          <cell r="I238">
            <v>2.064516129032258</v>
          </cell>
          <cell r="J238">
            <v>1.7903225806451613</v>
          </cell>
          <cell r="K238">
            <v>1.5483870967741935</v>
          </cell>
          <cell r="L238">
            <v>1.8225806451612903</v>
          </cell>
          <cell r="M238">
            <v>2.0161290322580645</v>
          </cell>
          <cell r="N238">
            <v>2.032258064516129</v>
          </cell>
          <cell r="O238">
            <v>1.903225806451613</v>
          </cell>
          <cell r="P238">
            <v>1.8387096774193548</v>
          </cell>
          <cell r="Q238">
            <v>2</v>
          </cell>
          <cell r="R238">
            <v>1.9301075268817203</v>
          </cell>
        </row>
        <row r="239">
          <cell r="C239">
            <v>11750301</v>
          </cell>
          <cell r="D239" t="str">
            <v>بطاطا شبس مجمدة - الاسلامية</v>
          </cell>
          <cell r="E239" t="str">
            <v xml:space="preserve"> كيس / 500 غم</v>
          </cell>
          <cell r="F239">
            <v>5</v>
          </cell>
          <cell r="G239">
            <v>5</v>
          </cell>
          <cell r="H239">
            <v>5</v>
          </cell>
          <cell r="I239">
            <v>5</v>
          </cell>
          <cell r="J239">
            <v>5</v>
          </cell>
          <cell r="K239">
            <v>5</v>
          </cell>
          <cell r="L239">
            <v>5</v>
          </cell>
          <cell r="M239">
            <v>5.6</v>
          </cell>
          <cell r="N239">
            <v>5.5</v>
          </cell>
          <cell r="O239">
            <v>5.3</v>
          </cell>
          <cell r="P239">
            <v>5</v>
          </cell>
          <cell r="Q239">
            <v>5</v>
          </cell>
          <cell r="R239">
            <v>5.1166666666666663</v>
          </cell>
        </row>
        <row r="240">
          <cell r="C240">
            <v>11760102</v>
          </cell>
          <cell r="D240" t="str">
            <v>بازيلاء خضراء - عدن - اسرائيلي</v>
          </cell>
          <cell r="E240" t="str">
            <v>علبة /335 غم</v>
          </cell>
          <cell r="F240">
            <v>4</v>
          </cell>
          <cell r="G240">
            <v>3.9</v>
          </cell>
          <cell r="H240">
            <v>4</v>
          </cell>
          <cell r="I240">
            <v>4</v>
          </cell>
          <cell r="J240">
            <v>4.0999999999999996</v>
          </cell>
          <cell r="K240">
            <v>4</v>
          </cell>
          <cell r="L240">
            <v>4.5</v>
          </cell>
          <cell r="M240">
            <v>4.7</v>
          </cell>
          <cell r="N240">
            <v>4.5999999999999996</v>
          </cell>
          <cell r="O240">
            <v>4.5</v>
          </cell>
          <cell r="P240">
            <v>4.3</v>
          </cell>
          <cell r="Q240">
            <v>4.0999999999999996</v>
          </cell>
          <cell r="R240">
            <v>4.2250000000000005</v>
          </cell>
        </row>
        <row r="241">
          <cell r="C241">
            <v>11760201</v>
          </cell>
          <cell r="D241" t="str">
            <v>فاصولياء خضراء - عدن - اسرائيل</v>
          </cell>
          <cell r="E241" t="str">
            <v>علبة /550 غم</v>
          </cell>
          <cell r="F241">
            <v>3.8333333333333335</v>
          </cell>
          <cell r="G241">
            <v>4.333333333333333</v>
          </cell>
          <cell r="H241">
            <v>4</v>
          </cell>
          <cell r="I241">
            <v>4.166666666666667</v>
          </cell>
          <cell r="J241">
            <v>4</v>
          </cell>
          <cell r="K241">
            <v>3.8333333333333335</v>
          </cell>
          <cell r="L241">
            <v>5</v>
          </cell>
          <cell r="M241">
            <v>4.666666666666667</v>
          </cell>
          <cell r="N241">
            <v>4.333333333333333</v>
          </cell>
          <cell r="O241">
            <v>4.333333333333333</v>
          </cell>
          <cell r="P241">
            <v>4</v>
          </cell>
          <cell r="Q241">
            <v>4</v>
          </cell>
          <cell r="R241">
            <v>4.208333333333333</v>
          </cell>
        </row>
        <row r="242">
          <cell r="C242">
            <v>11760401</v>
          </cell>
          <cell r="D242" t="str">
            <v>رب بندورة - عدن - اسرائيل</v>
          </cell>
          <cell r="E242" t="str">
            <v>عبوة /580 غم</v>
          </cell>
          <cell r="F242">
            <v>5</v>
          </cell>
          <cell r="G242">
            <v>5</v>
          </cell>
          <cell r="H242">
            <v>5</v>
          </cell>
          <cell r="I242">
            <v>5</v>
          </cell>
          <cell r="J242">
            <v>5</v>
          </cell>
          <cell r="K242">
            <v>5</v>
          </cell>
          <cell r="L242">
            <v>4.8888888888888893</v>
          </cell>
          <cell r="M242">
            <v>5</v>
          </cell>
          <cell r="N242">
            <v>5</v>
          </cell>
          <cell r="O242">
            <v>5</v>
          </cell>
          <cell r="P242">
            <v>5</v>
          </cell>
          <cell r="Q242">
            <v>5</v>
          </cell>
          <cell r="R242">
            <v>4.9907407407407405</v>
          </cell>
        </row>
        <row r="243">
          <cell r="C243">
            <v>11760402</v>
          </cell>
          <cell r="D243" t="str">
            <v>معجون طماطم - أول قطفة</v>
          </cell>
          <cell r="E243" t="str">
            <v>علبة / 400 غم</v>
          </cell>
          <cell r="F243">
            <v>4.1923076923076925</v>
          </cell>
          <cell r="G243">
            <v>4.115384615384615</v>
          </cell>
          <cell r="H243">
            <v>4.0769230769230766</v>
          </cell>
          <cell r="I243">
            <v>4.1538461538461542</v>
          </cell>
          <cell r="J243">
            <v>4.1538461538461542</v>
          </cell>
          <cell r="K243">
            <v>4.1538461538461542</v>
          </cell>
          <cell r="L243">
            <v>4.3269230769230766</v>
          </cell>
          <cell r="M243">
            <v>4.8076923076923075</v>
          </cell>
          <cell r="N243">
            <v>4.3461538461538458</v>
          </cell>
          <cell r="O243">
            <v>4.3461538461538458</v>
          </cell>
          <cell r="P243">
            <v>4.3076923076923075</v>
          </cell>
          <cell r="Q243">
            <v>4.115384615384615</v>
          </cell>
          <cell r="R243">
            <v>4.2580128205128203</v>
          </cell>
        </row>
        <row r="244">
          <cell r="C244">
            <v>11760403</v>
          </cell>
          <cell r="D244" t="str">
            <v>رب بندورة - صابحة - محلي</v>
          </cell>
          <cell r="E244" t="str">
            <v>علبة</v>
          </cell>
          <cell r="F244">
            <v>5</v>
          </cell>
          <cell r="G244">
            <v>5.125</v>
          </cell>
          <cell r="H244">
            <v>5</v>
          </cell>
          <cell r="I244">
            <v>5</v>
          </cell>
          <cell r="J244">
            <v>5</v>
          </cell>
          <cell r="K244">
            <v>5</v>
          </cell>
          <cell r="L244">
            <v>5</v>
          </cell>
          <cell r="M244">
            <v>5</v>
          </cell>
          <cell r="N244">
            <v>5</v>
          </cell>
          <cell r="O244">
            <v>5</v>
          </cell>
          <cell r="P244">
            <v>5</v>
          </cell>
          <cell r="Q244">
            <v>5</v>
          </cell>
          <cell r="R244">
            <v>5.010416666666667</v>
          </cell>
        </row>
        <row r="245">
          <cell r="C245">
            <v>11770102</v>
          </cell>
          <cell r="D245" t="str">
            <v>فول مصري مدمس هارفيست</v>
          </cell>
          <cell r="E245" t="str">
            <v>علبة/380غم</v>
          </cell>
          <cell r="F245">
            <v>2.5</v>
          </cell>
          <cell r="G245">
            <v>2.5</v>
          </cell>
          <cell r="H245">
            <v>2.5</v>
          </cell>
          <cell r="I245">
            <v>2.5</v>
          </cell>
          <cell r="J245">
            <v>2.5</v>
          </cell>
          <cell r="K245">
            <v>2.5</v>
          </cell>
          <cell r="L245">
            <v>2.4651162790697674</v>
          </cell>
          <cell r="M245">
            <v>2.5</v>
          </cell>
          <cell r="N245">
            <v>2.4883720930232558</v>
          </cell>
          <cell r="O245">
            <v>2.4883720930232558</v>
          </cell>
          <cell r="P245">
            <v>2.4883720930232558</v>
          </cell>
          <cell r="Q245">
            <v>2.5930232558139537</v>
          </cell>
          <cell r="R245">
            <v>2.501937984496124</v>
          </cell>
        </row>
        <row r="246">
          <cell r="C246">
            <v>11770202</v>
          </cell>
          <cell r="D246" t="str">
            <v>حمص حبة عادية وسط-الكسيح- الأردن</v>
          </cell>
          <cell r="E246" t="str">
            <v>علبة / 400 غم</v>
          </cell>
          <cell r="F246">
            <v>4.1111111111111107</v>
          </cell>
          <cell r="G246">
            <v>4.1111111111111107</v>
          </cell>
          <cell r="H246">
            <v>4.5555555555555554</v>
          </cell>
          <cell r="I246">
            <v>4.5555555555555554</v>
          </cell>
          <cell r="J246">
            <v>4.4444444444444446</v>
          </cell>
          <cell r="K246">
            <v>4.4444444444444446</v>
          </cell>
          <cell r="L246">
            <v>4.2777777777777777</v>
          </cell>
          <cell r="M246">
            <v>4.6111111111111107</v>
          </cell>
          <cell r="N246">
            <v>4.6111111111111107</v>
          </cell>
          <cell r="O246">
            <v>4.6111111111111107</v>
          </cell>
          <cell r="P246">
            <v>4.5555555555555554</v>
          </cell>
          <cell r="Q246">
            <v>4.4444444444444446</v>
          </cell>
          <cell r="R246">
            <v>4.4444444444444455</v>
          </cell>
        </row>
        <row r="247">
          <cell r="C247">
            <v>11770203</v>
          </cell>
          <cell r="D247" t="str">
            <v>حمص البستان</v>
          </cell>
          <cell r="E247" t="str">
            <v>علبة / 800 غم</v>
          </cell>
          <cell r="F247">
            <v>10</v>
          </cell>
          <cell r="G247">
            <v>10</v>
          </cell>
          <cell r="H247">
            <v>10</v>
          </cell>
          <cell r="I247">
            <v>10</v>
          </cell>
          <cell r="J247">
            <v>10</v>
          </cell>
          <cell r="K247">
            <v>10</v>
          </cell>
          <cell r="L247">
            <v>10</v>
          </cell>
          <cell r="M247">
            <v>10</v>
          </cell>
          <cell r="N247">
            <v>10</v>
          </cell>
          <cell r="O247">
            <v>10</v>
          </cell>
          <cell r="P247">
            <v>10</v>
          </cell>
          <cell r="Q247">
            <v>10</v>
          </cell>
          <cell r="R247">
            <v>10</v>
          </cell>
        </row>
        <row r="248">
          <cell r="C248">
            <v>11770501</v>
          </cell>
          <cell r="D248" t="str">
            <v>ذرة حلوة معلبة – مارينا</v>
          </cell>
          <cell r="E248" t="str">
            <v>علبة / 340 غم</v>
          </cell>
          <cell r="F248">
            <v>3.71875</v>
          </cell>
          <cell r="G248">
            <v>3.5625</v>
          </cell>
          <cell r="H248">
            <v>3.78125</v>
          </cell>
          <cell r="I248">
            <v>3.6875</v>
          </cell>
          <cell r="J248">
            <v>3.75</v>
          </cell>
          <cell r="K248">
            <v>3.6875</v>
          </cell>
          <cell r="L248">
            <v>3.59375</v>
          </cell>
          <cell r="M248">
            <v>3.6875</v>
          </cell>
          <cell r="N248">
            <v>3.78125</v>
          </cell>
          <cell r="O248">
            <v>3.75</v>
          </cell>
          <cell r="P248">
            <v>3.96875</v>
          </cell>
          <cell r="Q248">
            <v>3.96875</v>
          </cell>
          <cell r="R248">
            <v>3.7447916666666665</v>
          </cell>
        </row>
        <row r="249">
          <cell r="C249">
            <v>11770503</v>
          </cell>
          <cell r="D249" t="str">
            <v>فطر معلب "مشروم" مارينا</v>
          </cell>
          <cell r="E249" t="str">
            <v>علبة / 184 غم</v>
          </cell>
          <cell r="F249">
            <v>3.9090909090909092</v>
          </cell>
          <cell r="G249">
            <v>4</v>
          </cell>
          <cell r="H249">
            <v>4</v>
          </cell>
          <cell r="I249">
            <v>3.9545454545454546</v>
          </cell>
          <cell r="J249">
            <v>4</v>
          </cell>
          <cell r="K249">
            <v>3.9545454545454546</v>
          </cell>
          <cell r="L249">
            <v>3.9545454545454546</v>
          </cell>
          <cell r="M249">
            <v>4.3409090909090908</v>
          </cell>
          <cell r="N249">
            <v>4</v>
          </cell>
          <cell r="O249">
            <v>4.0454545454545459</v>
          </cell>
          <cell r="P249">
            <v>4.1136363636363633</v>
          </cell>
          <cell r="Q249">
            <v>4.0454545454545459</v>
          </cell>
          <cell r="R249">
            <v>4.0265151515151523</v>
          </cell>
        </row>
        <row r="250">
          <cell r="C250">
            <v>11800101</v>
          </cell>
          <cell r="D250" t="str">
            <v>سكر ابيض نقي</v>
          </cell>
          <cell r="E250" t="str">
            <v>باكيت /1 كغم</v>
          </cell>
          <cell r="F250">
            <v>2.25</v>
          </cell>
          <cell r="G250">
            <v>2.4736842105263159</v>
          </cell>
          <cell r="H250">
            <v>2.5</v>
          </cell>
          <cell r="I250">
            <v>2.4736842105263159</v>
          </cell>
          <cell r="J250">
            <v>2.5</v>
          </cell>
          <cell r="K250">
            <v>2.4605263157894739</v>
          </cell>
          <cell r="L250">
            <v>2.3815789473684212</v>
          </cell>
          <cell r="M250">
            <v>2.4473684210526314</v>
          </cell>
          <cell r="N250">
            <v>2.513157894736842</v>
          </cell>
          <cell r="O250">
            <v>2.6052631578947367</v>
          </cell>
          <cell r="P250">
            <v>2.9736842105263159</v>
          </cell>
          <cell r="Q250">
            <v>2.9473684210526314</v>
          </cell>
          <cell r="R250">
            <v>2.5438596491228069</v>
          </cell>
        </row>
        <row r="251">
          <cell r="C251">
            <v>11800105</v>
          </cell>
          <cell r="D251" t="str">
            <v>سكر ابيض نقي</v>
          </cell>
          <cell r="E251" t="str">
            <v>كروز / 10 باكيت / 10 كغم</v>
          </cell>
          <cell r="F251">
            <v>19.8</v>
          </cell>
          <cell r="G251">
            <v>20</v>
          </cell>
          <cell r="H251">
            <v>20.8</v>
          </cell>
          <cell r="I251">
            <v>20.399999999999999</v>
          </cell>
          <cell r="J251">
            <v>20.399999999999999</v>
          </cell>
          <cell r="K251">
            <v>21.2</v>
          </cell>
          <cell r="L251">
            <v>21.8</v>
          </cell>
          <cell r="M251">
            <v>21.8</v>
          </cell>
          <cell r="N251">
            <v>21.8</v>
          </cell>
          <cell r="O251">
            <v>26.4</v>
          </cell>
          <cell r="P251">
            <v>26.2</v>
          </cell>
          <cell r="Q251">
            <v>26.8</v>
          </cell>
          <cell r="R251">
            <v>22.283333333333335</v>
          </cell>
        </row>
        <row r="252">
          <cell r="C252">
            <v>11800202</v>
          </cell>
          <cell r="D252" t="str">
            <v>حلاوة طحينية عادي - الهلال - اسرائيل - 700 غم</v>
          </cell>
          <cell r="E252" t="str">
            <v>علبة / 700 غم</v>
          </cell>
          <cell r="F252">
            <v>17.125</v>
          </cell>
          <cell r="G252">
            <v>17.145833333333332</v>
          </cell>
          <cell r="H252">
            <v>17.104166666666668</v>
          </cell>
          <cell r="I252">
            <v>17.125</v>
          </cell>
          <cell r="J252">
            <v>17.125</v>
          </cell>
          <cell r="K252">
            <v>17.145833333333332</v>
          </cell>
          <cell r="L252">
            <v>17.041666666666668</v>
          </cell>
          <cell r="M252">
            <v>17.041666666666668</v>
          </cell>
          <cell r="N252">
            <v>17.020833333333332</v>
          </cell>
          <cell r="O252">
            <v>16.979166666666668</v>
          </cell>
          <cell r="P252">
            <v>17.020833333333332</v>
          </cell>
          <cell r="Q252">
            <v>17.3125</v>
          </cell>
          <cell r="R252">
            <v>17.098958333333332</v>
          </cell>
        </row>
        <row r="253">
          <cell r="C253">
            <v>11800301</v>
          </cell>
          <cell r="D253" t="str">
            <v>مربى "مشمش، فراولة" - لزيزة - تركي</v>
          </cell>
          <cell r="E253" t="str">
            <v>علبة /700غم</v>
          </cell>
          <cell r="F253">
            <v>5.0666666666666664</v>
          </cell>
          <cell r="G253">
            <v>5.166666666666667</v>
          </cell>
          <cell r="H253">
            <v>5.1444444444444448</v>
          </cell>
          <cell r="I253">
            <v>5.1333333333333337</v>
          </cell>
          <cell r="J253">
            <v>5.1111111111111107</v>
          </cell>
          <cell r="K253">
            <v>5.1222222222222218</v>
          </cell>
          <cell r="L253">
            <v>5.4</v>
          </cell>
          <cell r="M253">
            <v>5.177777777777778</v>
          </cell>
          <cell r="N253">
            <v>5.3777777777777782</v>
          </cell>
          <cell r="O253">
            <v>5.3555555555555552</v>
          </cell>
          <cell r="P253">
            <v>5.333333333333333</v>
          </cell>
          <cell r="Q253">
            <v>5.3555555555555552</v>
          </cell>
          <cell r="R253">
            <v>5.2287037037037036</v>
          </cell>
        </row>
        <row r="254">
          <cell r="C254">
            <v>11800401</v>
          </cell>
          <cell r="D254" t="str">
            <v>عسل نحل طبيعي مئة % - محلي</v>
          </cell>
          <cell r="E254" t="str">
            <v>1كغم</v>
          </cell>
          <cell r="F254">
            <v>59.42307692307692</v>
          </cell>
          <cell r="G254">
            <v>57.692307692307693</v>
          </cell>
          <cell r="H254">
            <v>57.884615384615387</v>
          </cell>
          <cell r="I254">
            <v>57.5</v>
          </cell>
          <cell r="J254">
            <v>56.615384615384613</v>
          </cell>
          <cell r="K254">
            <v>56.53846153846154</v>
          </cell>
          <cell r="L254">
            <v>57.115384615384613</v>
          </cell>
          <cell r="M254">
            <v>57.307692307692307</v>
          </cell>
          <cell r="N254">
            <v>56.153846153846153</v>
          </cell>
          <cell r="O254">
            <v>56.53846153846154</v>
          </cell>
          <cell r="P254">
            <v>57.5</v>
          </cell>
          <cell r="Q254">
            <v>56.730769230769234</v>
          </cell>
          <cell r="R254">
            <v>57.250000000000007</v>
          </cell>
        </row>
        <row r="255">
          <cell r="C255">
            <v>11800501</v>
          </cell>
          <cell r="D255" t="str">
            <v>راحه عاديه حلل "حلقوم" - محلي</v>
          </cell>
          <cell r="E255" t="str">
            <v>1كغم</v>
          </cell>
          <cell r="F255">
            <v>8.2857142857142865</v>
          </cell>
          <cell r="G255">
            <v>8.2857142857142865</v>
          </cell>
          <cell r="H255">
            <v>8.5714285714285712</v>
          </cell>
          <cell r="I255">
            <v>8.8571428571428577</v>
          </cell>
          <cell r="J255">
            <v>8.2857142857142865</v>
          </cell>
          <cell r="K255">
            <v>8.5714285714285712</v>
          </cell>
          <cell r="L255">
            <v>8.7142857142857135</v>
          </cell>
          <cell r="M255">
            <v>8.7142857142857135</v>
          </cell>
          <cell r="N255">
            <v>8.7142857142857135</v>
          </cell>
          <cell r="O255">
            <v>8.7142857142857135</v>
          </cell>
          <cell r="P255">
            <v>8.8571428571428577</v>
          </cell>
          <cell r="Q255">
            <v>8.8571428571428577</v>
          </cell>
          <cell r="R255">
            <v>8.6190476190476186</v>
          </cell>
        </row>
        <row r="256">
          <cell r="C256">
            <v>11800701</v>
          </cell>
          <cell r="D256" t="str">
            <v>شوكولاتة عادية - ماكنتوش Quality Street - بريطانيا "حديد"</v>
          </cell>
          <cell r="E256" t="str">
            <v>علبة حديد/ 900 غم</v>
          </cell>
          <cell r="F256">
            <v>29.155555555555555</v>
          </cell>
          <cell r="G256">
            <v>29.333333333333332</v>
          </cell>
          <cell r="H256">
            <v>31.31111111111111</v>
          </cell>
          <cell r="I256">
            <v>33.6</v>
          </cell>
          <cell r="J256">
            <v>32.511111111111113</v>
          </cell>
          <cell r="K256">
            <v>31.8</v>
          </cell>
          <cell r="L256">
            <v>30.933333333333334</v>
          </cell>
          <cell r="M256">
            <v>30.755555555555556</v>
          </cell>
          <cell r="N256">
            <v>31.622222222222224</v>
          </cell>
          <cell r="O256">
            <v>32.288888888888891</v>
          </cell>
          <cell r="P256">
            <v>32.844444444444441</v>
          </cell>
          <cell r="Q256">
            <v>32.755555555555553</v>
          </cell>
          <cell r="R256">
            <v>31.575925925925926</v>
          </cell>
        </row>
        <row r="257">
          <cell r="C257">
            <v>11800702</v>
          </cell>
          <cell r="D257" t="str">
            <v>شوكولاتة عادية - بون بون - البرازيل</v>
          </cell>
          <cell r="E257" t="str">
            <v>باكيت / 450 غم</v>
          </cell>
          <cell r="F257">
            <v>26.363636363636363</v>
          </cell>
          <cell r="G257">
            <v>26.363636363636363</v>
          </cell>
          <cell r="H257">
            <v>27.181818181818183</v>
          </cell>
          <cell r="I257">
            <v>26.90909090909091</v>
          </cell>
          <cell r="J257">
            <v>27.363636363636363</v>
          </cell>
          <cell r="K257">
            <v>26.90909090909091</v>
          </cell>
          <cell r="L257">
            <v>26.181818181818183</v>
          </cell>
          <cell r="M257">
            <v>26.181818181818183</v>
          </cell>
          <cell r="N257">
            <v>26.181818181818183</v>
          </cell>
          <cell r="O257">
            <v>26.181818181818183</v>
          </cell>
          <cell r="P257">
            <v>26.727272727272727</v>
          </cell>
          <cell r="Q257">
            <v>25.818181818181817</v>
          </cell>
          <cell r="R257">
            <v>26.530303030303031</v>
          </cell>
        </row>
        <row r="258">
          <cell r="C258">
            <v>11800704</v>
          </cell>
          <cell r="D258" t="str">
            <v>شوكلاته مارس وسنكرز Mars &amp; Snickers - هولاندا</v>
          </cell>
          <cell r="E258" t="str">
            <v xml:space="preserve">علبة 720 غم </v>
          </cell>
          <cell r="F258">
            <v>32.53846153846154</v>
          </cell>
          <cell r="G258">
            <v>33.769230769230766</v>
          </cell>
          <cell r="H258">
            <v>33.615384615384613</v>
          </cell>
          <cell r="I258">
            <v>33.53846153846154</v>
          </cell>
          <cell r="J258">
            <v>33.615384615384613</v>
          </cell>
          <cell r="K258">
            <v>33.46153846153846</v>
          </cell>
          <cell r="L258">
            <v>33.307692307692307</v>
          </cell>
          <cell r="M258">
            <v>32.769230769230766</v>
          </cell>
          <cell r="N258">
            <v>32.230769230769234</v>
          </cell>
          <cell r="O258">
            <v>32.384615384615387</v>
          </cell>
          <cell r="P258">
            <v>32.384615384615387</v>
          </cell>
          <cell r="Q258">
            <v>32.53846153846154</v>
          </cell>
          <cell r="R258">
            <v>33.012820512820504</v>
          </cell>
        </row>
        <row r="259">
          <cell r="C259">
            <v>11800709</v>
          </cell>
          <cell r="D259" t="str">
            <v>شوكلاته نوتيلا - دهن Nutella</v>
          </cell>
          <cell r="E259" t="str">
            <v>علبة 350 غم</v>
          </cell>
          <cell r="F259">
            <v>10.5</v>
          </cell>
          <cell r="G259">
            <v>9.875</v>
          </cell>
          <cell r="H259">
            <v>9.75</v>
          </cell>
          <cell r="I259">
            <v>10.25</v>
          </cell>
          <cell r="J259">
            <v>9.5</v>
          </cell>
          <cell r="K259">
            <v>9.75</v>
          </cell>
          <cell r="L259">
            <v>9.25</v>
          </cell>
          <cell r="M259">
            <v>9.75</v>
          </cell>
          <cell r="N259">
            <v>10.25</v>
          </cell>
          <cell r="O259">
            <v>9.75</v>
          </cell>
          <cell r="P259">
            <v>9.75</v>
          </cell>
          <cell r="Q259">
            <v>9.75</v>
          </cell>
          <cell r="R259">
            <v>9.84375</v>
          </cell>
        </row>
        <row r="260">
          <cell r="C260">
            <v>11800802</v>
          </cell>
          <cell r="D260" t="str">
            <v xml:space="preserve">ملبس - جايمن </v>
          </cell>
          <cell r="E260" t="str">
            <v>1كغم</v>
          </cell>
          <cell r="F260">
            <v>27</v>
          </cell>
          <cell r="G260">
            <v>26.166666666666668</v>
          </cell>
          <cell r="H260">
            <v>26.333333333333332</v>
          </cell>
          <cell r="I260">
            <v>26.833333333333332</v>
          </cell>
          <cell r="J260">
            <v>26.833333333333332</v>
          </cell>
          <cell r="K260">
            <v>26.5</v>
          </cell>
          <cell r="L260">
            <v>27.333333333333332</v>
          </cell>
          <cell r="M260">
            <v>25.666666666666668</v>
          </cell>
          <cell r="N260">
            <v>26</v>
          </cell>
          <cell r="O260">
            <v>25.166666666666668</v>
          </cell>
          <cell r="P260">
            <v>25.666666666666668</v>
          </cell>
          <cell r="Q260">
            <v>26</v>
          </cell>
          <cell r="R260">
            <v>26.291666666666668</v>
          </cell>
        </row>
        <row r="261">
          <cell r="C261">
            <v>11800901</v>
          </cell>
          <cell r="D261" t="str">
            <v>علكة- أوربت</v>
          </cell>
          <cell r="E261" t="str">
            <v>باكيت / 14 غم</v>
          </cell>
          <cell r="F261">
            <v>2</v>
          </cell>
          <cell r="G261">
            <v>2</v>
          </cell>
          <cell r="H261">
            <v>2</v>
          </cell>
          <cell r="I261">
            <v>2</v>
          </cell>
          <cell r="J261">
            <v>2</v>
          </cell>
          <cell r="K261">
            <v>2</v>
          </cell>
          <cell r="L261">
            <v>2</v>
          </cell>
          <cell r="M261">
            <v>2</v>
          </cell>
          <cell r="N261">
            <v>2</v>
          </cell>
          <cell r="O261">
            <v>2</v>
          </cell>
          <cell r="P261">
            <v>2</v>
          </cell>
          <cell r="Q261">
            <v>2</v>
          </cell>
          <cell r="R261">
            <v>2</v>
          </cell>
        </row>
        <row r="262">
          <cell r="C262">
            <v>11801103</v>
          </cell>
          <cell r="D262" t="str">
            <v>بوظة حليب-اشتراوس لونين - حليب وشوكلاته-اسرائيل</v>
          </cell>
          <cell r="E262" t="str">
            <v>علبة 400 غم</v>
          </cell>
          <cell r="F262">
            <v>20</v>
          </cell>
          <cell r="G262">
            <v>20</v>
          </cell>
          <cell r="H262">
            <v>20</v>
          </cell>
          <cell r="I262">
            <v>20</v>
          </cell>
          <cell r="J262">
            <v>20</v>
          </cell>
          <cell r="K262">
            <v>20</v>
          </cell>
          <cell r="L262">
            <v>20</v>
          </cell>
          <cell r="M262">
            <v>20</v>
          </cell>
          <cell r="N262">
            <v>20</v>
          </cell>
          <cell r="O262">
            <v>20</v>
          </cell>
          <cell r="P262">
            <v>20</v>
          </cell>
          <cell r="Q262">
            <v>20</v>
          </cell>
          <cell r="R262">
            <v>20</v>
          </cell>
        </row>
        <row r="263">
          <cell r="C263">
            <v>11910101</v>
          </cell>
          <cell r="D263" t="str">
            <v>فلفل اسود مطحون</v>
          </cell>
          <cell r="E263" t="str">
            <v>اوقية 250 غم</v>
          </cell>
          <cell r="F263">
            <v>4.7407407407407405</v>
          </cell>
          <cell r="G263">
            <v>4.5555555555555554</v>
          </cell>
          <cell r="H263">
            <v>5.1111111111111107</v>
          </cell>
          <cell r="I263">
            <v>5.7037037037037033</v>
          </cell>
          <cell r="J263">
            <v>5.4814814814814818</v>
          </cell>
          <cell r="K263">
            <v>5.5925925925925926</v>
          </cell>
          <cell r="L263">
            <v>5.8518518518518521</v>
          </cell>
          <cell r="M263">
            <v>5.7777777777777777</v>
          </cell>
          <cell r="N263">
            <v>5.666666666666667</v>
          </cell>
          <cell r="O263">
            <v>5.666666666666667</v>
          </cell>
          <cell r="P263">
            <v>5.4444444444444446</v>
          </cell>
          <cell r="Q263">
            <v>5.5555555555555554</v>
          </cell>
          <cell r="R263">
            <v>5.4290123456790118</v>
          </cell>
        </row>
        <row r="264">
          <cell r="C264">
            <v>11910201</v>
          </cell>
          <cell r="D264" t="str">
            <v>بهار لحمة مشكل</v>
          </cell>
          <cell r="E264" t="str">
            <v>اوقية 250 غم</v>
          </cell>
          <cell r="F264">
            <v>4.9642857142857144</v>
          </cell>
          <cell r="G264">
            <v>5.2142857142857144</v>
          </cell>
          <cell r="H264">
            <v>5.75</v>
          </cell>
          <cell r="I264">
            <v>5.9642857142857144</v>
          </cell>
          <cell r="J264">
            <v>6.0357142857142856</v>
          </cell>
          <cell r="K264">
            <v>6.6071428571428568</v>
          </cell>
          <cell r="L264">
            <v>6.9642857142857144</v>
          </cell>
          <cell r="M264">
            <v>6.8571428571428568</v>
          </cell>
          <cell r="N264">
            <v>6.6785714285714288</v>
          </cell>
          <cell r="O264">
            <v>6.7142857142857144</v>
          </cell>
          <cell r="P264">
            <v>6.6071428571428568</v>
          </cell>
          <cell r="Q264">
            <v>6.6071428571428568</v>
          </cell>
          <cell r="R264">
            <v>6.2470238095238102</v>
          </cell>
        </row>
        <row r="265">
          <cell r="C265">
            <v>11910301</v>
          </cell>
          <cell r="D265" t="str">
            <v>هال حب أخضر - صنف أ - طويل</v>
          </cell>
          <cell r="E265" t="str">
            <v>اوقية 250 غم</v>
          </cell>
          <cell r="F265">
            <v>31.814814814814813</v>
          </cell>
          <cell r="G265">
            <v>29.111111111111111</v>
          </cell>
          <cell r="H265">
            <v>23.851851851851851</v>
          </cell>
          <cell r="I265">
            <v>22.518518518518519</v>
          </cell>
          <cell r="J265">
            <v>22.481481481481481</v>
          </cell>
          <cell r="K265">
            <v>24.111111111111111</v>
          </cell>
          <cell r="L265">
            <v>24.888888888888889</v>
          </cell>
          <cell r="M265">
            <v>25.62962962962963</v>
          </cell>
          <cell r="N265">
            <v>25.592592592592592</v>
          </cell>
          <cell r="O265">
            <v>26.62962962962963</v>
          </cell>
          <cell r="P265">
            <v>27.481481481481481</v>
          </cell>
          <cell r="Q265">
            <v>28.518518518518519</v>
          </cell>
          <cell r="R265">
            <v>26.052469135802468</v>
          </cell>
        </row>
        <row r="266">
          <cell r="C266">
            <v>11910401</v>
          </cell>
          <cell r="D266" t="str">
            <v>قرفة مطحونة</v>
          </cell>
          <cell r="E266" t="str">
            <v>اوقية 250 غم</v>
          </cell>
          <cell r="F266">
            <v>4.4615384615384617</v>
          </cell>
          <cell r="G266">
            <v>4.2692307692307692</v>
          </cell>
          <cell r="H266">
            <v>4.5384615384615383</v>
          </cell>
          <cell r="I266">
            <v>4.7692307692307692</v>
          </cell>
          <cell r="J266">
            <v>4.7307692307692308</v>
          </cell>
          <cell r="K266">
            <v>4.6538461538461542</v>
          </cell>
          <cell r="L266">
            <v>4.884615384615385</v>
          </cell>
          <cell r="M266">
            <v>4.9230769230769234</v>
          </cell>
          <cell r="N266">
            <v>4.9615384615384617</v>
          </cell>
          <cell r="O266">
            <v>4.8461538461538458</v>
          </cell>
          <cell r="P266">
            <v>5.0769230769230766</v>
          </cell>
          <cell r="Q266">
            <v>4.6538461538461542</v>
          </cell>
          <cell r="R266">
            <v>4.7307692307692308</v>
          </cell>
        </row>
        <row r="267">
          <cell r="C267">
            <v>11910501</v>
          </cell>
          <cell r="D267" t="str">
            <v>يانسون - حب</v>
          </cell>
          <cell r="E267" t="str">
            <v>اوقية 250 غم</v>
          </cell>
          <cell r="F267">
            <v>4.6730769230769234</v>
          </cell>
          <cell r="G267">
            <v>4.3461538461538458</v>
          </cell>
          <cell r="H267">
            <v>4.6923076923076925</v>
          </cell>
          <cell r="I267">
            <v>5.0384615384615383</v>
          </cell>
          <cell r="J267">
            <v>4.9615384615384617</v>
          </cell>
          <cell r="K267">
            <v>4.9615384615384617</v>
          </cell>
          <cell r="L267">
            <v>5.115384615384615</v>
          </cell>
          <cell r="M267">
            <v>5</v>
          </cell>
          <cell r="N267">
            <v>5.1923076923076925</v>
          </cell>
          <cell r="O267">
            <v>5.115384615384615</v>
          </cell>
          <cell r="P267">
            <v>5.2307692307692308</v>
          </cell>
          <cell r="Q267">
            <v>4.9230769230769234</v>
          </cell>
          <cell r="R267">
            <v>4.9375</v>
          </cell>
        </row>
        <row r="268">
          <cell r="C268">
            <v>11910601</v>
          </cell>
          <cell r="D268" t="str">
            <v>كمون  مطحون</v>
          </cell>
          <cell r="E268" t="str">
            <v>اوقية 250 غم</v>
          </cell>
          <cell r="F268">
            <v>4.6428571428571432</v>
          </cell>
          <cell r="G268">
            <v>4.2142857142857144</v>
          </cell>
          <cell r="H268">
            <v>4.6071428571428568</v>
          </cell>
          <cell r="I268">
            <v>5.1071428571428568</v>
          </cell>
          <cell r="J268">
            <v>5.1071428571428568</v>
          </cell>
          <cell r="K268">
            <v>5.1071428571428568</v>
          </cell>
          <cell r="L268">
            <v>5.1428571428571432</v>
          </cell>
          <cell r="M268">
            <v>5.1428571428571432</v>
          </cell>
          <cell r="N268">
            <v>5.1428571428571432</v>
          </cell>
          <cell r="O268">
            <v>5.1785714285714288</v>
          </cell>
          <cell r="P268">
            <v>5.25</v>
          </cell>
          <cell r="Q268">
            <v>4.9285714285714288</v>
          </cell>
          <cell r="R268">
            <v>4.9642857142857153</v>
          </cell>
        </row>
        <row r="269">
          <cell r="C269">
            <v>11910901</v>
          </cell>
          <cell r="D269" t="str">
            <v>سمسم - تركي</v>
          </cell>
          <cell r="E269" t="str">
            <v>اوقية 250 غم</v>
          </cell>
          <cell r="F269">
            <v>3.6851851851851851</v>
          </cell>
          <cell r="G269">
            <v>3.4814814814814814</v>
          </cell>
          <cell r="H269">
            <v>3.8333333333333335</v>
          </cell>
          <cell r="I269">
            <v>4.1111111111111107</v>
          </cell>
          <cell r="J269">
            <v>4.2037037037037033</v>
          </cell>
          <cell r="K269">
            <v>4.0555555555555554</v>
          </cell>
          <cell r="L269">
            <v>4</v>
          </cell>
          <cell r="M269">
            <v>4</v>
          </cell>
          <cell r="N269">
            <v>4.1481481481481479</v>
          </cell>
          <cell r="O269">
            <v>4.0740740740740744</v>
          </cell>
          <cell r="P269">
            <v>4.4074074074074074</v>
          </cell>
          <cell r="Q269">
            <v>4.2592592592592595</v>
          </cell>
          <cell r="R269">
            <v>4.0216049382716044</v>
          </cell>
        </row>
        <row r="270">
          <cell r="C270">
            <v>11911001</v>
          </cell>
          <cell r="D270" t="str">
            <v>سماق/ بلدي - مطحون</v>
          </cell>
          <cell r="E270" t="str">
            <v>اوقية 250 غم</v>
          </cell>
          <cell r="F270">
            <v>5</v>
          </cell>
          <cell r="G270">
            <v>4.5909090909090908</v>
          </cell>
          <cell r="H270">
            <v>5.0454545454545459</v>
          </cell>
          <cell r="I270">
            <v>5.3636363636363633</v>
          </cell>
          <cell r="J270">
            <v>5.4545454545454541</v>
          </cell>
          <cell r="K270">
            <v>5.4545454545454541</v>
          </cell>
          <cell r="L270">
            <v>5.3181818181818183</v>
          </cell>
          <cell r="M270">
            <v>5.3181818181818183</v>
          </cell>
          <cell r="N270">
            <v>5.3181818181818183</v>
          </cell>
          <cell r="O270">
            <v>5.3181818181818183</v>
          </cell>
          <cell r="P270">
            <v>5.5</v>
          </cell>
          <cell r="Q270">
            <v>5.2272727272727275</v>
          </cell>
          <cell r="R270">
            <v>5.2424242424242431</v>
          </cell>
        </row>
        <row r="271">
          <cell r="C271">
            <v>11911101</v>
          </cell>
          <cell r="D271" t="str">
            <v>كركم مطحون - للارز</v>
          </cell>
          <cell r="E271" t="str">
            <v>أوقية 250 غم</v>
          </cell>
          <cell r="F271">
            <v>4.166666666666667</v>
          </cell>
          <cell r="G271">
            <v>4.083333333333333</v>
          </cell>
          <cell r="H271">
            <v>4.583333333333333</v>
          </cell>
          <cell r="I271">
            <v>4.625</v>
          </cell>
          <cell r="J271">
            <v>4.708333333333333</v>
          </cell>
          <cell r="K271">
            <v>4.625</v>
          </cell>
          <cell r="L271">
            <v>4.625</v>
          </cell>
          <cell r="M271">
            <v>4.541666666666667</v>
          </cell>
          <cell r="N271">
            <v>4.625</v>
          </cell>
          <cell r="O271">
            <v>4.666666666666667</v>
          </cell>
          <cell r="P271">
            <v>4.875</v>
          </cell>
          <cell r="Q271">
            <v>4.708333333333333</v>
          </cell>
          <cell r="R271">
            <v>4.5694444444444438</v>
          </cell>
        </row>
        <row r="272">
          <cell r="C272">
            <v>11911102</v>
          </cell>
          <cell r="D272" t="str">
            <v>صنوبر - حبة صغيرة - صيني</v>
          </cell>
          <cell r="E272" t="str">
            <v>اوقية 250 غم</v>
          </cell>
          <cell r="F272">
            <v>40</v>
          </cell>
          <cell r="G272">
            <v>40</v>
          </cell>
          <cell r="H272">
            <v>40</v>
          </cell>
          <cell r="I272">
            <v>40</v>
          </cell>
          <cell r="J272">
            <v>40</v>
          </cell>
          <cell r="K272">
            <v>40</v>
          </cell>
          <cell r="L272">
            <v>40</v>
          </cell>
          <cell r="M272">
            <v>40</v>
          </cell>
          <cell r="N272">
            <v>40</v>
          </cell>
          <cell r="O272">
            <v>40</v>
          </cell>
          <cell r="P272">
            <v>40</v>
          </cell>
          <cell r="Q272">
            <v>40</v>
          </cell>
          <cell r="R272">
            <v>40</v>
          </cell>
        </row>
        <row r="273">
          <cell r="C273">
            <v>11920101</v>
          </cell>
          <cell r="D273" t="str">
            <v>ملح طعام ابيض سليت - Finest Table Salt</v>
          </cell>
          <cell r="E273" t="str">
            <v>باكيت / 1 كغم</v>
          </cell>
          <cell r="F273">
            <v>1.1000000000000001</v>
          </cell>
          <cell r="G273">
            <v>1</v>
          </cell>
          <cell r="H273">
            <v>1.2</v>
          </cell>
          <cell r="I273">
            <v>1.3</v>
          </cell>
          <cell r="J273">
            <v>1.2</v>
          </cell>
          <cell r="K273">
            <v>1.3</v>
          </cell>
          <cell r="L273">
            <v>1.3</v>
          </cell>
          <cell r="M273">
            <v>1.4</v>
          </cell>
          <cell r="N273">
            <v>1.3</v>
          </cell>
          <cell r="O273">
            <v>1.3</v>
          </cell>
          <cell r="P273">
            <v>1.3</v>
          </cell>
          <cell r="Q273">
            <v>1.4</v>
          </cell>
          <cell r="R273">
            <v>1.2583333333333335</v>
          </cell>
        </row>
        <row r="274">
          <cell r="C274">
            <v>11930101</v>
          </cell>
          <cell r="D274" t="str">
            <v>زعتر بلدي مطحون مع توابل نمره "أ" - محلي</v>
          </cell>
          <cell r="E274" t="str">
            <v>1 كغم</v>
          </cell>
          <cell r="F274">
            <v>32.782608695652172</v>
          </cell>
          <cell r="G274">
            <v>32.434782608695649</v>
          </cell>
          <cell r="H274">
            <v>32.391304347826086</v>
          </cell>
          <cell r="I274">
            <v>33.391304347826086</v>
          </cell>
          <cell r="J274">
            <v>33.260869565217391</v>
          </cell>
          <cell r="K274">
            <v>32.695652173913047</v>
          </cell>
          <cell r="L274">
            <v>33</v>
          </cell>
          <cell r="M274">
            <v>32.521739130434781</v>
          </cell>
          <cell r="N274">
            <v>32.608695652173914</v>
          </cell>
          <cell r="O274">
            <v>33.217391304347828</v>
          </cell>
          <cell r="P274">
            <v>32.521739130434781</v>
          </cell>
          <cell r="Q274">
            <v>33.130434782608695</v>
          </cell>
          <cell r="R274">
            <v>32.829710144927539</v>
          </cell>
        </row>
        <row r="275">
          <cell r="C275">
            <v>11930203</v>
          </cell>
          <cell r="D275" t="str">
            <v>طحينية الجنيدي - محلية الخليل - 500 غم</v>
          </cell>
          <cell r="E275" t="str">
            <v xml:space="preserve">علبة 500 غم </v>
          </cell>
          <cell r="F275">
            <v>10</v>
          </cell>
          <cell r="G275">
            <v>10.333333333333334</v>
          </cell>
          <cell r="H275">
            <v>11</v>
          </cell>
          <cell r="I275">
            <v>12</v>
          </cell>
          <cell r="J275">
            <v>12</v>
          </cell>
          <cell r="K275">
            <v>12</v>
          </cell>
          <cell r="L275">
            <v>12</v>
          </cell>
          <cell r="M275">
            <v>12</v>
          </cell>
          <cell r="N275">
            <v>12</v>
          </cell>
          <cell r="O275">
            <v>12</v>
          </cell>
          <cell r="P275">
            <v>12</v>
          </cell>
          <cell r="Q275">
            <v>12</v>
          </cell>
          <cell r="R275">
            <v>11.611111111111112</v>
          </cell>
        </row>
        <row r="276">
          <cell r="C276">
            <v>11930206</v>
          </cell>
          <cell r="D276" t="str">
            <v>طحينية الهلال - اسرائيلي - 900 غم</v>
          </cell>
          <cell r="E276" t="str">
            <v xml:space="preserve">علبة 900 غم </v>
          </cell>
          <cell r="F276">
            <v>16.928571428571427</v>
          </cell>
          <cell r="G276">
            <v>17.071428571428573</v>
          </cell>
          <cell r="H276">
            <v>17.071428571428573</v>
          </cell>
          <cell r="I276">
            <v>17.023809523809526</v>
          </cell>
          <cell r="J276">
            <v>17.023809523809526</v>
          </cell>
          <cell r="K276">
            <v>17</v>
          </cell>
          <cell r="L276">
            <v>17</v>
          </cell>
          <cell r="M276">
            <v>17.071428571428573</v>
          </cell>
          <cell r="N276">
            <v>17.19047619047619</v>
          </cell>
          <cell r="O276">
            <v>17.11904761904762</v>
          </cell>
          <cell r="P276">
            <v>17.071428571428573</v>
          </cell>
          <cell r="Q276">
            <v>17.095238095238095</v>
          </cell>
          <cell r="R276">
            <v>17.055555555555561</v>
          </cell>
        </row>
        <row r="277">
          <cell r="C277">
            <v>11930208</v>
          </cell>
          <cell r="D277" t="str">
            <v>طحينية شكور - محلية</v>
          </cell>
          <cell r="E277" t="str">
            <v xml:space="preserve">علبة 900 غم </v>
          </cell>
          <cell r="F277">
            <v>16.888888888888889</v>
          </cell>
          <cell r="G277">
            <v>17</v>
          </cell>
          <cell r="H277">
            <v>17.333333333333332</v>
          </cell>
          <cell r="I277">
            <v>17.666666666666668</v>
          </cell>
          <cell r="J277">
            <v>17.444444444444443</v>
          </cell>
          <cell r="K277">
            <v>17.555555555555557</v>
          </cell>
          <cell r="L277">
            <v>17.444444444444443</v>
          </cell>
          <cell r="M277">
            <v>17.666666666666668</v>
          </cell>
          <cell r="N277">
            <v>17.333333333333332</v>
          </cell>
          <cell r="O277">
            <v>17.555555555555557</v>
          </cell>
          <cell r="P277">
            <v>17.444444444444443</v>
          </cell>
          <cell r="Q277">
            <v>17.444444444444443</v>
          </cell>
          <cell r="R277">
            <v>17.398148148148152</v>
          </cell>
        </row>
        <row r="278">
          <cell r="C278">
            <v>11930302</v>
          </cell>
          <cell r="D278" t="str">
            <v>زيتون اسود مكبوس مشرح - عدن EDEN- اسرائيل</v>
          </cell>
          <cell r="E278" t="str">
            <v xml:space="preserve">علبة / 340 غم </v>
          </cell>
          <cell r="F278">
            <v>4.7333333333333334</v>
          </cell>
          <cell r="G278">
            <v>4.8</v>
          </cell>
          <cell r="H278">
            <v>4.833333333333333</v>
          </cell>
          <cell r="I278">
            <v>4.7</v>
          </cell>
          <cell r="J278">
            <v>5.0666666666666664</v>
          </cell>
          <cell r="K278">
            <v>5.1333333333333337</v>
          </cell>
          <cell r="L278">
            <v>4.8666666666666663</v>
          </cell>
          <cell r="M278">
            <v>4.833333333333333</v>
          </cell>
          <cell r="N278">
            <v>4.833333333333333</v>
          </cell>
          <cell r="O278">
            <v>4.9000000000000004</v>
          </cell>
          <cell r="P278">
            <v>4.9000000000000004</v>
          </cell>
          <cell r="Q278">
            <v>4.9000000000000004</v>
          </cell>
          <cell r="R278">
            <v>4.875</v>
          </cell>
        </row>
        <row r="279">
          <cell r="C279">
            <v>11930401</v>
          </cell>
          <cell r="D279" t="str">
            <v>مخلل خيار- بيت هاشيتا - إسرائيل - ( 10-12)</v>
          </cell>
          <cell r="E279" t="str">
            <v>علبه/320غم - عدد (10-12)</v>
          </cell>
          <cell r="F279">
            <v>4.7222222222222223</v>
          </cell>
          <cell r="G279">
            <v>5</v>
          </cell>
          <cell r="H279">
            <v>5</v>
          </cell>
          <cell r="I279">
            <v>5</v>
          </cell>
          <cell r="J279">
            <v>5</v>
          </cell>
          <cell r="K279">
            <v>5</v>
          </cell>
          <cell r="L279">
            <v>5</v>
          </cell>
          <cell r="M279">
            <v>5</v>
          </cell>
          <cell r="N279">
            <v>5</v>
          </cell>
          <cell r="O279">
            <v>5</v>
          </cell>
          <cell r="P279">
            <v>5</v>
          </cell>
          <cell r="Q279">
            <v>4.8888888888888893</v>
          </cell>
          <cell r="R279">
            <v>4.9675925925925926</v>
          </cell>
        </row>
        <row r="280">
          <cell r="C280">
            <v>11930403</v>
          </cell>
          <cell r="D280" t="str">
            <v>مخلل خيار زادنا - سنقرط - محلي - (13-17)</v>
          </cell>
          <cell r="E280" t="str">
            <v>علبة 320 غم - عدد (13 - 17)</v>
          </cell>
          <cell r="F280">
            <v>4.7857142857142856</v>
          </cell>
          <cell r="G280">
            <v>4.7857142857142856</v>
          </cell>
          <cell r="H280">
            <v>4.8214285714285712</v>
          </cell>
          <cell r="I280">
            <v>4.7142857142857144</v>
          </cell>
          <cell r="J280">
            <v>4.7857142857142856</v>
          </cell>
          <cell r="K280">
            <v>4.7857142857142856</v>
          </cell>
          <cell r="L280">
            <v>4.7857142857142856</v>
          </cell>
          <cell r="M280">
            <v>4.8571428571428568</v>
          </cell>
          <cell r="N280">
            <v>4.8571428571428568</v>
          </cell>
          <cell r="O280">
            <v>4.8571428571428568</v>
          </cell>
          <cell r="P280">
            <v>4.8571428571428568</v>
          </cell>
          <cell r="Q280">
            <v>4.8571428571428568</v>
          </cell>
          <cell r="R280">
            <v>4.8124999999999991</v>
          </cell>
        </row>
        <row r="281">
          <cell r="C281">
            <v>11930405</v>
          </cell>
          <cell r="D281" t="str">
            <v>مخلل زيتون زادنا مشرح - سنقرط - محلي</v>
          </cell>
          <cell r="E281" t="str">
            <v>علبة 275 غم</v>
          </cell>
          <cell r="F281">
            <v>4.7</v>
          </cell>
          <cell r="G281">
            <v>4.7</v>
          </cell>
          <cell r="H281">
            <v>4.7666666666666666</v>
          </cell>
          <cell r="I281">
            <v>4.8</v>
          </cell>
          <cell r="J281">
            <v>4.8</v>
          </cell>
          <cell r="K281">
            <v>4.8666666666666663</v>
          </cell>
          <cell r="L281">
            <v>4.7333333333333334</v>
          </cell>
          <cell r="M281">
            <v>4.8</v>
          </cell>
          <cell r="N281">
            <v>4.9333333333333336</v>
          </cell>
          <cell r="O281">
            <v>4.8666666666666663</v>
          </cell>
          <cell r="P281">
            <v>4.8666666666666663</v>
          </cell>
          <cell r="Q281">
            <v>4.8666666666666663</v>
          </cell>
          <cell r="R281">
            <v>4.8083333333333327</v>
          </cell>
        </row>
        <row r="282">
          <cell r="C282">
            <v>11930502</v>
          </cell>
          <cell r="D282" t="str">
            <v>شوربة ماجي مكعبات - مرقة دجاج 24*2 مكعب</v>
          </cell>
          <cell r="E282" t="str">
            <v xml:space="preserve">علبة - 24*2 مكعب </v>
          </cell>
          <cell r="F282">
            <v>9.4019607843137258</v>
          </cell>
          <cell r="G282">
            <v>9.6078431372549016</v>
          </cell>
          <cell r="H282">
            <v>9.3333333333333339</v>
          </cell>
          <cell r="I282">
            <v>9.2549019607843146</v>
          </cell>
          <cell r="J282">
            <v>8.117647058823529</v>
          </cell>
          <cell r="K282">
            <v>8.2941176470588243</v>
          </cell>
          <cell r="L282">
            <v>8.4509803921568629</v>
          </cell>
          <cell r="M282">
            <v>8.6274509803921564</v>
          </cell>
          <cell r="N282">
            <v>8.9215686274509807</v>
          </cell>
          <cell r="O282">
            <v>8.8627450980392162</v>
          </cell>
          <cell r="P282">
            <v>9.4509803921568629</v>
          </cell>
          <cell r="Q282">
            <v>9.6274509803921564</v>
          </cell>
          <cell r="R282">
            <v>8.9959150326797381</v>
          </cell>
        </row>
        <row r="283">
          <cell r="C283">
            <v>11930503</v>
          </cell>
          <cell r="D283" t="str">
            <v>شعيرية سريعة التحضير - اندومي - 5 أكياس</v>
          </cell>
          <cell r="E283" t="str">
            <v>'علبة تحتوي على 5 أكياس وزن الكيس 80 غم</v>
          </cell>
          <cell r="F283">
            <v>5</v>
          </cell>
          <cell r="G283">
            <v>5</v>
          </cell>
          <cell r="H283">
            <v>5</v>
          </cell>
          <cell r="I283">
            <v>5</v>
          </cell>
          <cell r="J283">
            <v>5</v>
          </cell>
          <cell r="K283">
            <v>5</v>
          </cell>
          <cell r="L283">
            <v>5</v>
          </cell>
          <cell r="M283">
            <v>5</v>
          </cell>
          <cell r="N283">
            <v>5</v>
          </cell>
          <cell r="O283">
            <v>5</v>
          </cell>
          <cell r="P283">
            <v>5</v>
          </cell>
          <cell r="Q283">
            <v>5</v>
          </cell>
          <cell r="R283">
            <v>5</v>
          </cell>
        </row>
        <row r="284">
          <cell r="C284">
            <v>11930602</v>
          </cell>
          <cell r="D284" t="str">
            <v>ماء زهر- الزهراء - محلي</v>
          </cell>
          <cell r="E284" t="str">
            <v>عبوة/650 مل</v>
          </cell>
          <cell r="F284">
            <v>2.4920634920634921</v>
          </cell>
          <cell r="G284">
            <v>2.126984126984127</v>
          </cell>
          <cell r="H284">
            <v>2.126984126984127</v>
          </cell>
          <cell r="I284">
            <v>2.0793650793650795</v>
          </cell>
          <cell r="J284">
            <v>2.0952380952380953</v>
          </cell>
          <cell r="K284">
            <v>2.1111111111111112</v>
          </cell>
          <cell r="L284">
            <v>2.126984126984127</v>
          </cell>
          <cell r="M284">
            <v>2.0158730158730158</v>
          </cell>
          <cell r="N284">
            <v>2.0634920634920637</v>
          </cell>
          <cell r="O284">
            <v>2.0158730158730158</v>
          </cell>
          <cell r="P284">
            <v>2.0158730158730158</v>
          </cell>
          <cell r="Q284">
            <v>2</v>
          </cell>
          <cell r="R284">
            <v>2.1058201058201056</v>
          </cell>
        </row>
        <row r="285">
          <cell r="C285">
            <v>11930603</v>
          </cell>
          <cell r="D285" t="str">
            <v>خل طبيعي ابيض - الزهراء - محلي</v>
          </cell>
          <cell r="E285" t="str">
            <v>عبوة/650 مل</v>
          </cell>
          <cell r="F285">
            <v>2.7333333333333334</v>
          </cell>
          <cell r="G285">
            <v>2.2000000000000002</v>
          </cell>
          <cell r="H285">
            <v>2.088888888888889</v>
          </cell>
          <cell r="I285">
            <v>2.0222222222222221</v>
          </cell>
          <cell r="J285">
            <v>2.0222222222222221</v>
          </cell>
          <cell r="K285">
            <v>2.088888888888889</v>
          </cell>
          <cell r="L285">
            <v>2.1</v>
          </cell>
          <cell r="M285">
            <v>2</v>
          </cell>
          <cell r="N285">
            <v>2.0222222222222221</v>
          </cell>
          <cell r="O285">
            <v>2</v>
          </cell>
          <cell r="P285">
            <v>2</v>
          </cell>
          <cell r="Q285">
            <v>2</v>
          </cell>
          <cell r="R285">
            <v>2.1064814814814814</v>
          </cell>
        </row>
        <row r="286">
          <cell r="C286">
            <v>11930701</v>
          </cell>
          <cell r="D286" t="str">
            <v>جلي مسحوق بودرة بطعم الكرز-اوسم-اسرائيل</v>
          </cell>
          <cell r="E286" t="str">
            <v>باكيت/85غم</v>
          </cell>
          <cell r="F286">
            <v>3.9523809523809526</v>
          </cell>
          <cell r="G286">
            <v>3.9523809523809526</v>
          </cell>
          <cell r="H286">
            <v>3.9523809523809526</v>
          </cell>
          <cell r="I286">
            <v>3.9523809523809526</v>
          </cell>
          <cell r="J286">
            <v>3.9523809523809526</v>
          </cell>
          <cell r="K286">
            <v>3.9523809523809526</v>
          </cell>
          <cell r="L286">
            <v>3.9523809523809526</v>
          </cell>
          <cell r="M286">
            <v>4.6190476190476186</v>
          </cell>
          <cell r="N286">
            <v>4.6190476190476186</v>
          </cell>
          <cell r="O286">
            <v>4.6190476190476186</v>
          </cell>
          <cell r="P286">
            <v>4.6190476190476186</v>
          </cell>
          <cell r="Q286">
            <v>4.6190476190476186</v>
          </cell>
          <cell r="R286">
            <v>4.2301587301587302</v>
          </cell>
        </row>
        <row r="287">
          <cell r="C287">
            <v>11930702</v>
          </cell>
          <cell r="D287" t="str">
            <v xml:space="preserve">جلي مسحوق بودرة بطعم الفراوله-الزهراء-محلي </v>
          </cell>
          <cell r="E287" t="str">
            <v>باكيت/85غم</v>
          </cell>
          <cell r="F287">
            <v>1.2758620689655173</v>
          </cell>
          <cell r="G287">
            <v>1.3793103448275863</v>
          </cell>
          <cell r="H287">
            <v>1.2931034482758621</v>
          </cell>
          <cell r="I287">
            <v>1.3275862068965518</v>
          </cell>
          <cell r="J287">
            <v>1.2931034482758621</v>
          </cell>
          <cell r="K287">
            <v>1.2931034482758621</v>
          </cell>
          <cell r="L287">
            <v>1.396551724137931</v>
          </cell>
          <cell r="M287">
            <v>1.8793103448275863</v>
          </cell>
          <cell r="N287">
            <v>1.9137931034482758</v>
          </cell>
          <cell r="O287">
            <v>1.8275862068965518</v>
          </cell>
          <cell r="P287">
            <v>1.9482758620689655</v>
          </cell>
          <cell r="Q287">
            <v>2.0517241379310347</v>
          </cell>
          <cell r="R287">
            <v>1.5732758620689655</v>
          </cell>
        </row>
        <row r="288">
          <cell r="C288">
            <v>11930703</v>
          </cell>
          <cell r="D288" t="str">
            <v xml:space="preserve">جلي مسحوق بودرة بطعم الكرز - مصر </v>
          </cell>
          <cell r="E288" t="str">
            <v>باكيت - 85 غم</v>
          </cell>
          <cell r="F288">
            <v>1.40625</v>
          </cell>
          <cell r="G288">
            <v>1.1875</v>
          </cell>
          <cell r="H288">
            <v>1.09375</v>
          </cell>
          <cell r="I288">
            <v>1.09375</v>
          </cell>
          <cell r="J288">
            <v>1.1875</v>
          </cell>
          <cell r="K288">
            <v>1.15625</v>
          </cell>
          <cell r="L288">
            <v>1.1875</v>
          </cell>
          <cell r="M288">
            <v>1.15625</v>
          </cell>
          <cell r="N288">
            <v>1.1875</v>
          </cell>
          <cell r="O288">
            <v>1.0625</v>
          </cell>
          <cell r="P288">
            <v>1.09375</v>
          </cell>
          <cell r="Q288">
            <v>1.03125</v>
          </cell>
          <cell r="R288">
            <v>1.1536458333333333</v>
          </cell>
        </row>
        <row r="289">
          <cell r="C289">
            <v>11930801</v>
          </cell>
          <cell r="D289" t="str">
            <v>كريم كراميل - الزهراء - محلي</v>
          </cell>
          <cell r="E289" t="str">
            <v>باكيت/70غم</v>
          </cell>
          <cell r="F289">
            <v>1.7941176470588236</v>
          </cell>
          <cell r="G289">
            <v>1.3235294117647058</v>
          </cell>
          <cell r="H289">
            <v>1.661764705882353</v>
          </cell>
          <cell r="I289">
            <v>1.7205882352941178</v>
          </cell>
          <cell r="J289">
            <v>1.7647058823529411</v>
          </cell>
          <cell r="K289">
            <v>1.7794117647058822</v>
          </cell>
          <cell r="L289">
            <v>1.7205882352941178</v>
          </cell>
          <cell r="M289">
            <v>1.9705882352941178</v>
          </cell>
          <cell r="N289">
            <v>1.9558823529411764</v>
          </cell>
          <cell r="O289">
            <v>1.9264705882352942</v>
          </cell>
          <cell r="P289">
            <v>2</v>
          </cell>
          <cell r="Q289">
            <v>1.9411764705882353</v>
          </cell>
          <cell r="R289">
            <v>1.7965686274509804</v>
          </cell>
        </row>
        <row r="290">
          <cell r="C290">
            <v>11930901</v>
          </cell>
          <cell r="D290" t="str">
            <v>كاتشب اوسم - اسرائيلي</v>
          </cell>
          <cell r="E290" t="str">
            <v>علبة / 750 غم</v>
          </cell>
          <cell r="F290">
            <v>6.5</v>
          </cell>
          <cell r="G290">
            <v>6.5</v>
          </cell>
          <cell r="H290">
            <v>6.416666666666667</v>
          </cell>
          <cell r="I290">
            <v>6.208333333333333</v>
          </cell>
          <cell r="J290">
            <v>6.166666666666667</v>
          </cell>
          <cell r="K290">
            <v>6.416666666666667</v>
          </cell>
          <cell r="L290">
            <v>6.291666666666667</v>
          </cell>
          <cell r="M290">
            <v>6.291666666666667</v>
          </cell>
          <cell r="N290">
            <v>6.5</v>
          </cell>
          <cell r="O290">
            <v>6.5</v>
          </cell>
          <cell r="P290">
            <v>6.416666666666667</v>
          </cell>
          <cell r="Q290">
            <v>6.166666666666667</v>
          </cell>
          <cell r="R290">
            <v>6.364583333333333</v>
          </cell>
        </row>
        <row r="291">
          <cell r="C291">
            <v>11930902</v>
          </cell>
          <cell r="D291" t="str">
            <v>كاتشب هاينز Heinz Ketchup</v>
          </cell>
          <cell r="E291" t="str">
            <v>علبة / 460 غم</v>
          </cell>
          <cell r="F291">
            <v>7.1</v>
          </cell>
          <cell r="G291">
            <v>7.65</v>
          </cell>
          <cell r="H291">
            <v>7.8</v>
          </cell>
          <cell r="I291">
            <v>7.75</v>
          </cell>
          <cell r="J291">
            <v>7.95</v>
          </cell>
          <cell r="K291">
            <v>7.75</v>
          </cell>
          <cell r="L291">
            <v>7.8</v>
          </cell>
          <cell r="M291">
            <v>7.5</v>
          </cell>
          <cell r="N291">
            <v>7.6</v>
          </cell>
          <cell r="O291">
            <v>7.85</v>
          </cell>
          <cell r="P291">
            <v>8.1</v>
          </cell>
          <cell r="Q291">
            <v>8.0500000000000007</v>
          </cell>
          <cell r="R291">
            <v>7.7416666666666645</v>
          </cell>
        </row>
        <row r="292">
          <cell r="C292">
            <v>11930903</v>
          </cell>
          <cell r="D292" t="str">
            <v>مايونيز مارينا</v>
          </cell>
          <cell r="E292" t="str">
            <v>علبة / 700 غم</v>
          </cell>
          <cell r="F292">
            <v>7.3076923076923075</v>
          </cell>
          <cell r="G292">
            <v>7.2692307692307692</v>
          </cell>
          <cell r="H292">
            <v>7.2692307692307692</v>
          </cell>
          <cell r="I292">
            <v>7.0769230769230766</v>
          </cell>
          <cell r="J292">
            <v>7.115384615384615</v>
          </cell>
          <cell r="K292">
            <v>6.884615384615385</v>
          </cell>
          <cell r="L292">
            <v>6.9615384615384617</v>
          </cell>
          <cell r="M292">
            <v>6.8461538461538458</v>
          </cell>
          <cell r="N292">
            <v>6.884615384615385</v>
          </cell>
          <cell r="O292">
            <v>6.6923076923076925</v>
          </cell>
          <cell r="P292">
            <v>6.8461538461538458</v>
          </cell>
          <cell r="Q292">
            <v>6.8461538461538458</v>
          </cell>
          <cell r="R292">
            <v>6.9999999999999991</v>
          </cell>
        </row>
        <row r="293">
          <cell r="C293">
            <v>11931002</v>
          </cell>
          <cell r="D293" t="str">
            <v>خميرة بيضاء مفرغة من الهواء باكمايا أو انجل</v>
          </cell>
          <cell r="E293" t="str">
            <v xml:space="preserve">باكيت / 450 غم </v>
          </cell>
          <cell r="F293">
            <v>5.5757575757575761</v>
          </cell>
          <cell r="G293">
            <v>5.4090909090909092</v>
          </cell>
          <cell r="H293">
            <v>5.3636363636363633</v>
          </cell>
          <cell r="I293">
            <v>5.3636363636363633</v>
          </cell>
          <cell r="J293">
            <v>5.3787878787878789</v>
          </cell>
          <cell r="K293">
            <v>5.3939393939393936</v>
          </cell>
          <cell r="L293">
            <v>5.4090909090909092</v>
          </cell>
          <cell r="M293">
            <v>5.1818181818181817</v>
          </cell>
          <cell r="N293">
            <v>5.3636363636363633</v>
          </cell>
          <cell r="O293">
            <v>5.3030303030303028</v>
          </cell>
          <cell r="P293">
            <v>5.3636363636363633</v>
          </cell>
          <cell r="Q293">
            <v>5.3787878787878789</v>
          </cell>
          <cell r="R293">
            <v>5.3737373737373737</v>
          </cell>
        </row>
        <row r="294">
          <cell r="C294">
            <v>11931101</v>
          </cell>
          <cell r="D294" t="str">
            <v>فانيلا - الزهراء - محلي</v>
          </cell>
          <cell r="E294" t="str">
            <v>علبة 110 غم</v>
          </cell>
          <cell r="F294">
            <v>3.7272727272727271</v>
          </cell>
          <cell r="G294">
            <v>3</v>
          </cell>
          <cell r="H294">
            <v>3</v>
          </cell>
          <cell r="I294">
            <v>3</v>
          </cell>
          <cell r="J294">
            <v>3</v>
          </cell>
          <cell r="K294">
            <v>3</v>
          </cell>
          <cell r="L294">
            <v>3</v>
          </cell>
          <cell r="M294">
            <v>3.0454545454545454</v>
          </cell>
          <cell r="N294">
            <v>3.0454545454545454</v>
          </cell>
          <cell r="O294">
            <v>3.0454545454545454</v>
          </cell>
          <cell r="P294">
            <v>3.0454545454545454</v>
          </cell>
          <cell r="Q294">
            <v>3.0454545454545454</v>
          </cell>
          <cell r="R294">
            <v>3.079545454545455</v>
          </cell>
        </row>
        <row r="295">
          <cell r="C295">
            <v>11931102</v>
          </cell>
          <cell r="D295" t="str">
            <v>بكنج باودر - الزهراء - محلي</v>
          </cell>
          <cell r="E295" t="str">
            <v>كيس/10 غم</v>
          </cell>
          <cell r="F295">
            <v>0.11285714285714291</v>
          </cell>
          <cell r="G295">
            <v>0.11928571428571436</v>
          </cell>
          <cell r="H295">
            <v>0.12000000000000009</v>
          </cell>
          <cell r="I295">
            <v>0.12000000000000009</v>
          </cell>
          <cell r="J295">
            <v>0.12000000000000009</v>
          </cell>
          <cell r="K295">
            <v>0.12000000000000009</v>
          </cell>
          <cell r="L295">
            <v>0.12053571428571437</v>
          </cell>
          <cell r="M295">
            <v>0.12000000000000009</v>
          </cell>
          <cell r="N295">
            <v>0.12000000000000009</v>
          </cell>
          <cell r="O295">
            <v>0.12000000000000009</v>
          </cell>
          <cell r="P295">
            <v>0.12000000000000009</v>
          </cell>
          <cell r="Q295">
            <v>0.12000000000000009</v>
          </cell>
          <cell r="R295">
            <v>0.11938988095238105</v>
          </cell>
        </row>
        <row r="296">
          <cell r="C296">
            <v>11931103</v>
          </cell>
          <cell r="D296" t="str">
            <v>جوز هند مبشور "حلل"</v>
          </cell>
          <cell r="E296" t="str">
            <v>أوقية 250 غم</v>
          </cell>
          <cell r="F296">
            <v>3.9444444444444446</v>
          </cell>
          <cell r="G296">
            <v>3.5555555555555554</v>
          </cell>
          <cell r="H296">
            <v>3.8888888888888888</v>
          </cell>
          <cell r="I296">
            <v>4.166666666666667</v>
          </cell>
          <cell r="J296">
            <v>3.8611111111111112</v>
          </cell>
          <cell r="K296">
            <v>3.7222222222222223</v>
          </cell>
          <cell r="L296">
            <v>3.6666666666666665</v>
          </cell>
          <cell r="M296">
            <v>4.1111111111111107</v>
          </cell>
          <cell r="N296">
            <v>3.8333333333333335</v>
          </cell>
          <cell r="O296">
            <v>3.8611111111111112</v>
          </cell>
          <cell r="P296">
            <v>4.333333333333333</v>
          </cell>
          <cell r="Q296">
            <v>4.166666666666667</v>
          </cell>
          <cell r="R296">
            <v>3.925925925925926</v>
          </cell>
        </row>
        <row r="297">
          <cell r="C297">
            <v>12110101</v>
          </cell>
          <cell r="D297" t="str">
            <v>شاي - الغزالين - محلي</v>
          </cell>
          <cell r="E297" t="str">
            <v>نصف كغم</v>
          </cell>
          <cell r="F297">
            <v>13.25</v>
          </cell>
          <cell r="G297">
            <v>12.75</v>
          </cell>
          <cell r="H297">
            <v>12.75</v>
          </cell>
          <cell r="I297">
            <v>12.75</v>
          </cell>
          <cell r="J297">
            <v>13</v>
          </cell>
          <cell r="K297">
            <v>12.5</v>
          </cell>
          <cell r="L297">
            <v>12.75</v>
          </cell>
          <cell r="M297">
            <v>12</v>
          </cell>
          <cell r="N297">
            <v>11.75</v>
          </cell>
          <cell r="O297">
            <v>11.5</v>
          </cell>
          <cell r="P297">
            <v>12.25</v>
          </cell>
          <cell r="Q297">
            <v>11.5</v>
          </cell>
          <cell r="R297">
            <v>12.395833333333334</v>
          </cell>
        </row>
        <row r="298">
          <cell r="C298">
            <v>12110202</v>
          </cell>
          <cell r="D298" t="str">
            <v>شاي أكياس - ليبتون - بريطانيا</v>
          </cell>
          <cell r="E298" t="str">
            <v xml:space="preserve">باكيت / 100 كيس - 200 غم </v>
          </cell>
          <cell r="F298">
            <v>12.416666666666666</v>
          </cell>
          <cell r="G298">
            <v>12.291666666666666</v>
          </cell>
          <cell r="H298">
            <v>12.416666666666666</v>
          </cell>
          <cell r="I298">
            <v>11.75</v>
          </cell>
          <cell r="J298">
            <v>11.5</v>
          </cell>
          <cell r="K298">
            <v>11.791666666666666</v>
          </cell>
          <cell r="L298">
            <v>11.75</v>
          </cell>
          <cell r="M298">
            <v>11.916666666666666</v>
          </cell>
          <cell r="N298">
            <v>11.791666666666666</v>
          </cell>
          <cell r="O298">
            <v>11.75</v>
          </cell>
          <cell r="P298">
            <v>11.958333333333334</v>
          </cell>
          <cell r="Q298">
            <v>11.708333333333334</v>
          </cell>
          <cell r="R298">
            <v>11.920138888888891</v>
          </cell>
        </row>
        <row r="299">
          <cell r="C299">
            <v>12120201</v>
          </cell>
          <cell r="D299" t="str">
            <v xml:space="preserve">قهوة مطحونة </v>
          </cell>
          <cell r="E299" t="str">
            <v>1كغم</v>
          </cell>
          <cell r="F299">
            <v>40.615384615384613</v>
          </cell>
          <cell r="G299">
            <v>40.153846153846153</v>
          </cell>
          <cell r="H299">
            <v>41.230769230769234</v>
          </cell>
          <cell r="I299">
            <v>42.53846153846154</v>
          </cell>
          <cell r="J299">
            <v>42.53846153846154</v>
          </cell>
          <cell r="K299">
            <v>41.53846153846154</v>
          </cell>
          <cell r="L299">
            <v>43.46153846153846</v>
          </cell>
          <cell r="M299">
            <v>43.307692307692307</v>
          </cell>
          <cell r="N299">
            <v>42.615384615384613</v>
          </cell>
          <cell r="O299">
            <v>42.692307692307693</v>
          </cell>
          <cell r="P299">
            <v>42.769230769230766</v>
          </cell>
          <cell r="Q299">
            <v>43.692307692307693</v>
          </cell>
          <cell r="R299">
            <v>42.262820512820511</v>
          </cell>
        </row>
        <row r="300">
          <cell r="C300">
            <v>12120301</v>
          </cell>
          <cell r="D300" t="str">
            <v>نسكافيه - نستلة - فرنسا</v>
          </cell>
          <cell r="E300" t="str">
            <v>علبة /200غم</v>
          </cell>
          <cell r="F300">
            <v>18.933333333333334</v>
          </cell>
          <cell r="G300">
            <v>18.8</v>
          </cell>
          <cell r="H300">
            <v>18.600000000000001</v>
          </cell>
          <cell r="I300">
            <v>18.466666666666665</v>
          </cell>
          <cell r="J300">
            <v>18.266666666666666</v>
          </cell>
          <cell r="K300">
            <v>18.133333333333333</v>
          </cell>
          <cell r="L300">
            <v>18.133333333333333</v>
          </cell>
          <cell r="M300">
            <v>18.066666666666666</v>
          </cell>
          <cell r="N300">
            <v>18.266666666666666</v>
          </cell>
          <cell r="O300">
            <v>18.266666666666666</v>
          </cell>
          <cell r="P300">
            <v>18.2</v>
          </cell>
          <cell r="Q300">
            <v>17.600000000000001</v>
          </cell>
          <cell r="R300">
            <v>18.311111111111106</v>
          </cell>
        </row>
        <row r="301">
          <cell r="C301">
            <v>12120304</v>
          </cell>
          <cell r="D301" t="str">
            <v>كوفي مايت قهوة - نستله</v>
          </cell>
          <cell r="E301" t="str">
            <v>علبة 400 غم</v>
          </cell>
          <cell r="F301">
            <v>9.375</v>
          </cell>
          <cell r="G301">
            <v>8.8125</v>
          </cell>
          <cell r="H301">
            <v>8.875</v>
          </cell>
          <cell r="I301">
            <v>9.1875</v>
          </cell>
          <cell r="J301">
            <v>9.375</v>
          </cell>
          <cell r="K301">
            <v>9.25</v>
          </cell>
          <cell r="L301">
            <v>9.3125</v>
          </cell>
          <cell r="M301">
            <v>9.375</v>
          </cell>
          <cell r="N301">
            <v>9.375</v>
          </cell>
          <cell r="O301">
            <v>9.4375</v>
          </cell>
          <cell r="P301">
            <v>9.4375</v>
          </cell>
          <cell r="Q301">
            <v>9.625</v>
          </cell>
          <cell r="R301">
            <v>9.2864583333333339</v>
          </cell>
        </row>
        <row r="302">
          <cell r="C302">
            <v>12130101</v>
          </cell>
          <cell r="D302" t="str">
            <v>كاكاو حلل</v>
          </cell>
          <cell r="E302" t="str">
            <v>اوقية / 250 غم</v>
          </cell>
          <cell r="F302">
            <v>4.1481481481481479</v>
          </cell>
          <cell r="G302">
            <v>4.2222222222222223</v>
          </cell>
          <cell r="H302">
            <v>4.3703703703703702</v>
          </cell>
          <cell r="I302">
            <v>4.2962962962962967</v>
          </cell>
          <cell r="J302">
            <v>4.1851851851851851</v>
          </cell>
          <cell r="K302">
            <v>4.2962962962962967</v>
          </cell>
          <cell r="L302">
            <v>4.1111111111111107</v>
          </cell>
          <cell r="M302">
            <v>4.4444444444444446</v>
          </cell>
          <cell r="N302">
            <v>4.2407407407407405</v>
          </cell>
          <cell r="O302">
            <v>4.1481481481481479</v>
          </cell>
          <cell r="P302">
            <v>4.3703703703703702</v>
          </cell>
          <cell r="Q302">
            <v>4.4814814814814818</v>
          </cell>
          <cell r="R302">
            <v>4.2762345679012341</v>
          </cell>
        </row>
        <row r="303">
          <cell r="C303">
            <v>12130103</v>
          </cell>
          <cell r="D303" t="str">
            <v>كاكاو - الزهراء - محلي</v>
          </cell>
          <cell r="E303" t="str">
            <v>علبة/100 غم</v>
          </cell>
          <cell r="F303">
            <v>2</v>
          </cell>
          <cell r="G303">
            <v>2</v>
          </cell>
          <cell r="H303">
            <v>2</v>
          </cell>
          <cell r="I303">
            <v>2</v>
          </cell>
          <cell r="J303">
            <v>2</v>
          </cell>
          <cell r="K303">
            <v>2</v>
          </cell>
          <cell r="L303">
            <v>2</v>
          </cell>
          <cell r="M303">
            <v>2</v>
          </cell>
          <cell r="N303">
            <v>2</v>
          </cell>
          <cell r="O303">
            <v>2</v>
          </cell>
          <cell r="P303">
            <v>2</v>
          </cell>
          <cell r="Q303">
            <v>2</v>
          </cell>
          <cell r="R303">
            <v>2</v>
          </cell>
        </row>
        <row r="304">
          <cell r="C304">
            <v>12200101</v>
          </cell>
          <cell r="D304" t="str">
            <v>مياه معدنية - أروى، الحياه</v>
          </cell>
          <cell r="E304" t="str">
            <v>عبوة /1.5  لتر</v>
          </cell>
          <cell r="F304">
            <v>2</v>
          </cell>
          <cell r="G304">
            <v>2</v>
          </cell>
          <cell r="H304">
            <v>2</v>
          </cell>
          <cell r="I304">
            <v>2</v>
          </cell>
          <cell r="J304">
            <v>2</v>
          </cell>
          <cell r="K304">
            <v>2</v>
          </cell>
          <cell r="L304">
            <v>2</v>
          </cell>
          <cell r="M304">
            <v>2</v>
          </cell>
          <cell r="N304">
            <v>2</v>
          </cell>
          <cell r="O304">
            <v>2</v>
          </cell>
          <cell r="P304">
            <v>2</v>
          </cell>
          <cell r="Q304">
            <v>2</v>
          </cell>
          <cell r="R304">
            <v>2</v>
          </cell>
        </row>
        <row r="305">
          <cell r="C305">
            <v>12200103</v>
          </cell>
          <cell r="D305" t="str">
            <v>مياه معدنية - جيريكو-محلي</v>
          </cell>
          <cell r="E305" t="str">
            <v>عبوة/1.5 لتر</v>
          </cell>
          <cell r="F305">
            <v>2</v>
          </cell>
          <cell r="G305">
            <v>2</v>
          </cell>
          <cell r="H305">
            <v>2</v>
          </cell>
          <cell r="I305">
            <v>2</v>
          </cell>
          <cell r="J305">
            <v>2</v>
          </cell>
          <cell r="K305">
            <v>2</v>
          </cell>
          <cell r="L305">
            <v>2</v>
          </cell>
          <cell r="M305">
            <v>2</v>
          </cell>
          <cell r="N305">
            <v>2</v>
          </cell>
          <cell r="O305">
            <v>2</v>
          </cell>
          <cell r="P305">
            <v>2</v>
          </cell>
          <cell r="Q305">
            <v>2</v>
          </cell>
          <cell r="R305">
            <v>2</v>
          </cell>
        </row>
        <row r="306">
          <cell r="C306">
            <v>12200201</v>
          </cell>
          <cell r="D306" t="str">
            <v>كولا-كوكا كولا</v>
          </cell>
          <cell r="E306" t="str">
            <v>علبة/330 مل</v>
          </cell>
          <cell r="F306">
            <v>2</v>
          </cell>
          <cell r="G306">
            <v>2</v>
          </cell>
          <cell r="H306">
            <v>2</v>
          </cell>
          <cell r="I306">
            <v>2</v>
          </cell>
          <cell r="J306">
            <v>2</v>
          </cell>
          <cell r="K306">
            <v>2</v>
          </cell>
          <cell r="L306">
            <v>2</v>
          </cell>
          <cell r="M306">
            <v>2</v>
          </cell>
          <cell r="N306">
            <v>2</v>
          </cell>
          <cell r="O306">
            <v>2</v>
          </cell>
          <cell r="P306">
            <v>2</v>
          </cell>
          <cell r="Q306">
            <v>2</v>
          </cell>
          <cell r="R306">
            <v>2</v>
          </cell>
        </row>
        <row r="307">
          <cell r="C307">
            <v>12200202</v>
          </cell>
          <cell r="D307" t="str">
            <v>فانتا</v>
          </cell>
          <cell r="E307" t="str">
            <v>علبة 1.25 لتر</v>
          </cell>
          <cell r="F307">
            <v>3</v>
          </cell>
          <cell r="G307">
            <v>3</v>
          </cell>
          <cell r="H307">
            <v>3</v>
          </cell>
          <cell r="I307">
            <v>3</v>
          </cell>
          <cell r="J307">
            <v>2.9750000000000001</v>
          </cell>
          <cell r="K307">
            <v>3</v>
          </cell>
          <cell r="L307">
            <v>2.9</v>
          </cell>
          <cell r="M307">
            <v>3</v>
          </cell>
          <cell r="N307">
            <v>2.9249999999999998</v>
          </cell>
          <cell r="O307">
            <v>3</v>
          </cell>
          <cell r="P307">
            <v>3</v>
          </cell>
          <cell r="Q307">
            <v>3</v>
          </cell>
          <cell r="R307">
            <v>2.9833333333333329</v>
          </cell>
        </row>
        <row r="308">
          <cell r="C308">
            <v>12200203</v>
          </cell>
          <cell r="D308" t="str">
            <v>بيبسي كولا</v>
          </cell>
          <cell r="E308" t="str">
            <v>علبة/2 لتر</v>
          </cell>
          <cell r="F308">
            <v>5</v>
          </cell>
          <cell r="G308">
            <v>5</v>
          </cell>
          <cell r="H308">
            <v>4.9400000000000004</v>
          </cell>
          <cell r="I308">
            <v>5</v>
          </cell>
          <cell r="J308">
            <v>5</v>
          </cell>
          <cell r="K308">
            <v>5</v>
          </cell>
          <cell r="L308">
            <v>5</v>
          </cell>
          <cell r="M308">
            <v>5</v>
          </cell>
          <cell r="N308">
            <v>5</v>
          </cell>
          <cell r="O308">
            <v>5</v>
          </cell>
          <cell r="P308">
            <v>5</v>
          </cell>
          <cell r="Q308">
            <v>5</v>
          </cell>
          <cell r="R308">
            <v>4.9950000000000001</v>
          </cell>
        </row>
        <row r="309">
          <cell r="C309">
            <v>12200205</v>
          </cell>
          <cell r="D309" t="str">
            <v>سبرايت</v>
          </cell>
          <cell r="E309" t="str">
            <v>علبة /2 لتر</v>
          </cell>
          <cell r="F309">
            <v>5</v>
          </cell>
          <cell r="G309">
            <v>5</v>
          </cell>
          <cell r="H309">
            <v>5</v>
          </cell>
          <cell r="I309">
            <v>5</v>
          </cell>
          <cell r="J309">
            <v>5</v>
          </cell>
          <cell r="K309">
            <v>5</v>
          </cell>
          <cell r="L309">
            <v>5</v>
          </cell>
          <cell r="M309">
            <v>5</v>
          </cell>
          <cell r="N309">
            <v>5</v>
          </cell>
          <cell r="O309">
            <v>5</v>
          </cell>
          <cell r="P309">
            <v>5</v>
          </cell>
          <cell r="Q309">
            <v>5</v>
          </cell>
          <cell r="R309">
            <v>5</v>
          </cell>
        </row>
        <row r="310">
          <cell r="C310">
            <v>12200402</v>
          </cell>
          <cell r="D310" t="str">
            <v>عصير توبيزينا - توبيزينا - اسرائيل</v>
          </cell>
          <cell r="E310" t="str">
            <v>علبة /1.5 لتر</v>
          </cell>
          <cell r="F310">
            <v>7</v>
          </cell>
          <cell r="G310">
            <v>7</v>
          </cell>
          <cell r="H310">
            <v>7</v>
          </cell>
          <cell r="I310">
            <v>7</v>
          </cell>
          <cell r="J310">
            <v>6.85</v>
          </cell>
          <cell r="K310">
            <v>6.75</v>
          </cell>
          <cell r="L310">
            <v>6.75</v>
          </cell>
          <cell r="M310">
            <v>6.75</v>
          </cell>
          <cell r="N310">
            <v>6.95</v>
          </cell>
          <cell r="O310">
            <v>6.85</v>
          </cell>
          <cell r="P310">
            <v>6.95</v>
          </cell>
          <cell r="Q310">
            <v>6.9</v>
          </cell>
          <cell r="R310">
            <v>6.8958333333333348</v>
          </cell>
        </row>
        <row r="311">
          <cell r="C311">
            <v>12200503</v>
          </cell>
          <cell r="D311" t="str">
            <v>عصير فواكه-الزهراء-محلي</v>
          </cell>
          <cell r="E311" t="str">
            <v>علبة/4 لتر</v>
          </cell>
          <cell r="F311">
            <v>16.222222222222221</v>
          </cell>
          <cell r="G311">
            <v>16.111111111111111</v>
          </cell>
          <cell r="H311">
            <v>16.166666666666668</v>
          </cell>
          <cell r="I311">
            <v>16.111111111111111</v>
          </cell>
          <cell r="J311">
            <v>16.111111111111111</v>
          </cell>
          <cell r="K311">
            <v>16.277777777777779</v>
          </cell>
          <cell r="L311">
            <v>16.611111111111111</v>
          </cell>
          <cell r="M311">
            <v>16.722222222222221</v>
          </cell>
          <cell r="N311">
            <v>16.277777777777779</v>
          </cell>
          <cell r="O311">
            <v>17.333333333333332</v>
          </cell>
          <cell r="P311">
            <v>17.888888888888889</v>
          </cell>
          <cell r="Q311">
            <v>17</v>
          </cell>
          <cell r="R311">
            <v>16.569444444444446</v>
          </cell>
        </row>
        <row r="312">
          <cell r="C312">
            <v>12200504</v>
          </cell>
          <cell r="D312" t="str">
            <v xml:space="preserve">عصير كابي - محلي انتاج طولكرم </v>
          </cell>
          <cell r="E312" t="str">
            <v xml:space="preserve">علبة 1.5 لتر </v>
          </cell>
          <cell r="F312">
            <v>5</v>
          </cell>
          <cell r="G312">
            <v>5</v>
          </cell>
          <cell r="H312">
            <v>5</v>
          </cell>
          <cell r="I312">
            <v>5</v>
          </cell>
          <cell r="J312">
            <v>5</v>
          </cell>
          <cell r="K312">
            <v>5</v>
          </cell>
          <cell r="L312">
            <v>5</v>
          </cell>
          <cell r="M312">
            <v>5</v>
          </cell>
          <cell r="N312">
            <v>5</v>
          </cell>
          <cell r="O312">
            <v>5</v>
          </cell>
          <cell r="P312">
            <v>5</v>
          </cell>
          <cell r="Q312">
            <v>5</v>
          </cell>
          <cell r="R312">
            <v>5</v>
          </cell>
        </row>
        <row r="313">
          <cell r="C313">
            <v>12200505</v>
          </cell>
          <cell r="D313" t="str">
            <v>عصير فواكه الشام - محلي</v>
          </cell>
          <cell r="E313" t="str">
            <v>علبة - 4 لتر</v>
          </cell>
          <cell r="F313">
            <v>16.714285714285715</v>
          </cell>
          <cell r="G313">
            <v>16.714285714285715</v>
          </cell>
          <cell r="H313">
            <v>16.714285714285715</v>
          </cell>
          <cell r="I313">
            <v>16.285714285714285</v>
          </cell>
          <cell r="J313">
            <v>16.428571428571427</v>
          </cell>
          <cell r="K313">
            <v>16.714285714285715</v>
          </cell>
          <cell r="L313">
            <v>16.857142857142858</v>
          </cell>
          <cell r="M313">
            <v>16.714285714285715</v>
          </cell>
          <cell r="N313">
            <v>16.142857142857142</v>
          </cell>
          <cell r="O313">
            <v>17</v>
          </cell>
          <cell r="P313">
            <v>16.857142857142858</v>
          </cell>
          <cell r="Q313">
            <v>17.142857142857142</v>
          </cell>
          <cell r="R313">
            <v>16.690476190476193</v>
          </cell>
        </row>
        <row r="314">
          <cell r="C314">
            <v>12200506</v>
          </cell>
          <cell r="D314" t="str">
            <v>مشروب طاقة XL</v>
          </cell>
          <cell r="E314" t="str">
            <v>علبة / 250 مل</v>
          </cell>
          <cell r="F314">
            <v>2.5333333333333332</v>
          </cell>
          <cell r="G314">
            <v>2.8</v>
          </cell>
          <cell r="H314">
            <v>2.85</v>
          </cell>
          <cell r="I314">
            <v>2.85</v>
          </cell>
          <cell r="J314">
            <v>2.7666666666666666</v>
          </cell>
          <cell r="K314">
            <v>2.7</v>
          </cell>
          <cell r="L314">
            <v>2.8166666666666669</v>
          </cell>
          <cell r="M314">
            <v>2.65</v>
          </cell>
          <cell r="N314">
            <v>2.8166666666666669</v>
          </cell>
          <cell r="O314">
            <v>2.7666666666666666</v>
          </cell>
          <cell r="P314">
            <v>2.95</v>
          </cell>
          <cell r="Q314">
            <v>2.8333333333333335</v>
          </cell>
          <cell r="R314">
            <v>2.7777777777777772</v>
          </cell>
        </row>
        <row r="315">
          <cell r="C315">
            <v>21100101</v>
          </cell>
          <cell r="D315" t="str">
            <v>فودكا ابسلوت  40% كحول Absoult Vodka</v>
          </cell>
          <cell r="E315" t="str">
            <v>علبة زجاجية / 1 لتر</v>
          </cell>
          <cell r="F315">
            <v>0</v>
          </cell>
          <cell r="G315">
            <v>0</v>
          </cell>
          <cell r="H315">
            <v>0</v>
          </cell>
          <cell r="I315">
            <v>0</v>
          </cell>
          <cell r="J315">
            <v>0</v>
          </cell>
          <cell r="K315">
            <v>0</v>
          </cell>
          <cell r="L315">
            <v>0</v>
          </cell>
          <cell r="M315">
            <v>0</v>
          </cell>
          <cell r="N315">
            <v>0</v>
          </cell>
          <cell r="O315">
            <v>0</v>
          </cell>
          <cell r="P315">
            <v>0</v>
          </cell>
          <cell r="Q315">
            <v>0</v>
          </cell>
          <cell r="R315">
            <v>0</v>
          </cell>
        </row>
        <row r="316">
          <cell r="C316">
            <v>21100102</v>
          </cell>
          <cell r="D316" t="str">
            <v>ويسكي اسكتلندي - جوني واكر - ريد ليبل - 40% كحول</v>
          </cell>
          <cell r="E316" t="str">
            <v>علبة زجاجية / 1 لتر</v>
          </cell>
          <cell r="F316">
            <v>0</v>
          </cell>
          <cell r="G316">
            <v>0</v>
          </cell>
          <cell r="H316">
            <v>0</v>
          </cell>
          <cell r="I316">
            <v>0</v>
          </cell>
          <cell r="J316">
            <v>0</v>
          </cell>
          <cell r="K316">
            <v>0</v>
          </cell>
          <cell r="L316">
            <v>0</v>
          </cell>
          <cell r="M316">
            <v>0</v>
          </cell>
          <cell r="N316">
            <v>0</v>
          </cell>
          <cell r="O316">
            <v>0</v>
          </cell>
          <cell r="P316">
            <v>0</v>
          </cell>
          <cell r="Q316">
            <v>0</v>
          </cell>
          <cell r="R316">
            <v>0</v>
          </cell>
        </row>
        <row r="317">
          <cell r="C317">
            <v>21200101</v>
          </cell>
          <cell r="D317" t="str">
            <v>عرق رام الله - رام الله - محلي</v>
          </cell>
          <cell r="E317" t="str">
            <v>علبة/750 مل</v>
          </cell>
          <cell r="F317">
            <v>0</v>
          </cell>
          <cell r="G317">
            <v>0</v>
          </cell>
          <cell r="H317">
            <v>0</v>
          </cell>
          <cell r="I317">
            <v>0</v>
          </cell>
          <cell r="J317">
            <v>0</v>
          </cell>
          <cell r="K317">
            <v>0</v>
          </cell>
          <cell r="L317">
            <v>0</v>
          </cell>
          <cell r="M317">
            <v>0</v>
          </cell>
          <cell r="N317">
            <v>0</v>
          </cell>
          <cell r="O317">
            <v>0</v>
          </cell>
          <cell r="P317">
            <v>0</v>
          </cell>
          <cell r="Q317">
            <v>0</v>
          </cell>
          <cell r="R317">
            <v>0</v>
          </cell>
        </row>
        <row r="318">
          <cell r="C318">
            <v>21300101</v>
          </cell>
          <cell r="D318" t="str">
            <v>بيرة-مكابي-اسرائيل</v>
          </cell>
          <cell r="E318" t="str">
            <v>زجاجة/330 مل</v>
          </cell>
          <cell r="F318">
            <v>0</v>
          </cell>
          <cell r="G318">
            <v>0</v>
          </cell>
          <cell r="H318">
            <v>0</v>
          </cell>
          <cell r="I318">
            <v>0</v>
          </cell>
          <cell r="J318">
            <v>0</v>
          </cell>
          <cell r="K318">
            <v>0</v>
          </cell>
          <cell r="L318">
            <v>0</v>
          </cell>
          <cell r="M318">
            <v>0</v>
          </cell>
          <cell r="N318">
            <v>0</v>
          </cell>
          <cell r="O318">
            <v>0</v>
          </cell>
          <cell r="P318">
            <v>0</v>
          </cell>
          <cell r="Q318">
            <v>0</v>
          </cell>
          <cell r="R318">
            <v>0</v>
          </cell>
        </row>
        <row r="319">
          <cell r="C319">
            <v>21300102</v>
          </cell>
          <cell r="D319" t="str">
            <v>بيرة-امستل-اردني</v>
          </cell>
          <cell r="E319" t="str">
            <v>علبة/330 مل</v>
          </cell>
          <cell r="F319">
            <v>0</v>
          </cell>
          <cell r="G319">
            <v>0</v>
          </cell>
          <cell r="H319">
            <v>0</v>
          </cell>
          <cell r="I319">
            <v>0</v>
          </cell>
          <cell r="J319">
            <v>0</v>
          </cell>
          <cell r="K319">
            <v>0</v>
          </cell>
          <cell r="L319">
            <v>0</v>
          </cell>
          <cell r="M319">
            <v>0</v>
          </cell>
          <cell r="N319">
            <v>0</v>
          </cell>
          <cell r="O319">
            <v>0</v>
          </cell>
          <cell r="P319">
            <v>0</v>
          </cell>
          <cell r="Q319">
            <v>0</v>
          </cell>
          <cell r="R319">
            <v>0</v>
          </cell>
        </row>
        <row r="320">
          <cell r="C320">
            <v>21300103</v>
          </cell>
          <cell r="D320" t="str">
            <v>بيرة الطيبة - جولد GOLD - محلي</v>
          </cell>
          <cell r="E320" t="str">
            <v>علبة 330 مل</v>
          </cell>
          <cell r="F320">
            <v>0</v>
          </cell>
          <cell r="G320">
            <v>0</v>
          </cell>
          <cell r="H320">
            <v>0</v>
          </cell>
          <cell r="I320">
            <v>0</v>
          </cell>
          <cell r="J320">
            <v>0</v>
          </cell>
          <cell r="K320">
            <v>0</v>
          </cell>
          <cell r="L320">
            <v>0</v>
          </cell>
          <cell r="M320">
            <v>0</v>
          </cell>
          <cell r="N320">
            <v>0</v>
          </cell>
          <cell r="O320">
            <v>0</v>
          </cell>
          <cell r="P320">
            <v>0</v>
          </cell>
          <cell r="Q320">
            <v>0</v>
          </cell>
          <cell r="R320">
            <v>0</v>
          </cell>
        </row>
        <row r="321">
          <cell r="C321">
            <v>22010101</v>
          </cell>
          <cell r="D321" t="str">
            <v>سجائر- امبريال - محلي</v>
          </cell>
          <cell r="E321" t="str">
            <v>علبة/20 سيجارة</v>
          </cell>
          <cell r="F321">
            <v>28</v>
          </cell>
          <cell r="G321">
            <v>25</v>
          </cell>
          <cell r="H321">
            <v>25</v>
          </cell>
          <cell r="I321">
            <v>25</v>
          </cell>
          <cell r="J321">
            <v>26</v>
          </cell>
          <cell r="K321">
            <v>28</v>
          </cell>
          <cell r="L321">
            <v>28</v>
          </cell>
          <cell r="M321">
            <v>27</v>
          </cell>
          <cell r="N321">
            <v>28</v>
          </cell>
          <cell r="O321">
            <v>28</v>
          </cell>
          <cell r="P321">
            <v>29</v>
          </cell>
          <cell r="Q321">
            <v>29</v>
          </cell>
          <cell r="R321">
            <v>27.166666666666668</v>
          </cell>
        </row>
        <row r="322">
          <cell r="C322">
            <v>22010201</v>
          </cell>
          <cell r="D322" t="str">
            <v>سجائر-مارلبورو-اميركا</v>
          </cell>
          <cell r="E322" t="str">
            <v>علبة/20 سيجارة</v>
          </cell>
          <cell r="F322">
            <v>32</v>
          </cell>
          <cell r="G322">
            <v>32</v>
          </cell>
          <cell r="H322">
            <v>32</v>
          </cell>
          <cell r="I322">
            <v>32</v>
          </cell>
          <cell r="J322">
            <v>33</v>
          </cell>
          <cell r="K322">
            <v>32</v>
          </cell>
          <cell r="L322">
            <v>33</v>
          </cell>
          <cell r="M322">
            <v>32</v>
          </cell>
          <cell r="N322">
            <v>32</v>
          </cell>
          <cell r="O322">
            <v>32</v>
          </cell>
          <cell r="P322">
            <v>32</v>
          </cell>
          <cell r="Q322">
            <v>32</v>
          </cell>
          <cell r="R322">
            <v>32.166666666666664</v>
          </cell>
        </row>
        <row r="323">
          <cell r="C323">
            <v>22010203</v>
          </cell>
          <cell r="D323" t="str">
            <v>سجائر-ال.ام-امريكا</v>
          </cell>
          <cell r="E323" t="str">
            <v>علبة/20 سيجارة</v>
          </cell>
          <cell r="F323">
            <v>28.5</v>
          </cell>
          <cell r="G323">
            <v>30.5</v>
          </cell>
          <cell r="H323">
            <v>30.5</v>
          </cell>
          <cell r="I323">
            <v>29.5</v>
          </cell>
          <cell r="J323">
            <v>28.5</v>
          </cell>
          <cell r="K323">
            <v>29</v>
          </cell>
          <cell r="L323">
            <v>29</v>
          </cell>
          <cell r="M323">
            <v>30</v>
          </cell>
          <cell r="N323">
            <v>29.5</v>
          </cell>
          <cell r="O323">
            <v>29</v>
          </cell>
          <cell r="P323">
            <v>29</v>
          </cell>
          <cell r="Q323">
            <v>29.5</v>
          </cell>
          <cell r="R323">
            <v>29.375</v>
          </cell>
        </row>
        <row r="324">
          <cell r="C324">
            <v>22010206</v>
          </cell>
          <cell r="D324" t="str">
            <v>سجائر -جولواز-فرنسا</v>
          </cell>
          <cell r="E324" t="str">
            <v>علبة/20 سيجارة</v>
          </cell>
          <cell r="F324">
            <v>20</v>
          </cell>
          <cell r="G324">
            <v>20</v>
          </cell>
          <cell r="H324">
            <v>20</v>
          </cell>
          <cell r="I324">
            <v>20</v>
          </cell>
          <cell r="J324">
            <v>20</v>
          </cell>
          <cell r="K324">
            <v>20</v>
          </cell>
          <cell r="L324">
            <v>20</v>
          </cell>
          <cell r="M324">
            <v>20</v>
          </cell>
          <cell r="N324">
            <v>20</v>
          </cell>
          <cell r="O324">
            <v>20</v>
          </cell>
          <cell r="P324">
            <v>20</v>
          </cell>
          <cell r="Q324">
            <v>20</v>
          </cell>
          <cell r="R324">
            <v>20</v>
          </cell>
        </row>
        <row r="325">
          <cell r="C325">
            <v>22010207</v>
          </cell>
          <cell r="D325" t="str">
            <v>سجائر مارلبورو - مصري</v>
          </cell>
          <cell r="E325" t="str">
            <v>علبة 20 سيجارة</v>
          </cell>
          <cell r="F325">
            <v>24.931034482758619</v>
          </cell>
          <cell r="G325">
            <v>24.724137931034484</v>
          </cell>
          <cell r="H325">
            <v>24.931034482758619</v>
          </cell>
          <cell r="I325">
            <v>24.724137931034484</v>
          </cell>
          <cell r="J325">
            <v>25.448275862068964</v>
          </cell>
          <cell r="K325">
            <v>25.068965517241381</v>
          </cell>
          <cell r="L325">
            <v>24.689655172413794</v>
          </cell>
          <cell r="M325">
            <v>24.275862068965516</v>
          </cell>
          <cell r="N325">
            <v>24.655172413793103</v>
          </cell>
          <cell r="O325">
            <v>24.620689655172413</v>
          </cell>
          <cell r="P325">
            <v>24.827586206896552</v>
          </cell>
          <cell r="Q325">
            <v>24.655172413793103</v>
          </cell>
          <cell r="R325">
            <v>24.795977011494255</v>
          </cell>
        </row>
        <row r="326">
          <cell r="C326">
            <v>22010209</v>
          </cell>
          <cell r="D326" t="str">
            <v>سجائر أل - ام - مصري</v>
          </cell>
          <cell r="E326" t="str">
            <v>علبة 20 سيجارة</v>
          </cell>
          <cell r="F326">
            <v>20.758620689655171</v>
          </cell>
          <cell r="G326">
            <v>20.896551724137932</v>
          </cell>
          <cell r="H326">
            <v>20.862068965517242</v>
          </cell>
          <cell r="I326">
            <v>20.827586206896552</v>
          </cell>
          <cell r="J326">
            <v>21.241379310344829</v>
          </cell>
          <cell r="K326">
            <v>21.03448275862069</v>
          </cell>
          <cell r="L326">
            <v>20.896551724137932</v>
          </cell>
          <cell r="M326">
            <v>20.793103448275861</v>
          </cell>
          <cell r="N326">
            <v>20.896551724137932</v>
          </cell>
          <cell r="O326">
            <v>20.758620689655171</v>
          </cell>
          <cell r="P326">
            <v>20.896551724137932</v>
          </cell>
          <cell r="Q326">
            <v>20.793103448275861</v>
          </cell>
          <cell r="R326">
            <v>20.887931034482762</v>
          </cell>
        </row>
        <row r="327">
          <cell r="C327">
            <v>22010211</v>
          </cell>
          <cell r="D327" t="str">
            <v xml:space="preserve">سجائر مانشستر - مصري </v>
          </cell>
          <cell r="E327" t="str">
            <v xml:space="preserve">علبة / 20 سيجارة </v>
          </cell>
          <cell r="F327">
            <v>12.913043478260869</v>
          </cell>
          <cell r="G327">
            <v>12.869565217391305</v>
          </cell>
          <cell r="H327">
            <v>13</v>
          </cell>
          <cell r="I327">
            <v>12.869565217391305</v>
          </cell>
          <cell r="J327">
            <v>13.521739130434783</v>
          </cell>
          <cell r="K327">
            <v>12.695652173913043</v>
          </cell>
          <cell r="L327">
            <v>12.391304347826088</v>
          </cell>
          <cell r="M327">
            <v>12.217391304347826</v>
          </cell>
          <cell r="N327">
            <v>12.347826086956522</v>
          </cell>
          <cell r="O327">
            <v>12.130434782608695</v>
          </cell>
          <cell r="P327">
            <v>12.173913043478262</v>
          </cell>
          <cell r="Q327">
            <v>12.434782608695652</v>
          </cell>
          <cell r="R327">
            <v>12.630434782608695</v>
          </cell>
        </row>
        <row r="328">
          <cell r="C328">
            <v>22010212</v>
          </cell>
          <cell r="D328" t="str">
            <v xml:space="preserve">سجائر رويال - مصري </v>
          </cell>
          <cell r="E328" t="str">
            <v xml:space="preserve">علبة / 20 سيجارة </v>
          </cell>
          <cell r="F328">
            <v>19.275862068965516</v>
          </cell>
          <cell r="G328">
            <v>19.344827586206897</v>
          </cell>
          <cell r="H328">
            <v>19.551724137931036</v>
          </cell>
          <cell r="I328">
            <v>19.172413793103448</v>
          </cell>
          <cell r="J328">
            <v>19.862068965517242</v>
          </cell>
          <cell r="K328">
            <v>19.310344827586206</v>
          </cell>
          <cell r="L328">
            <v>19.344827586206897</v>
          </cell>
          <cell r="M328">
            <v>19.275862068965516</v>
          </cell>
          <cell r="N328">
            <v>19.448275862068964</v>
          </cell>
          <cell r="O328">
            <v>19.344827586206897</v>
          </cell>
          <cell r="P328">
            <v>19.310344827586206</v>
          </cell>
          <cell r="Q328">
            <v>19.344827586206897</v>
          </cell>
          <cell r="R328">
            <v>19.382183908045977</v>
          </cell>
        </row>
        <row r="329">
          <cell r="C329">
            <v>22010214</v>
          </cell>
          <cell r="D329" t="str">
            <v>سجائر ونستون winiston  - سويسرا</v>
          </cell>
          <cell r="E329" t="str">
            <v>علبة/ 20 سيجارة</v>
          </cell>
          <cell r="F329">
            <v>22</v>
          </cell>
          <cell r="G329">
            <v>22</v>
          </cell>
          <cell r="H329">
            <v>22</v>
          </cell>
          <cell r="I329">
            <v>22</v>
          </cell>
          <cell r="J329">
            <v>22</v>
          </cell>
          <cell r="K329">
            <v>22</v>
          </cell>
          <cell r="L329">
            <v>22</v>
          </cell>
          <cell r="M329">
            <v>22</v>
          </cell>
          <cell r="N329">
            <v>22</v>
          </cell>
          <cell r="O329">
            <v>22</v>
          </cell>
          <cell r="P329">
            <v>22</v>
          </cell>
          <cell r="Q329">
            <v>22</v>
          </cell>
          <cell r="R329">
            <v>22</v>
          </cell>
        </row>
        <row r="330">
          <cell r="C330">
            <v>22030101</v>
          </cell>
          <cell r="D330" t="str">
            <v>دخان حلل - محلي</v>
          </cell>
          <cell r="E330" t="str">
            <v>1 كغم</v>
          </cell>
          <cell r="F330">
            <v>119.28571428571429</v>
          </cell>
          <cell r="G330">
            <v>119.28571428571429</v>
          </cell>
          <cell r="H330">
            <v>119.28571428571429</v>
          </cell>
          <cell r="I330">
            <v>119.28571428571429</v>
          </cell>
          <cell r="J330">
            <v>119.28571428571429</v>
          </cell>
          <cell r="K330">
            <v>119.64285714285714</v>
          </cell>
          <cell r="L330">
            <v>123.57142857142857</v>
          </cell>
          <cell r="M330">
            <v>125</v>
          </cell>
          <cell r="N330">
            <v>122.85714285714286</v>
          </cell>
          <cell r="O330">
            <v>115</v>
          </cell>
          <cell r="P330">
            <v>111.42857142857143</v>
          </cell>
          <cell r="Q330">
            <v>107.14285714285714</v>
          </cell>
          <cell r="R330">
            <v>118.42261904761904</v>
          </cell>
        </row>
        <row r="331">
          <cell r="C331">
            <v>22030201</v>
          </cell>
          <cell r="D331" t="str">
            <v>معسل بطعم التفاح - مزايا - الامارات</v>
          </cell>
          <cell r="E331" t="str">
            <v>علبة / 50 غم</v>
          </cell>
          <cell r="F331">
            <v>14.933333333333334</v>
          </cell>
          <cell r="G331">
            <v>15.2</v>
          </cell>
          <cell r="H331">
            <v>15.733333333333333</v>
          </cell>
          <cell r="I331">
            <v>15.733333333333333</v>
          </cell>
          <cell r="J331">
            <v>16</v>
          </cell>
          <cell r="K331">
            <v>15.8</v>
          </cell>
          <cell r="L331">
            <v>15.133333333333333</v>
          </cell>
          <cell r="M331">
            <v>15</v>
          </cell>
          <cell r="N331">
            <v>15.133333333333333</v>
          </cell>
          <cell r="O331">
            <v>14.866666666666667</v>
          </cell>
          <cell r="P331">
            <v>14.933333333333334</v>
          </cell>
          <cell r="Q331">
            <v>14.933333333333334</v>
          </cell>
          <cell r="R331">
            <v>15.283333333333333</v>
          </cell>
        </row>
        <row r="332">
          <cell r="C332">
            <v>22030203</v>
          </cell>
          <cell r="D332" t="str">
            <v>معسل بطعم التفاح - النخلة - مصر</v>
          </cell>
          <cell r="E332" t="str">
            <v>علبة / 60 غم</v>
          </cell>
          <cell r="F332">
            <v>15</v>
          </cell>
          <cell r="G332">
            <v>15</v>
          </cell>
          <cell r="H332">
            <v>15.857142857142858</v>
          </cell>
          <cell r="I332">
            <v>16.714285714285715</v>
          </cell>
          <cell r="J332">
            <v>19</v>
          </cell>
          <cell r="K332">
            <v>18.285714285714285</v>
          </cell>
          <cell r="L332">
            <v>18.571428571428573</v>
          </cell>
          <cell r="M332">
            <v>18.571428571428573</v>
          </cell>
          <cell r="N332">
            <v>17.714285714285715</v>
          </cell>
          <cell r="O332">
            <v>18.571428571428573</v>
          </cell>
          <cell r="P332">
            <v>17.857142857142858</v>
          </cell>
          <cell r="Q332">
            <v>19.285714285714285</v>
          </cell>
          <cell r="R332">
            <v>17.535714285714288</v>
          </cell>
        </row>
        <row r="333">
          <cell r="C333">
            <v>31200101</v>
          </cell>
          <cell r="D333" t="str">
            <v>بنطلون جينز أزرق رجالي، straight خصر عالي، قصة كلاسيكية،65 - 100% قطن دنيم</v>
          </cell>
          <cell r="E333" t="str">
            <v>بنطلون جينز رجالي</v>
          </cell>
          <cell r="F333">
            <v>46.944444444444443</v>
          </cell>
          <cell r="G333">
            <v>45.277777777777779</v>
          </cell>
          <cell r="H333">
            <v>43.75</v>
          </cell>
          <cell r="I333">
            <v>44.444444444444443</v>
          </cell>
          <cell r="J333">
            <v>43.888888888888886</v>
          </cell>
          <cell r="K333">
            <v>44.166666666666664</v>
          </cell>
          <cell r="L333">
            <v>45.972222222222221</v>
          </cell>
          <cell r="M333">
            <v>45.416666666666664</v>
          </cell>
          <cell r="N333">
            <v>45.277777777777779</v>
          </cell>
          <cell r="O333">
            <v>46.944444444444443</v>
          </cell>
          <cell r="P333">
            <v>47.222222222222221</v>
          </cell>
          <cell r="Q333">
            <v>48.055555555555557</v>
          </cell>
          <cell r="R333">
            <v>45.613425925925931</v>
          </cell>
        </row>
        <row r="334">
          <cell r="C334">
            <v>31200102</v>
          </cell>
          <cell r="D334" t="str">
            <v>بنطلون جينز أزرق شبابي " 15-18 سنة"، straight خصر عالي، قصة كلاسيكية،65 - 100% قطن دنيم</v>
          </cell>
          <cell r="E334" t="str">
            <v>بنطلون جينز شبابي</v>
          </cell>
          <cell r="F334">
            <v>45.382352941176471</v>
          </cell>
          <cell r="G334">
            <v>43.088235294117645</v>
          </cell>
          <cell r="H334">
            <v>42.5</v>
          </cell>
          <cell r="I334">
            <v>42.205882352941174</v>
          </cell>
          <cell r="J334">
            <v>43.088235294117645</v>
          </cell>
          <cell r="K334">
            <v>41.764705882352942</v>
          </cell>
          <cell r="L334">
            <v>43.088235294117645</v>
          </cell>
          <cell r="M334">
            <v>42.205882352941174</v>
          </cell>
          <cell r="N334">
            <v>42.647058823529413</v>
          </cell>
          <cell r="O334">
            <v>44.264705882352942</v>
          </cell>
          <cell r="P334">
            <v>44.264705882352942</v>
          </cell>
          <cell r="Q334">
            <v>45</v>
          </cell>
          <cell r="R334">
            <v>43.291666666666664</v>
          </cell>
        </row>
        <row r="335">
          <cell r="C335">
            <v>31200103</v>
          </cell>
          <cell r="D335" t="str">
            <v>بنطلون رجالي، قماش، صيفي،straight خصر عالي، 50 - 65% قطن، 35- 50% بوليستر، مع حلقات للحزام، سادة، غير مبطن - تركيا</v>
          </cell>
          <cell r="E335" t="str">
            <v>بنطلون قماش رجالي</v>
          </cell>
          <cell r="F335">
            <v>38.58064516129032</v>
          </cell>
          <cell r="G335">
            <v>37.903225806451616</v>
          </cell>
          <cell r="H335">
            <v>38.064516129032256</v>
          </cell>
          <cell r="I335">
            <v>38.064516129032256</v>
          </cell>
          <cell r="J335">
            <v>37.741935483870968</v>
          </cell>
          <cell r="K335">
            <v>36.935483870967744</v>
          </cell>
          <cell r="L335">
            <v>36.612903225806448</v>
          </cell>
          <cell r="M335">
            <v>36.935483870967744</v>
          </cell>
          <cell r="N335">
            <v>37.741935483870968</v>
          </cell>
          <cell r="O335">
            <v>38.064516129032256</v>
          </cell>
          <cell r="P335">
            <v>38.225806451612904</v>
          </cell>
          <cell r="Q335">
            <v>38.387096774193552</v>
          </cell>
          <cell r="R335">
            <v>37.771505376344088</v>
          </cell>
        </row>
        <row r="336">
          <cell r="C336">
            <v>31200104</v>
          </cell>
          <cell r="D336" t="str">
            <v>قميص رجالي قماش كم طويل سادة كلاسيك، straight، مفتوح من الأمام، مع أزرار على طوله، 70- 80 % قطن، 20 - 30 % بوليستر، تركيا</v>
          </cell>
          <cell r="E336" t="str">
            <v>قميص رجالي قماش كلاسيك سادة كم طويل</v>
          </cell>
          <cell r="F336">
            <v>36.517241379310342</v>
          </cell>
          <cell r="G336">
            <v>35.172413793103445</v>
          </cell>
          <cell r="H336">
            <v>32.931034482758619</v>
          </cell>
          <cell r="I336">
            <v>33.448275862068968</v>
          </cell>
          <cell r="J336">
            <v>33.96551724137931</v>
          </cell>
          <cell r="K336">
            <v>32.758620689655174</v>
          </cell>
          <cell r="L336">
            <v>32.689655172413794</v>
          </cell>
          <cell r="M336">
            <v>34.931034482758619</v>
          </cell>
          <cell r="N336">
            <v>33.96551724137931</v>
          </cell>
          <cell r="O336">
            <v>35.862068965517238</v>
          </cell>
          <cell r="P336">
            <v>36.551724137931032</v>
          </cell>
          <cell r="Q336">
            <v>36.724137931034484</v>
          </cell>
          <cell r="R336">
            <v>34.626436781609193</v>
          </cell>
        </row>
        <row r="337">
          <cell r="C337">
            <v>31200105</v>
          </cell>
          <cell r="D337" t="str">
            <v>بلوفر "بلوزة شتوية" رجالية، 50 % صوف، 50% بوليستر، قصة كلاسيك سادة، مع خصر، اكمام طويل، رقبة على شكل V، تركيا</v>
          </cell>
          <cell r="E337" t="str">
            <v>بلوفر "بلوزة شتوية" رجالية</v>
          </cell>
          <cell r="F337">
            <v>39.370370370370374</v>
          </cell>
          <cell r="G337">
            <v>36.851851851851855</v>
          </cell>
          <cell r="H337">
            <v>35.555555555555557</v>
          </cell>
          <cell r="I337">
            <v>35.925925925925924</v>
          </cell>
          <cell r="J337">
            <v>35.925925925925924</v>
          </cell>
          <cell r="K337">
            <v>35.925925925925924</v>
          </cell>
          <cell r="L337">
            <v>35.962962962962962</v>
          </cell>
          <cell r="M337">
            <v>35.777777777777779</v>
          </cell>
          <cell r="N337">
            <v>37.407407407407405</v>
          </cell>
          <cell r="O337">
            <v>39.444444444444443</v>
          </cell>
          <cell r="P337">
            <v>39.444444444444443</v>
          </cell>
          <cell r="Q337">
            <v>42.222222222222221</v>
          </cell>
          <cell r="R337">
            <v>37.48456790123457</v>
          </cell>
        </row>
        <row r="338">
          <cell r="C338">
            <v>31200107</v>
          </cell>
          <cell r="D338" t="str">
            <v>بدلة قماش رجالي كلاسيك مكونة من قطعتين، السترة مبطنة بالكامل، مع صف واحد من الأزرار، البنطلون مبطن جزئيا - 100% صوف، تركيا</v>
          </cell>
          <cell r="E338" t="str">
            <v>بدلة قماش رجالي كلاسيك</v>
          </cell>
          <cell r="F338">
            <v>237.5</v>
          </cell>
          <cell r="G338">
            <v>235</v>
          </cell>
          <cell r="H338">
            <v>235</v>
          </cell>
          <cell r="I338">
            <v>227.5</v>
          </cell>
          <cell r="J338">
            <v>240</v>
          </cell>
          <cell r="K338">
            <v>230</v>
          </cell>
          <cell r="L338">
            <v>231.25</v>
          </cell>
          <cell r="M338">
            <v>223.75</v>
          </cell>
          <cell r="N338">
            <v>233.75</v>
          </cell>
          <cell r="O338">
            <v>232.5</v>
          </cell>
          <cell r="P338">
            <v>222.5</v>
          </cell>
          <cell r="Q338">
            <v>223.75</v>
          </cell>
          <cell r="R338">
            <v>231.04166666666666</v>
          </cell>
        </row>
        <row r="339">
          <cell r="C339">
            <v>31200109</v>
          </cell>
          <cell r="D339" t="str">
            <v>بلوز "تي شيرت" رجالي، سادة،70 - 100 % قطن، straight نصف كم، رقبة مستديرة، تركيا</v>
          </cell>
          <cell r="E339" t="str">
            <v>بلوز "تي شيرت" رجالي</v>
          </cell>
          <cell r="F339">
            <v>28.954545454545453</v>
          </cell>
          <cell r="G339">
            <v>28.954545454545453</v>
          </cell>
          <cell r="H339">
            <v>28.40909090909091</v>
          </cell>
          <cell r="I339">
            <v>27.5</v>
          </cell>
          <cell r="J339">
            <v>27.5</v>
          </cell>
          <cell r="K339">
            <v>27.727272727272727</v>
          </cell>
          <cell r="L339">
            <v>27.954545454545453</v>
          </cell>
          <cell r="M339">
            <v>28.636363636363637</v>
          </cell>
          <cell r="N339">
            <v>29.09090909090909</v>
          </cell>
          <cell r="O339">
            <v>29.545454545454547</v>
          </cell>
          <cell r="P339">
            <v>30.681818181818183</v>
          </cell>
          <cell r="Q339">
            <v>30.227272727272727</v>
          </cell>
          <cell r="R339">
            <v>28.765151515151516</v>
          </cell>
        </row>
        <row r="340">
          <cell r="C340">
            <v>31200110</v>
          </cell>
          <cell r="D340" t="str">
            <v>فانيلا رجالي ابيض كت عريض 100 % قطن، مستورد</v>
          </cell>
          <cell r="E340" t="str">
            <v>فانيلا رجالي</v>
          </cell>
          <cell r="F340">
            <v>13.692307692307692</v>
          </cell>
          <cell r="G340">
            <v>14.307692307692308</v>
          </cell>
          <cell r="H340">
            <v>14.384615384615385</v>
          </cell>
          <cell r="I340">
            <v>13.923076923076923</v>
          </cell>
          <cell r="J340">
            <v>13.23076923076923</v>
          </cell>
          <cell r="K340">
            <v>13.692307692307692</v>
          </cell>
          <cell r="L340">
            <v>14.23076923076923</v>
          </cell>
          <cell r="M340">
            <v>13.076923076923077</v>
          </cell>
          <cell r="N340">
            <v>13.538461538461538</v>
          </cell>
          <cell r="O340">
            <v>13.923076923076923</v>
          </cell>
          <cell r="P340">
            <v>14.384615384615385</v>
          </cell>
          <cell r="Q340">
            <v>14.23076923076923</v>
          </cell>
          <cell r="R340">
            <v>13.884615384615385</v>
          </cell>
        </row>
        <row r="341">
          <cell r="C341">
            <v>31200201</v>
          </cell>
          <cell r="D341" t="str">
            <v>بنطلون نسائي، قماش، صيفي،straight خصر عالي، 50 - 65% قطن، 35- 50% بوليستر، مع حلقات للحزام، سادة، غير مبطن - تركيا</v>
          </cell>
          <cell r="E341" t="str">
            <v>بنطلون قماش ستاتي</v>
          </cell>
          <cell r="F341">
            <v>37.42307692307692</v>
          </cell>
          <cell r="G341">
            <v>35.384615384615387</v>
          </cell>
          <cell r="H341">
            <v>36.851851851851855</v>
          </cell>
          <cell r="I341">
            <v>37.962962962962962</v>
          </cell>
          <cell r="J341">
            <v>38.148148148148145</v>
          </cell>
          <cell r="K341">
            <v>37.222222222222221</v>
          </cell>
          <cell r="L341">
            <v>37.888888888888886</v>
          </cell>
          <cell r="M341">
            <v>37.962962962962962</v>
          </cell>
          <cell r="N341">
            <v>38.333333333333336</v>
          </cell>
          <cell r="O341">
            <v>39.25925925925926</v>
          </cell>
          <cell r="P341">
            <v>38.888888888888886</v>
          </cell>
          <cell r="Q341">
            <v>40</v>
          </cell>
          <cell r="R341">
            <v>37.943850902184231</v>
          </cell>
        </row>
        <row r="342">
          <cell r="C342">
            <v>31200202</v>
          </cell>
          <cell r="D342" t="str">
            <v>بلوفر "بلوزة شتوية" نسائية قصيرة، 50 % صوف، 50% بوليستر، قصة كلاسيك سادة، مع خصر، اكمام طويل، رقبة على شكل V ، تركيا</v>
          </cell>
          <cell r="E342" t="str">
            <v>بلوفر "بلوزة شتوية" نسائية</v>
          </cell>
          <cell r="F342">
            <v>40.529411764705884</v>
          </cell>
          <cell r="G342">
            <v>39.647058823529413</v>
          </cell>
          <cell r="H342">
            <v>37.5</v>
          </cell>
          <cell r="I342">
            <v>38.055555555555557</v>
          </cell>
          <cell r="J342">
            <v>38.055555555555557</v>
          </cell>
          <cell r="K342">
            <v>37.5</v>
          </cell>
          <cell r="L342">
            <v>38.5</v>
          </cell>
          <cell r="M342">
            <v>38.5</v>
          </cell>
          <cell r="N342">
            <v>38.055555555555557</v>
          </cell>
          <cell r="O342">
            <v>39.722222222222221</v>
          </cell>
          <cell r="P342">
            <v>41.666666666666664</v>
          </cell>
          <cell r="Q342">
            <v>42.5</v>
          </cell>
          <cell r="R342">
            <v>39.18600217864924</v>
          </cell>
        </row>
        <row r="343">
          <cell r="C343">
            <v>31200203</v>
          </cell>
          <cell r="D343" t="str">
            <v>بجامة نسائية فوتر شتوية - قطعتين (بلوزة، بنطال) - تركيا</v>
          </cell>
          <cell r="E343" t="str">
            <v>بجامة نسائية فوتر</v>
          </cell>
          <cell r="F343">
            <v>41.875</v>
          </cell>
          <cell r="G343">
            <v>42.5</v>
          </cell>
          <cell r="H343">
            <v>41.352941176470587</v>
          </cell>
          <cell r="I343">
            <v>41.352941176470587</v>
          </cell>
          <cell r="J343">
            <v>42.058823529411768</v>
          </cell>
          <cell r="K343">
            <v>41.176470588235297</v>
          </cell>
          <cell r="L343">
            <v>41.176470588235297</v>
          </cell>
          <cell r="M343">
            <v>41.764705882352942</v>
          </cell>
          <cell r="N343">
            <v>42.352941176470587</v>
          </cell>
          <cell r="O343">
            <v>45.176470588235297</v>
          </cell>
          <cell r="P343">
            <v>47.823529411764703</v>
          </cell>
          <cell r="Q343">
            <v>50.294117647058826</v>
          </cell>
          <cell r="R343">
            <v>43.24203431372549</v>
          </cell>
        </row>
        <row r="344">
          <cell r="C344">
            <v>31200204</v>
          </cell>
          <cell r="D344" t="str">
            <v>بنطلون جينز أزرق ستاتي، straight خصر عالي، قصة كلاسيكية، 100% قطن دنيم</v>
          </cell>
          <cell r="E344" t="str">
            <v>بنطلون جينز ستاتي</v>
          </cell>
          <cell r="F344">
            <v>47.1875</v>
          </cell>
          <cell r="G344">
            <v>42.5</v>
          </cell>
          <cell r="H344">
            <v>43.235294117647058</v>
          </cell>
          <cell r="I344">
            <v>43.235294117647058</v>
          </cell>
          <cell r="J344">
            <v>43.235294117647058</v>
          </cell>
          <cell r="K344">
            <v>43.235294117647058</v>
          </cell>
          <cell r="L344">
            <v>44.117647058823529</v>
          </cell>
          <cell r="M344">
            <v>44.705882352941174</v>
          </cell>
          <cell r="N344">
            <v>45.588235294117645</v>
          </cell>
          <cell r="O344">
            <v>45.294117647058826</v>
          </cell>
          <cell r="P344">
            <v>47.058823529411768</v>
          </cell>
          <cell r="Q344">
            <v>47.352941176470587</v>
          </cell>
          <cell r="R344">
            <v>44.728860294117652</v>
          </cell>
        </row>
        <row r="345">
          <cell r="C345">
            <v>31200205</v>
          </cell>
          <cell r="D345" t="str">
            <v>جلباب شرعي صيفي نسائي - تركيا</v>
          </cell>
          <cell r="E345" t="str">
            <v>جلباب نسائي</v>
          </cell>
          <cell r="F345">
            <v>123</v>
          </cell>
          <cell r="G345">
            <v>121</v>
          </cell>
          <cell r="H345">
            <v>117.27272727272727</v>
          </cell>
          <cell r="I345">
            <v>125</v>
          </cell>
          <cell r="J345">
            <v>121.81818181818181</v>
          </cell>
          <cell r="K345">
            <v>126.36363636363636</v>
          </cell>
          <cell r="L345">
            <v>131.36363636363637</v>
          </cell>
          <cell r="M345">
            <v>136.36363636363637</v>
          </cell>
          <cell r="N345">
            <v>133.63636363636363</v>
          </cell>
          <cell r="O345">
            <v>139.09090909090909</v>
          </cell>
          <cell r="P345">
            <v>143.18181818181819</v>
          </cell>
          <cell r="Q345">
            <v>140.90909090909091</v>
          </cell>
          <cell r="R345">
            <v>129.91666666666666</v>
          </cell>
        </row>
        <row r="346">
          <cell r="C346">
            <v>31200206</v>
          </cell>
          <cell r="D346" t="str">
            <v>قميص نسائي قماش كلاسيك سادة كم طويل، 100 % فيسكوز، مفتوح من الأمام، ازرار على طوله، ياقة بأسلوب القميص، تركيا</v>
          </cell>
          <cell r="E346" t="str">
            <v>قميص نسائي كلاسيك سادة كم طويل</v>
          </cell>
          <cell r="F346">
            <v>36.176470588235297</v>
          </cell>
          <cell r="G346">
            <v>35.176470588235297</v>
          </cell>
          <cell r="H346">
            <v>36.944444444444443</v>
          </cell>
          <cell r="I346">
            <v>35.555555555555557</v>
          </cell>
          <cell r="J346">
            <v>36.944444444444443</v>
          </cell>
          <cell r="K346">
            <v>38.333333333333336</v>
          </cell>
          <cell r="L346">
            <v>37.388888888888886</v>
          </cell>
          <cell r="M346">
            <v>36.944444444444443</v>
          </cell>
          <cell r="N346">
            <v>37.222222222222221</v>
          </cell>
          <cell r="O346">
            <v>40.555555555555557</v>
          </cell>
          <cell r="P346">
            <v>39.166666666666664</v>
          </cell>
          <cell r="Q346">
            <v>39.722222222222221</v>
          </cell>
          <cell r="R346">
            <v>37.510893246187372</v>
          </cell>
        </row>
        <row r="347">
          <cell r="C347">
            <v>31200207</v>
          </cell>
          <cell r="D347" t="str">
            <v>جوارب نسائية قصيرة شيفون شفاف "يغطي حتى أعلى الكاحل فقط"</v>
          </cell>
          <cell r="E347" t="str">
            <v>علبة (زوجين)</v>
          </cell>
          <cell r="F347">
            <v>3</v>
          </cell>
          <cell r="G347">
            <v>2.9090909090909092</v>
          </cell>
          <cell r="H347">
            <v>3</v>
          </cell>
          <cell r="I347">
            <v>3</v>
          </cell>
          <cell r="J347">
            <v>2.9166666666666665</v>
          </cell>
          <cell r="K347">
            <v>3</v>
          </cell>
          <cell r="L347">
            <v>2.9166666666666665</v>
          </cell>
          <cell r="M347">
            <v>3</v>
          </cell>
          <cell r="N347">
            <v>3</v>
          </cell>
          <cell r="O347">
            <v>3</v>
          </cell>
          <cell r="P347">
            <v>2.9583333333333335</v>
          </cell>
          <cell r="Q347">
            <v>2.9166666666666665</v>
          </cell>
          <cell r="R347">
            <v>2.9681186868686869</v>
          </cell>
        </row>
        <row r="348">
          <cell r="C348">
            <v>31200301</v>
          </cell>
          <cell r="D348" t="str">
            <v>قميص ولادي من 6-8 سنوات قماش كم طويل كروهات كلاسيك، straight، مفتوح من الأمام، مع أزرار على طوله، 70- 80 % قطن، 20 - 30 % بوليستر، تركيا</v>
          </cell>
          <cell r="E348" t="str">
            <v>قميص ولادي قماش كلاسيك كروهات كم طويل</v>
          </cell>
          <cell r="F348">
            <v>25</v>
          </cell>
          <cell r="G348">
            <v>25.333333333333332</v>
          </cell>
          <cell r="H348">
            <v>24</v>
          </cell>
          <cell r="I348">
            <v>24.333333333333332</v>
          </cell>
          <cell r="J348">
            <v>24.666666666666668</v>
          </cell>
          <cell r="K348">
            <v>23.666666666666668</v>
          </cell>
          <cell r="L348">
            <v>25</v>
          </cell>
          <cell r="M348">
            <v>25</v>
          </cell>
          <cell r="N348">
            <v>23.666666666666668</v>
          </cell>
          <cell r="O348">
            <v>25.333333333333332</v>
          </cell>
          <cell r="P348">
            <v>25.333333333333332</v>
          </cell>
          <cell r="Q348">
            <v>24</v>
          </cell>
          <cell r="R348">
            <v>24.611111111111111</v>
          </cell>
        </row>
        <row r="349">
          <cell r="C349">
            <v>31200302</v>
          </cell>
          <cell r="D349" t="str">
            <v>بنطلون جينز أزرق ولادي من 6-8 سنوات، straight خصر عالي مع سحاب أو أزرار، قصة كلاسيكية، 100% قطن دنيم</v>
          </cell>
          <cell r="E349" t="str">
            <v>بنطلون جينز ولادي</v>
          </cell>
          <cell r="F349">
            <v>33.736842105263158</v>
          </cell>
          <cell r="G349">
            <v>32.684210526315788</v>
          </cell>
          <cell r="H349">
            <v>28.94736842105263</v>
          </cell>
          <cell r="I349">
            <v>29.473684210526315</v>
          </cell>
          <cell r="J349">
            <v>31.578947368421051</v>
          </cell>
          <cell r="K349">
            <v>29.736842105263158</v>
          </cell>
          <cell r="L349">
            <v>32.631578947368418</v>
          </cell>
          <cell r="M349">
            <v>32.368421052631582</v>
          </cell>
          <cell r="N349">
            <v>32.368421052631582</v>
          </cell>
          <cell r="O349">
            <v>32.210526315789473</v>
          </cell>
          <cell r="P349">
            <v>34.736842105263158</v>
          </cell>
          <cell r="Q349">
            <v>35</v>
          </cell>
          <cell r="R349">
            <v>32.122807017543856</v>
          </cell>
        </row>
        <row r="350">
          <cell r="C350">
            <v>31200303</v>
          </cell>
          <cell r="D350" t="str">
            <v>تبان بناتي "رداء قميصي تحتي بناتي" نصف كم، عمر من 12-18 شهر، 100 % قطن، أطراف مدعمة، مفتوح عند القدمين، مع كباسات من أسفل، مستورد</v>
          </cell>
          <cell r="E350" t="str">
            <v>تبان بناتي</v>
          </cell>
          <cell r="F350">
            <v>23.9</v>
          </cell>
          <cell r="G350">
            <v>23.7</v>
          </cell>
          <cell r="H350">
            <v>22.6</v>
          </cell>
          <cell r="I350">
            <v>21.8</v>
          </cell>
          <cell r="J350">
            <v>24.3</v>
          </cell>
          <cell r="K350">
            <v>22.5</v>
          </cell>
          <cell r="L350">
            <v>23.8</v>
          </cell>
          <cell r="M350">
            <v>22.5</v>
          </cell>
          <cell r="N350">
            <v>21.8</v>
          </cell>
          <cell r="O350">
            <v>23.5</v>
          </cell>
          <cell r="P350">
            <v>24.5</v>
          </cell>
          <cell r="Q350">
            <v>22.5</v>
          </cell>
          <cell r="R350">
            <v>23.116666666666664</v>
          </cell>
        </row>
        <row r="351">
          <cell r="C351">
            <v>31200304</v>
          </cell>
          <cell r="D351" t="str">
            <v>قميص مدرسي للصبيان سادة لعمر 7- 8 سنوات - اكمام قصيرة، كلاسيك ، مع ياقة باسلوب القميص، مفتوح من الامام مع أزرار على طوله، 50 - 65 % قطن، 35 - 50 % صناعي، مستورد</v>
          </cell>
          <cell r="E351" t="str">
            <v>قميص مدرسي للصبيان</v>
          </cell>
          <cell r="F351">
            <v>24.2</v>
          </cell>
          <cell r="G351">
            <v>23.866666666666667</v>
          </cell>
          <cell r="H351">
            <v>22.666666666666668</v>
          </cell>
          <cell r="I351">
            <v>21.533333333333335</v>
          </cell>
          <cell r="J351">
            <v>22.266666666666666</v>
          </cell>
          <cell r="K351">
            <v>22.8</v>
          </cell>
          <cell r="L351">
            <v>22.8</v>
          </cell>
          <cell r="M351">
            <v>24</v>
          </cell>
          <cell r="N351">
            <v>22.8</v>
          </cell>
          <cell r="O351">
            <v>23.133333333333333</v>
          </cell>
          <cell r="P351">
            <v>22.8</v>
          </cell>
          <cell r="Q351">
            <v>22.133333333333333</v>
          </cell>
          <cell r="R351">
            <v>22.916666666666671</v>
          </cell>
        </row>
        <row r="352">
          <cell r="C352">
            <v>31200305</v>
          </cell>
          <cell r="D352" t="str">
            <v>بلوز "تي شيرت" ولادي من 7-8 سنوات سادة، 100 % قطن، نصف كم، مع ياقة باسلوب القميص، مستورد</v>
          </cell>
          <cell r="E352" t="str">
            <v>بلوز "تي شيرت" ولادي</v>
          </cell>
          <cell r="F352">
            <v>21.76923076923077</v>
          </cell>
          <cell r="G352">
            <v>21.53846153846154</v>
          </cell>
          <cell r="H352">
            <v>20.307692307692307</v>
          </cell>
          <cell r="I352">
            <v>19.76923076923077</v>
          </cell>
          <cell r="J352">
            <v>19.76923076923077</v>
          </cell>
          <cell r="K352">
            <v>18.615384615384617</v>
          </cell>
          <cell r="L352">
            <v>20.307692307692307</v>
          </cell>
          <cell r="M352">
            <v>20.307692307692307</v>
          </cell>
          <cell r="N352">
            <v>21.846153846153847</v>
          </cell>
          <cell r="O352">
            <v>21.846153846153847</v>
          </cell>
          <cell r="P352">
            <v>22.615384615384617</v>
          </cell>
          <cell r="Q352">
            <v>22.846153846153847</v>
          </cell>
          <cell r="R352">
            <v>20.961538461538463</v>
          </cell>
        </row>
        <row r="353">
          <cell r="C353">
            <v>31200306</v>
          </cell>
          <cell r="D353" t="str">
            <v>مريول مدرسي بناتي جاهز"مريول ترجال الأصلي" من عمر 8-10 سنوات "المرحلة الابتدائية"</v>
          </cell>
          <cell r="E353" t="str">
            <v>مريول مدرسي بناتي "المرحلة الابتدائية"</v>
          </cell>
          <cell r="F353">
            <v>27.5</v>
          </cell>
          <cell r="G353">
            <v>26.4</v>
          </cell>
          <cell r="H353">
            <v>26.5</v>
          </cell>
          <cell r="I353">
            <v>26.4</v>
          </cell>
          <cell r="J353">
            <v>27.2</v>
          </cell>
          <cell r="K353">
            <v>26.6</v>
          </cell>
          <cell r="L353">
            <v>27.8</v>
          </cell>
          <cell r="M353">
            <v>27.1</v>
          </cell>
          <cell r="N353">
            <v>26.3</v>
          </cell>
          <cell r="O353">
            <v>25.2</v>
          </cell>
          <cell r="P353">
            <v>25</v>
          </cell>
          <cell r="Q353">
            <v>26</v>
          </cell>
          <cell r="R353">
            <v>26.5</v>
          </cell>
        </row>
        <row r="354">
          <cell r="C354">
            <v>31200307</v>
          </cell>
          <cell r="D354" t="str">
            <v>تبان بناتي خارجي للنوم كم طويل، عمر من 12-18 شهر، 100 % قطن، مع كباسات خارجية مغلق عند القدمين، مستورد</v>
          </cell>
          <cell r="E354" t="str">
            <v>تبان بناتي خارجي للنوم كم طويل</v>
          </cell>
          <cell r="F354">
            <v>24.6</v>
          </cell>
          <cell r="G354">
            <v>24</v>
          </cell>
          <cell r="H354">
            <v>24</v>
          </cell>
          <cell r="I354">
            <v>23</v>
          </cell>
          <cell r="J354">
            <v>25</v>
          </cell>
          <cell r="K354">
            <v>23</v>
          </cell>
          <cell r="L354">
            <v>24</v>
          </cell>
          <cell r="M354">
            <v>21</v>
          </cell>
          <cell r="N354">
            <v>23</v>
          </cell>
          <cell r="O354">
            <v>25</v>
          </cell>
          <cell r="P354">
            <v>23.4</v>
          </cell>
          <cell r="Q354">
            <v>22.6</v>
          </cell>
          <cell r="R354">
            <v>23.55</v>
          </cell>
        </row>
        <row r="355">
          <cell r="C355">
            <v>31300101</v>
          </cell>
          <cell r="D355" t="str">
            <v>ربطة عنق رجالية كلاسيك، العرض 8-9 سم، الطول 147 - 148 سم ، تركيا</v>
          </cell>
          <cell r="E355" t="str">
            <v>ربطة عنق رجالية كلاسيك</v>
          </cell>
          <cell r="F355">
            <v>25</v>
          </cell>
          <cell r="G355">
            <v>23.333333333333332</v>
          </cell>
          <cell r="H355">
            <v>21.111111111111111</v>
          </cell>
          <cell r="I355">
            <v>21.111111111111111</v>
          </cell>
          <cell r="J355">
            <v>20</v>
          </cell>
          <cell r="K355">
            <v>20</v>
          </cell>
          <cell r="L355">
            <v>20.555555555555557</v>
          </cell>
          <cell r="M355">
            <v>20</v>
          </cell>
          <cell r="N355">
            <v>21.333333333333332</v>
          </cell>
          <cell r="O355">
            <v>21.111111111111111</v>
          </cell>
          <cell r="P355">
            <v>21.111111111111111</v>
          </cell>
          <cell r="Q355">
            <v>21.111111111111111</v>
          </cell>
          <cell r="R355">
            <v>21.314814814814813</v>
          </cell>
        </row>
        <row r="356">
          <cell r="C356">
            <v>31300102</v>
          </cell>
          <cell r="D356" t="str">
            <v>حزام جلد صناعي رجالي، العرض من 2.5 - 4 سم، الطول من 95 - 130 سم، مستورد</v>
          </cell>
          <cell r="E356" t="str">
            <v>حزام جلد صناعي رجالي</v>
          </cell>
          <cell r="F356">
            <v>12.888888888888889</v>
          </cell>
          <cell r="G356">
            <v>11.111111111111111</v>
          </cell>
          <cell r="H356">
            <v>11.333333333333334</v>
          </cell>
          <cell r="I356">
            <v>11.111111111111111</v>
          </cell>
          <cell r="J356">
            <v>11.888888888888889</v>
          </cell>
          <cell r="K356">
            <v>10.777777777777779</v>
          </cell>
          <cell r="L356">
            <v>11.333333333333334</v>
          </cell>
          <cell r="M356">
            <v>11.666666666666666</v>
          </cell>
          <cell r="N356">
            <v>12.777777777777779</v>
          </cell>
          <cell r="O356">
            <v>13</v>
          </cell>
          <cell r="P356">
            <v>11.666666666666666</v>
          </cell>
          <cell r="Q356">
            <v>12.333333333333334</v>
          </cell>
          <cell r="R356">
            <v>11.824074074074074</v>
          </cell>
        </row>
        <row r="357">
          <cell r="C357">
            <v>31300201</v>
          </cell>
          <cell r="D357" t="str">
            <v>شالة نسائية سادة قطن، 100 % قطن، العرض 150 سم، الطول 70 سم ، مستورد</v>
          </cell>
          <cell r="E357" t="str">
            <v>شالة نسائية قطن</v>
          </cell>
          <cell r="F357">
            <v>12.875</v>
          </cell>
          <cell r="G357">
            <v>12.5</v>
          </cell>
          <cell r="H357">
            <v>12.375</v>
          </cell>
          <cell r="I357">
            <v>11.75</v>
          </cell>
          <cell r="J357">
            <v>12.75</v>
          </cell>
          <cell r="K357">
            <v>12.125</v>
          </cell>
          <cell r="L357">
            <v>13.125</v>
          </cell>
          <cell r="M357">
            <v>12.625</v>
          </cell>
          <cell r="N357">
            <v>14.125</v>
          </cell>
          <cell r="O357">
            <v>14.875</v>
          </cell>
          <cell r="P357">
            <v>13.25</v>
          </cell>
          <cell r="Q357">
            <v>14.875</v>
          </cell>
          <cell r="R357">
            <v>13.104166666666666</v>
          </cell>
        </row>
        <row r="358">
          <cell r="C358">
            <v>31410001</v>
          </cell>
          <cell r="D358" t="str">
            <v>تنظيف جاف "غسيل" وكي بدلة رجالية من قطعتين</v>
          </cell>
          <cell r="E358" t="str">
            <v>تنظيف جاف "غسيل" وكي بدلة رجالية</v>
          </cell>
          <cell r="F358">
            <v>13.333333333333334</v>
          </cell>
          <cell r="G358">
            <v>13.333333333333334</v>
          </cell>
          <cell r="H358">
            <v>14</v>
          </cell>
          <cell r="I358">
            <v>14</v>
          </cell>
          <cell r="J358">
            <v>14</v>
          </cell>
          <cell r="K358">
            <v>10.666666666666666</v>
          </cell>
          <cell r="L358">
            <v>10.666666666666666</v>
          </cell>
          <cell r="M358">
            <v>10.666666666666666</v>
          </cell>
          <cell r="N358">
            <v>13.333333333333334</v>
          </cell>
          <cell r="O358">
            <v>13.333333333333334</v>
          </cell>
          <cell r="P358">
            <v>13.333333333333334</v>
          </cell>
          <cell r="Q358">
            <v>12.333333333333334</v>
          </cell>
          <cell r="R358">
            <v>12.750000000000002</v>
          </cell>
        </row>
        <row r="359">
          <cell r="C359">
            <v>31410002</v>
          </cell>
          <cell r="D359" t="str">
            <v>غسيل آلي وكي قميص رجالي</v>
          </cell>
          <cell r="E359" t="str">
            <v xml:space="preserve">غسيل آلي وكي قميص رجالي </v>
          </cell>
          <cell r="F359">
            <v>4</v>
          </cell>
          <cell r="G359">
            <v>4</v>
          </cell>
          <cell r="H359">
            <v>3</v>
          </cell>
          <cell r="I359">
            <v>3</v>
          </cell>
          <cell r="J359">
            <v>3</v>
          </cell>
          <cell r="K359">
            <v>3</v>
          </cell>
          <cell r="L359">
            <v>3</v>
          </cell>
          <cell r="M359">
            <v>3</v>
          </cell>
          <cell r="N359">
            <v>3</v>
          </cell>
          <cell r="O359">
            <v>3</v>
          </cell>
          <cell r="P359">
            <v>3</v>
          </cell>
          <cell r="Q359">
            <v>3</v>
          </cell>
          <cell r="R359">
            <v>3.1666666666666665</v>
          </cell>
        </row>
        <row r="360">
          <cell r="C360">
            <v>31410003</v>
          </cell>
          <cell r="D360" t="str">
            <v>غسيل آلي وكي بنطلون رجالي قماش</v>
          </cell>
          <cell r="E360" t="str">
            <v>غسيل آلي وكي بنطلون رجالي قماش</v>
          </cell>
          <cell r="F360">
            <v>3</v>
          </cell>
          <cell r="G360">
            <v>3</v>
          </cell>
          <cell r="H360">
            <v>2.6666666666666665</v>
          </cell>
          <cell r="I360">
            <v>2.6666666666666665</v>
          </cell>
          <cell r="J360">
            <v>2.6666666666666665</v>
          </cell>
          <cell r="K360">
            <v>3</v>
          </cell>
          <cell r="L360">
            <v>3</v>
          </cell>
          <cell r="M360">
            <v>3</v>
          </cell>
          <cell r="N360">
            <v>2.6666666666666665</v>
          </cell>
          <cell r="O360">
            <v>2.6666666666666665</v>
          </cell>
          <cell r="P360">
            <v>2.6666666666666665</v>
          </cell>
          <cell r="Q360">
            <v>2.6666666666666665</v>
          </cell>
          <cell r="R360">
            <v>2.8055555555555558</v>
          </cell>
        </row>
        <row r="361">
          <cell r="C361">
            <v>31410004</v>
          </cell>
          <cell r="D361" t="str">
            <v>تنظيف جاف "غسيل" وكي فستان سهرة سواريه</v>
          </cell>
          <cell r="E361" t="str">
            <v>تنظيف جاف "غسيل" وكي فستان سهرة</v>
          </cell>
          <cell r="F361">
            <v>5</v>
          </cell>
          <cell r="G361">
            <v>5</v>
          </cell>
          <cell r="H361">
            <v>5</v>
          </cell>
          <cell r="I361">
            <v>5</v>
          </cell>
          <cell r="J361">
            <v>5</v>
          </cell>
          <cell r="K361">
            <v>5</v>
          </cell>
          <cell r="L361">
            <v>5</v>
          </cell>
          <cell r="M361">
            <v>5</v>
          </cell>
          <cell r="N361">
            <v>7.333333333333333</v>
          </cell>
          <cell r="O361">
            <v>7.333333333333333</v>
          </cell>
          <cell r="P361">
            <v>7.333333333333333</v>
          </cell>
          <cell r="Q361">
            <v>6.666666666666667</v>
          </cell>
          <cell r="R361">
            <v>5.7222222222222223</v>
          </cell>
        </row>
        <row r="362">
          <cell r="C362">
            <v>31410005</v>
          </cell>
          <cell r="D362" t="str">
            <v>كي عبائة نسائية</v>
          </cell>
          <cell r="E362" t="str">
            <v>كي عبائة نسائية</v>
          </cell>
          <cell r="F362">
            <v>3.6666666666666665</v>
          </cell>
          <cell r="G362">
            <v>3.6666666666666665</v>
          </cell>
          <cell r="H362">
            <v>3.6666666666666665</v>
          </cell>
          <cell r="I362">
            <v>3.6666666666666665</v>
          </cell>
          <cell r="J362">
            <v>3.6666666666666665</v>
          </cell>
          <cell r="K362">
            <v>3.6666666666666665</v>
          </cell>
          <cell r="L362">
            <v>3.6666666666666665</v>
          </cell>
          <cell r="M362">
            <v>3.6666666666666665</v>
          </cell>
          <cell r="N362">
            <v>3.6666666666666665</v>
          </cell>
          <cell r="O362">
            <v>3.6666666666666665</v>
          </cell>
          <cell r="P362">
            <v>3.6666666666666665</v>
          </cell>
          <cell r="Q362">
            <v>3.6666666666666665</v>
          </cell>
          <cell r="R362">
            <v>3.6666666666666661</v>
          </cell>
        </row>
        <row r="363">
          <cell r="C363">
            <v>31420102</v>
          </cell>
          <cell r="D363" t="str">
            <v>اجرة تفصيل بنطلون رجالي</v>
          </cell>
          <cell r="E363" t="str">
            <v>تفصيل</v>
          </cell>
          <cell r="F363">
            <v>22</v>
          </cell>
          <cell r="G363">
            <v>22</v>
          </cell>
          <cell r="H363">
            <v>26</v>
          </cell>
          <cell r="I363">
            <v>26</v>
          </cell>
          <cell r="J363">
            <v>26</v>
          </cell>
          <cell r="K363">
            <v>26</v>
          </cell>
          <cell r="L363">
            <v>26</v>
          </cell>
          <cell r="M363">
            <v>26</v>
          </cell>
          <cell r="N363">
            <v>28</v>
          </cell>
          <cell r="O363">
            <v>28</v>
          </cell>
          <cell r="P363">
            <v>28</v>
          </cell>
          <cell r="Q363">
            <v>30</v>
          </cell>
          <cell r="R363">
            <v>26.166666666666668</v>
          </cell>
        </row>
        <row r="364">
          <cell r="C364">
            <v>31430001</v>
          </cell>
          <cell r="D364" t="str">
            <v>اجرة تقصير طول بنطلون رجالي قماش</v>
          </cell>
          <cell r="E364" t="str">
            <v>اجرة تقصير بنطلون رجالي قماش</v>
          </cell>
          <cell r="F364">
            <v>2.8888888888888888</v>
          </cell>
          <cell r="G364">
            <v>2.8888888888888888</v>
          </cell>
          <cell r="H364">
            <v>2.7777777777777777</v>
          </cell>
          <cell r="I364">
            <v>2.7777777777777777</v>
          </cell>
          <cell r="J364">
            <v>2.7777777777777777</v>
          </cell>
          <cell r="K364">
            <v>2.7777777777777777</v>
          </cell>
          <cell r="L364">
            <v>2.7777777777777777</v>
          </cell>
          <cell r="M364">
            <v>2.7777777777777777</v>
          </cell>
          <cell r="N364">
            <v>3.1111111111111112</v>
          </cell>
          <cell r="O364">
            <v>3.1111111111111112</v>
          </cell>
          <cell r="P364">
            <v>3.1111111111111112</v>
          </cell>
          <cell r="Q364">
            <v>3</v>
          </cell>
          <cell r="R364">
            <v>2.8981481481481484</v>
          </cell>
        </row>
        <row r="365">
          <cell r="C365">
            <v>31430002</v>
          </cell>
          <cell r="D365" t="str">
            <v>اجرة تركيب سحاب بنطلون ولادي جينز</v>
          </cell>
          <cell r="E365" t="str">
            <v>اجرة تركيب سحاب بنطلون ولادي جينز</v>
          </cell>
          <cell r="F365">
            <v>2.8888888888888888</v>
          </cell>
          <cell r="G365">
            <v>2.8888888888888888</v>
          </cell>
          <cell r="H365">
            <v>2.7777777777777777</v>
          </cell>
          <cell r="I365">
            <v>2.7777777777777777</v>
          </cell>
          <cell r="J365">
            <v>2.7777777777777777</v>
          </cell>
          <cell r="K365">
            <v>3.5555555555555554</v>
          </cell>
          <cell r="L365">
            <v>3.5555555555555554</v>
          </cell>
          <cell r="M365">
            <v>3.5555555555555554</v>
          </cell>
          <cell r="N365">
            <v>3.1111111111111112</v>
          </cell>
          <cell r="O365">
            <v>3.1111111111111112</v>
          </cell>
          <cell r="P365">
            <v>3.1111111111111112</v>
          </cell>
          <cell r="Q365">
            <v>3.2222222222222223</v>
          </cell>
          <cell r="R365">
            <v>3.1111111111111112</v>
          </cell>
        </row>
        <row r="366">
          <cell r="C366">
            <v>31430003</v>
          </cell>
          <cell r="D366" t="str">
            <v>اجرة تقصير طول بنطلون شبابي جينز</v>
          </cell>
          <cell r="E366" t="str">
            <v>اجرة تقصير بنطلون شبابي جينز</v>
          </cell>
          <cell r="F366">
            <v>3.4444444444444446</v>
          </cell>
          <cell r="G366">
            <v>3.4444444444444446</v>
          </cell>
          <cell r="H366">
            <v>3.3333333333333335</v>
          </cell>
          <cell r="I366">
            <v>3.3333333333333335</v>
          </cell>
          <cell r="J366">
            <v>3.3333333333333335</v>
          </cell>
          <cell r="K366">
            <v>3.1111111111111112</v>
          </cell>
          <cell r="L366">
            <v>3.1111111111111112</v>
          </cell>
          <cell r="M366">
            <v>3.1111111111111112</v>
          </cell>
          <cell r="N366">
            <v>3.4444444444444446</v>
          </cell>
          <cell r="O366">
            <v>3.4444444444444446</v>
          </cell>
          <cell r="P366">
            <v>3.4444444444444446</v>
          </cell>
          <cell r="Q366">
            <v>2.8888888888888888</v>
          </cell>
          <cell r="R366">
            <v>3.2870370370370363</v>
          </cell>
        </row>
        <row r="367">
          <cell r="C367">
            <v>31430004</v>
          </cell>
          <cell r="D367" t="str">
            <v>اجرة تظيق "ترفيع" بنطلون نسائي جينز</v>
          </cell>
          <cell r="E367" t="str">
            <v>اجرة ترفيع بنطلون نسائي جينز</v>
          </cell>
          <cell r="F367">
            <v>3.8888888888888888</v>
          </cell>
          <cell r="G367">
            <v>3.8888888888888888</v>
          </cell>
          <cell r="H367">
            <v>3.7777777777777777</v>
          </cell>
          <cell r="I367">
            <v>3.7777777777777777</v>
          </cell>
          <cell r="J367">
            <v>3.7777777777777777</v>
          </cell>
          <cell r="K367">
            <v>3.3333333333333335</v>
          </cell>
          <cell r="L367">
            <v>3.3333333333333335</v>
          </cell>
          <cell r="M367">
            <v>3.3333333333333335</v>
          </cell>
          <cell r="N367">
            <v>3.3333333333333335</v>
          </cell>
          <cell r="O367">
            <v>3.3333333333333335</v>
          </cell>
          <cell r="P367">
            <v>3.3333333333333335</v>
          </cell>
          <cell r="Q367">
            <v>3.1111111111111112</v>
          </cell>
          <cell r="R367">
            <v>3.518518518518519</v>
          </cell>
        </row>
        <row r="368">
          <cell r="C368">
            <v>31430005</v>
          </cell>
          <cell r="D368" t="str">
            <v>اجرة تقصير طول عبائة نسائية عادية</v>
          </cell>
          <cell r="E368" t="str">
            <v>اجرة تقصير طول عبائة نسائية عادية</v>
          </cell>
          <cell r="F368">
            <v>4.666666666666667</v>
          </cell>
          <cell r="G368">
            <v>4.666666666666667</v>
          </cell>
          <cell r="H368">
            <v>4.2222222222222223</v>
          </cell>
          <cell r="I368">
            <v>4.2222222222222223</v>
          </cell>
          <cell r="J368">
            <v>4.2222222222222223</v>
          </cell>
          <cell r="K368">
            <v>4.5555555555555554</v>
          </cell>
          <cell r="L368">
            <v>4.5555555555555554</v>
          </cell>
          <cell r="M368">
            <v>4.5555555555555554</v>
          </cell>
          <cell r="N368">
            <v>4.8888888888888893</v>
          </cell>
          <cell r="O368">
            <v>4.8888888888888893</v>
          </cell>
          <cell r="P368">
            <v>4.8888888888888893</v>
          </cell>
          <cell r="Q368">
            <v>4.333333333333333</v>
          </cell>
          <cell r="R368">
            <v>4.5555555555555554</v>
          </cell>
        </row>
        <row r="369">
          <cell r="C369">
            <v>32100101</v>
          </cell>
          <cell r="D369" t="str">
            <v>كندرة رجالي جلد طبيعي - كلاسيك مع أربطة</v>
          </cell>
          <cell r="E369" t="str">
            <v>زوج</v>
          </cell>
          <cell r="F369">
            <v>100</v>
          </cell>
          <cell r="G369">
            <v>99.583333333333329</v>
          </cell>
          <cell r="H369">
            <v>100.41666666666667</v>
          </cell>
          <cell r="I369">
            <v>99.583333333333329</v>
          </cell>
          <cell r="J369">
            <v>101.66666666666667</v>
          </cell>
          <cell r="K369">
            <v>101.25</v>
          </cell>
          <cell r="L369">
            <v>101.66666666666667</v>
          </cell>
          <cell r="M369">
            <v>102.08333333333333</v>
          </cell>
          <cell r="N369">
            <v>105.41666666666667</v>
          </cell>
          <cell r="O369">
            <v>105.83333333333333</v>
          </cell>
          <cell r="P369">
            <v>104.58333333333333</v>
          </cell>
          <cell r="Q369">
            <v>102.91666666666667</v>
          </cell>
          <cell r="R369">
            <v>102.08333333333333</v>
          </cell>
        </row>
        <row r="370">
          <cell r="C370">
            <v>32100102</v>
          </cell>
          <cell r="D370" t="str">
            <v>بابوج رجالي نابولي جلد طبيعي مع اصبع - محلي</v>
          </cell>
          <cell r="E370" t="str">
            <v>زوج</v>
          </cell>
          <cell r="F370">
            <v>57.272727272727273</v>
          </cell>
          <cell r="G370">
            <v>58.18181818181818</v>
          </cell>
          <cell r="H370">
            <v>60</v>
          </cell>
          <cell r="I370">
            <v>59.090909090909093</v>
          </cell>
          <cell r="J370">
            <v>60.909090909090907</v>
          </cell>
          <cell r="K370">
            <v>62.272727272727273</v>
          </cell>
          <cell r="L370">
            <v>62.272727272727273</v>
          </cell>
          <cell r="M370">
            <v>60.909090909090907</v>
          </cell>
          <cell r="N370">
            <v>60.454545454545453</v>
          </cell>
          <cell r="O370">
            <v>60.454545454545453</v>
          </cell>
          <cell r="P370">
            <v>61.81818181818182</v>
          </cell>
          <cell r="Q370">
            <v>62.272727272727273</v>
          </cell>
          <cell r="R370">
            <v>60.492424242424249</v>
          </cell>
        </row>
        <row r="371">
          <cell r="C371">
            <v>32100104</v>
          </cell>
          <cell r="D371" t="str">
            <v>كندرة رجالي جلد طبيعي كلاسيك، رقبة عالية مع أربطة</v>
          </cell>
          <cell r="E371" t="str">
            <v>زوج</v>
          </cell>
          <cell r="F371">
            <v>108.88888888888889</v>
          </cell>
          <cell r="G371">
            <v>113.33333333333333</v>
          </cell>
          <cell r="H371">
            <v>107.77777777777777</v>
          </cell>
          <cell r="I371">
            <v>106.66666666666667</v>
          </cell>
          <cell r="J371">
            <v>108.88888888888889</v>
          </cell>
          <cell r="K371">
            <v>105.55555555555556</v>
          </cell>
          <cell r="L371">
            <v>105</v>
          </cell>
          <cell r="M371">
            <v>105</v>
          </cell>
          <cell r="N371">
            <v>106.66666666666667</v>
          </cell>
          <cell r="O371">
            <v>107.22222222222223</v>
          </cell>
          <cell r="P371">
            <v>103.33333333333333</v>
          </cell>
          <cell r="Q371">
            <v>107.77777777777777</v>
          </cell>
          <cell r="R371">
            <v>107.17592592592592</v>
          </cell>
        </row>
        <row r="372">
          <cell r="C372">
            <v>32100105</v>
          </cell>
          <cell r="D372" t="str">
            <v>بوط رياضة رجالي رقبة قصيرة مع اربطة ، جلد طبيعي، نايك Nike</v>
          </cell>
          <cell r="E372" t="str">
            <v>زوج</v>
          </cell>
          <cell r="F372">
            <v>75.555555555555557</v>
          </cell>
          <cell r="G372">
            <v>76.111111111111114</v>
          </cell>
          <cell r="H372">
            <v>73.888888888888886</v>
          </cell>
          <cell r="I372">
            <v>67.777777777777771</v>
          </cell>
          <cell r="J372">
            <v>73.333333333333329</v>
          </cell>
          <cell r="K372">
            <v>70.555555555555557</v>
          </cell>
          <cell r="L372">
            <v>73.333333333333329</v>
          </cell>
          <cell r="M372">
            <v>72.777777777777771</v>
          </cell>
          <cell r="N372">
            <v>72.222222222222229</v>
          </cell>
          <cell r="O372">
            <v>73.333333333333329</v>
          </cell>
          <cell r="P372">
            <v>72.222222222222229</v>
          </cell>
          <cell r="Q372">
            <v>71.111111111111114</v>
          </cell>
          <cell r="R372">
            <v>72.685185185185176</v>
          </cell>
        </row>
        <row r="373">
          <cell r="C373">
            <v>32100108</v>
          </cell>
          <cell r="D373" t="str">
            <v>كندرة رجالي نابولي - جلد طبيعي دون رباط - محلي</v>
          </cell>
          <cell r="E373" t="str">
            <v>زوج</v>
          </cell>
          <cell r="F373">
            <v>111.15384615384616</v>
          </cell>
          <cell r="G373">
            <v>111.15384615384616</v>
          </cell>
          <cell r="H373">
            <v>109.23076923076923</v>
          </cell>
          <cell r="I373">
            <v>110</v>
          </cell>
          <cell r="J373">
            <v>110</v>
          </cell>
          <cell r="K373">
            <v>116.92307692307692</v>
          </cell>
          <cell r="L373">
            <v>114.61538461538461</v>
          </cell>
          <cell r="M373">
            <v>116.53846153846153</v>
          </cell>
          <cell r="N373">
            <v>116.53846153846153</v>
          </cell>
          <cell r="O373">
            <v>116.92307692307692</v>
          </cell>
          <cell r="P373">
            <v>115.76923076923077</v>
          </cell>
          <cell r="Q373">
            <v>114.23076923076923</v>
          </cell>
          <cell r="R373">
            <v>113.58974358974359</v>
          </cell>
        </row>
        <row r="374">
          <cell r="C374">
            <v>32100109</v>
          </cell>
          <cell r="D374" t="str">
            <v>صندل رجالي مشبك نابولي جلد طبيعي - محلي</v>
          </cell>
          <cell r="E374" t="str">
            <v>زوج</v>
          </cell>
          <cell r="F374">
            <v>84.6875</v>
          </cell>
          <cell r="G374">
            <v>81.25</v>
          </cell>
          <cell r="H374">
            <v>81.5625</v>
          </cell>
          <cell r="I374">
            <v>83.125</v>
          </cell>
          <cell r="J374">
            <v>82.8125</v>
          </cell>
          <cell r="K374">
            <v>82.1875</v>
          </cell>
          <cell r="L374">
            <v>82.4375</v>
          </cell>
          <cell r="M374">
            <v>82.8125</v>
          </cell>
          <cell r="N374">
            <v>82.5</v>
          </cell>
          <cell r="O374">
            <v>80.625</v>
          </cell>
          <cell r="P374">
            <v>81.25</v>
          </cell>
          <cell r="Q374">
            <v>81.25</v>
          </cell>
          <cell r="R374">
            <v>82.208333333333329</v>
          </cell>
        </row>
        <row r="375">
          <cell r="C375">
            <v>32100110</v>
          </cell>
          <cell r="D375" t="str">
            <v>كندرة رجالي - جلد طبيعي - ميغا - محلي</v>
          </cell>
          <cell r="E375" t="str">
            <v>كندرة</v>
          </cell>
          <cell r="F375">
            <v>97.142857142857139</v>
          </cell>
          <cell r="G375">
            <v>96.785714285714292</v>
          </cell>
          <cell r="H375">
            <v>97.5</v>
          </cell>
          <cell r="I375">
            <v>99.642857142857139</v>
          </cell>
          <cell r="J375">
            <v>99.285714285714292</v>
          </cell>
          <cell r="K375">
            <v>97.857142857142861</v>
          </cell>
          <cell r="L375">
            <v>100.71428571428571</v>
          </cell>
          <cell r="M375">
            <v>102.5</v>
          </cell>
          <cell r="N375">
            <v>102.5</v>
          </cell>
          <cell r="O375">
            <v>99.642857142857139</v>
          </cell>
          <cell r="P375">
            <v>98.928571428571431</v>
          </cell>
          <cell r="Q375">
            <v>100</v>
          </cell>
          <cell r="R375">
            <v>99.374999999999986</v>
          </cell>
        </row>
        <row r="376">
          <cell r="C376">
            <v>32100201</v>
          </cell>
          <cell r="D376" t="str">
            <v>كندرة نسائي كلاسيك، جلد صناعي، كعب متوسط - مستورد</v>
          </cell>
          <cell r="E376" t="str">
            <v>زوج</v>
          </cell>
          <cell r="F376">
            <v>46.35</v>
          </cell>
          <cell r="G376">
            <v>43.75</v>
          </cell>
          <cell r="H376">
            <v>42.5</v>
          </cell>
          <cell r="I376">
            <v>44</v>
          </cell>
          <cell r="J376">
            <v>44.5</v>
          </cell>
          <cell r="K376">
            <v>43.25</v>
          </cell>
          <cell r="L376">
            <v>43.75</v>
          </cell>
          <cell r="M376">
            <v>44.5</v>
          </cell>
          <cell r="N376">
            <v>45.25</v>
          </cell>
          <cell r="O376">
            <v>44.75</v>
          </cell>
          <cell r="P376">
            <v>45.25</v>
          </cell>
          <cell r="Q376">
            <v>46.25</v>
          </cell>
          <cell r="R376">
            <v>44.508333333333333</v>
          </cell>
        </row>
        <row r="377">
          <cell r="C377">
            <v>32100202</v>
          </cell>
          <cell r="D377" t="str">
            <v>كندرة نسائي زحاف - باليه جلد صناعي مع زخرفة بسيطة - مستورد</v>
          </cell>
          <cell r="E377" t="str">
            <v>زوج</v>
          </cell>
          <cell r="F377">
            <v>30.913043478260871</v>
          </cell>
          <cell r="G377">
            <v>32.608695652173914</v>
          </cell>
          <cell r="H377">
            <v>30.956521739130434</v>
          </cell>
          <cell r="I377">
            <v>32.130434782608695</v>
          </cell>
          <cell r="J377">
            <v>31.434782608695652</v>
          </cell>
          <cell r="K377">
            <v>32.565217391304351</v>
          </cell>
          <cell r="L377">
            <v>32.391304347826086</v>
          </cell>
          <cell r="M377">
            <v>32.913043478260867</v>
          </cell>
          <cell r="N377">
            <v>33.130434782608695</v>
          </cell>
          <cell r="O377">
            <v>33.043478260869563</v>
          </cell>
          <cell r="P377">
            <v>32.608695652173914</v>
          </cell>
          <cell r="Q377">
            <v>33</v>
          </cell>
          <cell r="R377">
            <v>32.307971014492757</v>
          </cell>
        </row>
        <row r="378">
          <cell r="C378">
            <v>32100206</v>
          </cell>
          <cell r="D378" t="str">
            <v>صندل نسائي عادي - كعب عالي - مغلق عند الأقدام، مع مشبك أو مربط خلفي - جلد صناعي، مستورد</v>
          </cell>
          <cell r="E378" t="str">
            <v>زوج</v>
          </cell>
          <cell r="F378">
            <v>41.46153846153846</v>
          </cell>
          <cell r="G378">
            <v>40.115384615384613</v>
          </cell>
          <cell r="H378">
            <v>38.653846153846153</v>
          </cell>
          <cell r="I378">
            <v>39.42307692307692</v>
          </cell>
          <cell r="J378">
            <v>39.807692307692307</v>
          </cell>
          <cell r="K378">
            <v>39.42307692307692</v>
          </cell>
          <cell r="L378">
            <v>39.346153846153847</v>
          </cell>
          <cell r="M378">
            <v>40.769230769230766</v>
          </cell>
          <cell r="N378">
            <v>40.653846153846153</v>
          </cell>
          <cell r="O378">
            <v>39.615384615384613</v>
          </cell>
          <cell r="P378">
            <v>41.53846153846154</v>
          </cell>
          <cell r="Q378">
            <v>41.53846153846154</v>
          </cell>
          <cell r="R378">
            <v>40.195512820512818</v>
          </cell>
        </row>
        <row r="379">
          <cell r="C379">
            <v>32100208</v>
          </cell>
          <cell r="D379" t="str">
            <v>بابوج نسائي طبي، مغلق عند الأصابع من الامام، مفتوح عند الكعب - جلد صناعي - مستورد</v>
          </cell>
          <cell r="E379" t="str">
            <v>زوج</v>
          </cell>
          <cell r="F379">
            <v>27.53846153846154</v>
          </cell>
          <cell r="G379">
            <v>28.923076923076923</v>
          </cell>
          <cell r="H379">
            <v>29.423076923076923</v>
          </cell>
          <cell r="I379">
            <v>30.53846153846154</v>
          </cell>
          <cell r="J379">
            <v>29.615384615384617</v>
          </cell>
          <cell r="K379">
            <v>28.23076923076923</v>
          </cell>
          <cell r="L379">
            <v>29.615384615384617</v>
          </cell>
          <cell r="M379">
            <v>28.73076923076923</v>
          </cell>
          <cell r="N379">
            <v>29.615384615384617</v>
          </cell>
          <cell r="O379">
            <v>29.423076923076923</v>
          </cell>
          <cell r="P379">
            <v>29.807692307692307</v>
          </cell>
          <cell r="Q379">
            <v>30.384615384615383</v>
          </cell>
          <cell r="R379">
            <v>29.320512820512818</v>
          </cell>
        </row>
        <row r="380">
          <cell r="C380">
            <v>32100301</v>
          </cell>
          <cell r="D380" t="str">
            <v>بوط رياضة بناتي - رقبة قصيرة، مع اربطة نايك - Nike</v>
          </cell>
          <cell r="E380" t="str">
            <v>زوج</v>
          </cell>
          <cell r="F380">
            <v>75.625</v>
          </cell>
          <cell r="G380">
            <v>72.5</v>
          </cell>
          <cell r="H380">
            <v>70.625</v>
          </cell>
          <cell r="I380">
            <v>72.5</v>
          </cell>
          <cell r="J380">
            <v>69.375</v>
          </cell>
          <cell r="K380">
            <v>65.625</v>
          </cell>
          <cell r="L380">
            <v>68.125</v>
          </cell>
          <cell r="M380">
            <v>67.5</v>
          </cell>
          <cell r="N380">
            <v>66.875</v>
          </cell>
          <cell r="O380">
            <v>70</v>
          </cell>
          <cell r="P380">
            <v>68.75</v>
          </cell>
          <cell r="Q380">
            <v>67.5</v>
          </cell>
          <cell r="R380">
            <v>69.583333333333329</v>
          </cell>
        </row>
        <row r="381">
          <cell r="C381">
            <v>32100302</v>
          </cell>
          <cell r="D381" t="str">
            <v>صندل ولادي "2-3 أحزمة" جلد طبيعي - نابولي - محلي</v>
          </cell>
          <cell r="E381" t="str">
            <v>زوج</v>
          </cell>
          <cell r="F381">
            <v>48.5</v>
          </cell>
          <cell r="G381">
            <v>47.5</v>
          </cell>
          <cell r="H381">
            <v>45.5</v>
          </cell>
          <cell r="I381">
            <v>46.5</v>
          </cell>
          <cell r="J381">
            <v>48</v>
          </cell>
          <cell r="K381">
            <v>49</v>
          </cell>
          <cell r="L381">
            <v>48</v>
          </cell>
          <cell r="M381">
            <v>49</v>
          </cell>
          <cell r="N381">
            <v>50</v>
          </cell>
          <cell r="O381">
            <v>50.5</v>
          </cell>
          <cell r="P381">
            <v>53</v>
          </cell>
          <cell r="Q381">
            <v>50</v>
          </cell>
          <cell r="R381">
            <v>48.791666666666664</v>
          </cell>
        </row>
        <row r="382">
          <cell r="C382">
            <v>32100305</v>
          </cell>
          <cell r="D382" t="str">
            <v>بوط رياضة ولادي - رقبة قصيرة مع أربطة نايك - Nike</v>
          </cell>
          <cell r="E382" t="str">
            <v>زوج</v>
          </cell>
          <cell r="F382">
            <v>73.75</v>
          </cell>
          <cell r="G382">
            <v>71.25</v>
          </cell>
          <cell r="H382">
            <v>71.25</v>
          </cell>
          <cell r="I382">
            <v>75</v>
          </cell>
          <cell r="J382">
            <v>72.5</v>
          </cell>
          <cell r="K382">
            <v>71.25</v>
          </cell>
          <cell r="L382">
            <v>68.75</v>
          </cell>
          <cell r="M382">
            <v>70</v>
          </cell>
          <cell r="N382">
            <v>70</v>
          </cell>
          <cell r="O382">
            <v>70</v>
          </cell>
          <cell r="P382">
            <v>72.5</v>
          </cell>
          <cell r="Q382">
            <v>70</v>
          </cell>
          <cell r="R382">
            <v>71.354166666666671</v>
          </cell>
        </row>
        <row r="383">
          <cell r="C383">
            <v>32100307</v>
          </cell>
          <cell r="D383" t="str">
            <v>باليه بناتي عمر 2 سنتين، جلد صناعي مع زخرفة بسيطة ورباط امامي أو حزام أمامي، مستورد</v>
          </cell>
          <cell r="E383" t="str">
            <v>زوج</v>
          </cell>
          <cell r="F383">
            <v>20.5</v>
          </cell>
          <cell r="G383">
            <v>22</v>
          </cell>
          <cell r="H383">
            <v>21.5</v>
          </cell>
          <cell r="I383">
            <v>22.5</v>
          </cell>
          <cell r="J383">
            <v>21.5</v>
          </cell>
          <cell r="K383">
            <v>24</v>
          </cell>
          <cell r="L383">
            <v>23</v>
          </cell>
          <cell r="M383">
            <v>22.5</v>
          </cell>
          <cell r="N383">
            <v>23.5</v>
          </cell>
          <cell r="O383">
            <v>22.5</v>
          </cell>
          <cell r="P383">
            <v>23.5</v>
          </cell>
          <cell r="Q383">
            <v>23.5</v>
          </cell>
          <cell r="R383">
            <v>22.541666666666668</v>
          </cell>
        </row>
        <row r="384">
          <cell r="C384">
            <v>41100104</v>
          </cell>
          <cell r="D384" t="str">
            <v>الايجار الفعلي المدفوع لشقة استديو  بمساحة 35 متر مربع "نظام عمارات سكنية"</v>
          </cell>
          <cell r="E384" t="str">
            <v xml:space="preserve">ايجار شهري </v>
          </cell>
          <cell r="F384">
            <v>284.4542867543372</v>
          </cell>
          <cell r="G384">
            <v>295.51231842726213</v>
          </cell>
          <cell r="H384">
            <v>281.85285454742348</v>
          </cell>
          <cell r="I384">
            <v>271.11794279942433</v>
          </cell>
          <cell r="J384">
            <v>264.22139393990341</v>
          </cell>
          <cell r="K384">
            <v>283.65299433883195</v>
          </cell>
          <cell r="L384">
            <v>314.164509691288</v>
          </cell>
          <cell r="M384">
            <v>319.67953482249436</v>
          </cell>
          <cell r="N384">
            <v>313.01369300176418</v>
          </cell>
          <cell r="O384">
            <v>292.96210319046719</v>
          </cell>
          <cell r="P384">
            <v>290.41421959646783</v>
          </cell>
          <cell r="Q384">
            <v>317.99691748495297</v>
          </cell>
          <cell r="R384">
            <v>294.08689738288473</v>
          </cell>
        </row>
        <row r="385">
          <cell r="C385">
            <v>41100105</v>
          </cell>
          <cell r="D385" t="str">
            <v>الايجار الفعلي المدفوع لشقة استديو بمساحة 60 متر مربع "نظام عمارات سكنية"</v>
          </cell>
          <cell r="E385" t="str">
            <v xml:space="preserve">ايجار شهري </v>
          </cell>
          <cell r="F385">
            <v>350</v>
          </cell>
          <cell r="G385">
            <v>400</v>
          </cell>
          <cell r="H385">
            <v>400</v>
          </cell>
          <cell r="I385">
            <v>350</v>
          </cell>
          <cell r="J385">
            <v>400</v>
          </cell>
          <cell r="K385">
            <v>500</v>
          </cell>
          <cell r="L385">
            <v>500</v>
          </cell>
          <cell r="M385">
            <v>500</v>
          </cell>
          <cell r="N385">
            <v>500</v>
          </cell>
          <cell r="O385">
            <v>450</v>
          </cell>
          <cell r="P385">
            <v>500</v>
          </cell>
          <cell r="Q385">
            <v>500</v>
          </cell>
          <cell r="R385">
            <v>445.83333333333331</v>
          </cell>
        </row>
        <row r="386">
          <cell r="C386">
            <v>41100106</v>
          </cell>
          <cell r="D386" t="str">
            <v>الايجار الفعلي المدفوع لشقة بمساحة 80 متر مربع "نظام عمارات سكنية"</v>
          </cell>
          <cell r="E386" t="str">
            <v xml:space="preserve">ايجار شهري </v>
          </cell>
          <cell r="F386">
            <v>450</v>
          </cell>
          <cell r="G386">
            <v>450</v>
          </cell>
          <cell r="H386">
            <v>450</v>
          </cell>
          <cell r="I386">
            <v>450</v>
          </cell>
          <cell r="J386">
            <v>450</v>
          </cell>
          <cell r="K386">
            <v>550</v>
          </cell>
          <cell r="L386">
            <v>550</v>
          </cell>
          <cell r="M386">
            <v>600</v>
          </cell>
          <cell r="N386">
            <v>600</v>
          </cell>
          <cell r="O386">
            <v>550</v>
          </cell>
          <cell r="P386">
            <v>550</v>
          </cell>
          <cell r="Q386">
            <v>550</v>
          </cell>
          <cell r="R386">
            <v>516.66666666666663</v>
          </cell>
        </row>
        <row r="387">
          <cell r="C387">
            <v>41100107</v>
          </cell>
          <cell r="D387" t="str">
            <v>الايجار الفعلي المدفوع لشقة بمساحة 120 متر مربع "نظام عمارات سكنية"</v>
          </cell>
          <cell r="E387" t="str">
            <v xml:space="preserve">ايجار شهري </v>
          </cell>
          <cell r="F387">
            <v>700</v>
          </cell>
          <cell r="G387">
            <v>700</v>
          </cell>
          <cell r="H387">
            <v>650</v>
          </cell>
          <cell r="I387">
            <v>650</v>
          </cell>
          <cell r="J387">
            <v>600</v>
          </cell>
          <cell r="K387">
            <v>600</v>
          </cell>
          <cell r="L387">
            <v>700</v>
          </cell>
          <cell r="M387">
            <v>700</v>
          </cell>
          <cell r="N387">
            <v>700</v>
          </cell>
          <cell r="O387">
            <v>650</v>
          </cell>
          <cell r="P387">
            <v>600</v>
          </cell>
          <cell r="Q387">
            <v>700</v>
          </cell>
          <cell r="R387">
            <v>662.5</v>
          </cell>
        </row>
        <row r="388">
          <cell r="C388">
            <v>41100108</v>
          </cell>
          <cell r="D388" t="str">
            <v>الايجار الفعلي المدفوع لمنزل منفصل "بيت" - مفرد "طابق واحد" بمساحة 120 متر مربع</v>
          </cell>
          <cell r="E388" t="str">
            <v xml:space="preserve">ايجار شهري </v>
          </cell>
          <cell r="F388">
            <v>850</v>
          </cell>
          <cell r="G388">
            <v>900</v>
          </cell>
          <cell r="H388">
            <v>850</v>
          </cell>
          <cell r="I388">
            <v>800</v>
          </cell>
          <cell r="J388">
            <v>750</v>
          </cell>
          <cell r="K388">
            <v>700</v>
          </cell>
          <cell r="L388">
            <v>800</v>
          </cell>
          <cell r="M388">
            <v>800</v>
          </cell>
          <cell r="N388">
            <v>800</v>
          </cell>
          <cell r="O388">
            <v>750</v>
          </cell>
          <cell r="P388">
            <v>700</v>
          </cell>
          <cell r="Q388">
            <v>850</v>
          </cell>
          <cell r="R388">
            <v>795.83333333333337</v>
          </cell>
        </row>
        <row r="389">
          <cell r="C389">
            <v>41100109</v>
          </cell>
          <cell r="D389" t="str">
            <v>الايجار الفعلي المدفوع لمنزل منفصل "بيت" - مفرد "طابق واحد" بمساحة 180 متر مربع</v>
          </cell>
          <cell r="E389" t="str">
            <v xml:space="preserve">ايجار شهري </v>
          </cell>
          <cell r="F389">
            <v>1000</v>
          </cell>
          <cell r="G389">
            <v>1000</v>
          </cell>
          <cell r="H389">
            <v>900</v>
          </cell>
          <cell r="I389">
            <v>900</v>
          </cell>
          <cell r="J389">
            <v>800</v>
          </cell>
          <cell r="K389">
            <v>800</v>
          </cell>
          <cell r="L389">
            <v>1000</v>
          </cell>
          <cell r="M389">
            <v>1000</v>
          </cell>
          <cell r="N389">
            <v>900</v>
          </cell>
          <cell r="O389">
            <v>900</v>
          </cell>
          <cell r="P389">
            <v>900</v>
          </cell>
          <cell r="Q389">
            <v>1000</v>
          </cell>
          <cell r="R389">
            <v>925</v>
          </cell>
        </row>
        <row r="390">
          <cell r="C390">
            <v>41100202</v>
          </cell>
          <cell r="D390" t="str">
            <v>الايجار الفعلي المدفوع لمنزل منفصل "فيلا"  بمساحة 240 متر مربع</v>
          </cell>
          <cell r="E390" t="str">
            <v>ايجار شهري</v>
          </cell>
          <cell r="F390">
            <v>1592.9440058242885</v>
          </cell>
          <cell r="G390">
            <v>1654.8689831926681</v>
          </cell>
          <cell r="H390">
            <v>1578.3759854655714</v>
          </cell>
          <cell r="I390">
            <v>1518.2604796767762</v>
          </cell>
          <cell r="J390">
            <v>1479.6398060634592</v>
          </cell>
          <cell r="K390">
            <v>1588.4567682974591</v>
          </cell>
          <cell r="L390">
            <v>1759.3212542712129</v>
          </cell>
          <cell r="M390">
            <v>1790.2053950059685</v>
          </cell>
          <cell r="N390">
            <v>1752.8766808098794</v>
          </cell>
          <cell r="O390">
            <v>1640.5877778666163</v>
          </cell>
          <cell r="P390">
            <v>1626.3196297402196</v>
          </cell>
          <cell r="Q390">
            <v>1780.7827379157366</v>
          </cell>
          <cell r="R390">
            <v>1646.8866253441547</v>
          </cell>
        </row>
        <row r="391">
          <cell r="C391">
            <v>41100203</v>
          </cell>
          <cell r="D391" t="str">
            <v>الايجار الفعلي المدفوع لمنزل منفصل "فيلا"  بمساحة 360 متر مربع</v>
          </cell>
          <cell r="E391" t="str">
            <v xml:space="preserve">ايجار شهري </v>
          </cell>
          <cell r="F391">
            <v>1706.7257205260235</v>
          </cell>
          <cell r="G391">
            <v>1773.0739105635728</v>
          </cell>
          <cell r="H391">
            <v>1691.1171272845409</v>
          </cell>
          <cell r="I391">
            <v>1626.707656796546</v>
          </cell>
          <cell r="J391">
            <v>1585.3283636394206</v>
          </cell>
          <cell r="K391">
            <v>1701.9179660329919</v>
          </cell>
          <cell r="L391">
            <v>1884.9870581477282</v>
          </cell>
          <cell r="M391">
            <v>1918.0772089349664</v>
          </cell>
          <cell r="N391">
            <v>1878.0821580105853</v>
          </cell>
          <cell r="O391">
            <v>1757.7726191428035</v>
          </cell>
          <cell r="P391">
            <v>1742.4853175788071</v>
          </cell>
          <cell r="Q391">
            <v>1907.9815049097181</v>
          </cell>
          <cell r="R391">
            <v>1764.5213842973089</v>
          </cell>
        </row>
        <row r="392">
          <cell r="C392">
            <v>43100101</v>
          </cell>
          <cell r="D392" t="str">
            <v>دهان املشن أبيض - طنبور-  صنف (ب) اسرائيل</v>
          </cell>
          <cell r="E392" t="str">
            <v>16 لتر</v>
          </cell>
          <cell r="F392">
            <v>152.5</v>
          </cell>
          <cell r="G392">
            <v>155</v>
          </cell>
          <cell r="H392">
            <v>155</v>
          </cell>
          <cell r="I392">
            <v>152.5</v>
          </cell>
          <cell r="J392">
            <v>152.5</v>
          </cell>
          <cell r="K392">
            <v>152.5</v>
          </cell>
          <cell r="L392">
            <v>155</v>
          </cell>
          <cell r="M392">
            <v>155</v>
          </cell>
          <cell r="N392">
            <v>145</v>
          </cell>
          <cell r="O392">
            <v>145</v>
          </cell>
          <cell r="P392">
            <v>145</v>
          </cell>
          <cell r="Q392">
            <v>145</v>
          </cell>
          <cell r="R392">
            <v>150.83333333333334</v>
          </cell>
        </row>
        <row r="393">
          <cell r="C393">
            <v>43100102</v>
          </cell>
          <cell r="D393" t="str">
            <v>بكرة دهان " 18- 20 سم" مستورد</v>
          </cell>
          <cell r="E393" t="str">
            <v>بكرة دهان</v>
          </cell>
          <cell r="F393">
            <v>14.4</v>
          </cell>
          <cell r="G393">
            <v>15</v>
          </cell>
          <cell r="H393">
            <v>14.4</v>
          </cell>
          <cell r="I393">
            <v>15</v>
          </cell>
          <cell r="J393">
            <v>14.6</v>
          </cell>
          <cell r="K393">
            <v>14.6</v>
          </cell>
          <cell r="L393">
            <v>15</v>
          </cell>
          <cell r="M393">
            <v>15</v>
          </cell>
          <cell r="N393">
            <v>15</v>
          </cell>
          <cell r="O393">
            <v>13.4</v>
          </cell>
          <cell r="P393">
            <v>14.4</v>
          </cell>
          <cell r="Q393">
            <v>15</v>
          </cell>
          <cell r="R393">
            <v>14.65</v>
          </cell>
        </row>
        <row r="394">
          <cell r="C394">
            <v>43100103</v>
          </cell>
          <cell r="D394" t="str">
            <v>دهان تينر</v>
          </cell>
          <cell r="E394" t="str">
            <v>علبة 1 لتر</v>
          </cell>
          <cell r="F394">
            <v>12</v>
          </cell>
          <cell r="G394">
            <v>12</v>
          </cell>
          <cell r="H394">
            <v>12</v>
          </cell>
          <cell r="I394">
            <v>11</v>
          </cell>
          <cell r="J394">
            <v>11</v>
          </cell>
          <cell r="K394">
            <v>10.5</v>
          </cell>
          <cell r="L394">
            <v>11</v>
          </cell>
          <cell r="M394">
            <v>11</v>
          </cell>
          <cell r="N394">
            <v>12</v>
          </cell>
          <cell r="O394">
            <v>11.5</v>
          </cell>
          <cell r="P394">
            <v>12</v>
          </cell>
          <cell r="Q394">
            <v>11</v>
          </cell>
          <cell r="R394">
            <v>11.416666666666666</v>
          </cell>
        </row>
        <row r="395">
          <cell r="C395">
            <v>43100104</v>
          </cell>
          <cell r="D395" t="str">
            <v>سيليكون سائل شفاف، متعدد الاستخدام المنزلي وخاصة للحمامات مع خرطوشة أو انبوب</v>
          </cell>
          <cell r="E395" t="str">
            <v>اصبع سيليكون</v>
          </cell>
          <cell r="F395">
            <v>9</v>
          </cell>
          <cell r="G395">
            <v>9</v>
          </cell>
          <cell r="H395">
            <v>8.5</v>
          </cell>
          <cell r="I395">
            <v>8.5</v>
          </cell>
          <cell r="J395">
            <v>8.5</v>
          </cell>
          <cell r="K395">
            <v>8.5</v>
          </cell>
          <cell r="L395">
            <v>9.5</v>
          </cell>
          <cell r="M395">
            <v>8.5</v>
          </cell>
          <cell r="N395">
            <v>9</v>
          </cell>
          <cell r="O395">
            <v>8</v>
          </cell>
          <cell r="P395">
            <v>9.5</v>
          </cell>
          <cell r="Q395">
            <v>8.5</v>
          </cell>
          <cell r="R395">
            <v>8.75</v>
          </cell>
        </row>
        <row r="396">
          <cell r="C396">
            <v>43100105</v>
          </cell>
          <cell r="D396" t="str">
            <v>اسمنت أسود - نيشر بورتلاندي CEM II/B-L.L 42.5 N اسرائيلي NESHER</v>
          </cell>
          <cell r="E396" t="str">
            <v xml:space="preserve">كيس 50 كغم </v>
          </cell>
          <cell r="F396">
            <v>25</v>
          </cell>
          <cell r="G396">
            <v>22</v>
          </cell>
          <cell r="H396">
            <v>22</v>
          </cell>
          <cell r="I396">
            <v>23</v>
          </cell>
          <cell r="J396">
            <v>22</v>
          </cell>
          <cell r="K396">
            <v>26</v>
          </cell>
          <cell r="L396">
            <v>23</v>
          </cell>
          <cell r="M396">
            <v>22</v>
          </cell>
          <cell r="N396">
            <v>24</v>
          </cell>
          <cell r="O396">
            <v>25</v>
          </cell>
          <cell r="P396">
            <v>22</v>
          </cell>
          <cell r="Q396">
            <v>22</v>
          </cell>
          <cell r="R396">
            <v>23.166666666666668</v>
          </cell>
        </row>
        <row r="397">
          <cell r="C397">
            <v>43100106</v>
          </cell>
          <cell r="D397" t="str">
            <v>اسمنت أسود بورتلاندي بوزولاني CEM II/B-P 42.5 N تعبئة شركة سند</v>
          </cell>
          <cell r="E397" t="str">
            <v xml:space="preserve">كيس 50 كغم </v>
          </cell>
          <cell r="F397">
            <v>25</v>
          </cell>
          <cell r="G397">
            <v>22</v>
          </cell>
          <cell r="H397">
            <v>24</v>
          </cell>
          <cell r="I397">
            <v>22</v>
          </cell>
          <cell r="J397">
            <v>21</v>
          </cell>
          <cell r="K397">
            <v>26</v>
          </cell>
          <cell r="L397">
            <v>26</v>
          </cell>
          <cell r="M397">
            <v>21</v>
          </cell>
          <cell r="N397">
            <v>24</v>
          </cell>
          <cell r="O397">
            <v>25</v>
          </cell>
          <cell r="P397">
            <v>22</v>
          </cell>
          <cell r="Q397">
            <v>22</v>
          </cell>
          <cell r="R397">
            <v>23.333333333333332</v>
          </cell>
        </row>
        <row r="398">
          <cell r="C398">
            <v>43100201</v>
          </cell>
          <cell r="D398" t="str">
            <v>مفتاح كهرباء مفرد - جيفز- ايطاليا</v>
          </cell>
          <cell r="E398" t="str">
            <v>مفتاح كهربائي</v>
          </cell>
          <cell r="F398">
            <v>6</v>
          </cell>
          <cell r="G398">
            <v>5.4</v>
          </cell>
          <cell r="H398">
            <v>5.0999999999999996</v>
          </cell>
          <cell r="I398">
            <v>4.8</v>
          </cell>
          <cell r="J398">
            <v>5</v>
          </cell>
          <cell r="K398">
            <v>5</v>
          </cell>
          <cell r="L398">
            <v>5.4</v>
          </cell>
          <cell r="M398">
            <v>5</v>
          </cell>
          <cell r="N398">
            <v>5.0999999999999996</v>
          </cell>
          <cell r="O398">
            <v>5</v>
          </cell>
          <cell r="P398">
            <v>4.9000000000000004</v>
          </cell>
          <cell r="Q398">
            <v>4.9000000000000004</v>
          </cell>
          <cell r="R398">
            <v>5.1333333333333337</v>
          </cell>
        </row>
        <row r="399">
          <cell r="C399">
            <v>43100202</v>
          </cell>
          <cell r="D399" t="str">
            <v>بريز كهرباء - جيفز- ايطاليا</v>
          </cell>
          <cell r="E399" t="str">
            <v>بريز كهربائي</v>
          </cell>
          <cell r="F399">
            <v>5.8</v>
          </cell>
          <cell r="G399">
            <v>4.8</v>
          </cell>
          <cell r="H399">
            <v>4.9000000000000004</v>
          </cell>
          <cell r="I399">
            <v>4.8</v>
          </cell>
          <cell r="J399">
            <v>5</v>
          </cell>
          <cell r="K399">
            <v>5</v>
          </cell>
          <cell r="L399">
            <v>5.4</v>
          </cell>
          <cell r="M399">
            <v>5</v>
          </cell>
          <cell r="N399">
            <v>4.9000000000000004</v>
          </cell>
          <cell r="O399">
            <v>5</v>
          </cell>
          <cell r="P399">
            <v>4.9000000000000004</v>
          </cell>
          <cell r="Q399">
            <v>4.7</v>
          </cell>
          <cell r="R399">
            <v>5.0166666666666666</v>
          </cell>
        </row>
        <row r="400">
          <cell r="C400">
            <v>43200101</v>
          </cell>
          <cell r="D400" t="str">
            <v>اجرة تغير مفتاح كهرباء "خدمة اصلاح"</v>
          </cell>
          <cell r="E400" t="str">
            <v>اجرة تغير مفتاح كهربائي</v>
          </cell>
          <cell r="F400">
            <v>8.5</v>
          </cell>
          <cell r="G400">
            <v>8.25</v>
          </cell>
          <cell r="H400">
            <v>8.25</v>
          </cell>
          <cell r="I400">
            <v>8.75</v>
          </cell>
          <cell r="J400">
            <v>7.75</v>
          </cell>
          <cell r="K400">
            <v>8.75</v>
          </cell>
          <cell r="L400">
            <v>8.75</v>
          </cell>
          <cell r="M400">
            <v>8.75</v>
          </cell>
          <cell r="N400">
            <v>8.75</v>
          </cell>
          <cell r="O400">
            <v>8.25</v>
          </cell>
          <cell r="P400">
            <v>8.75</v>
          </cell>
          <cell r="Q400">
            <v>10</v>
          </cell>
          <cell r="R400">
            <v>8.625</v>
          </cell>
        </row>
        <row r="401">
          <cell r="C401">
            <v>43200102</v>
          </cell>
          <cell r="D401" t="str">
            <v>اجرة تمديد نقطة كهرباء داخل المنزل</v>
          </cell>
          <cell r="E401" t="str">
            <v>اجرة تمديد نقطة كهرباء</v>
          </cell>
          <cell r="F401">
            <v>16.25</v>
          </cell>
          <cell r="G401">
            <v>16.25</v>
          </cell>
          <cell r="H401">
            <v>12.5</v>
          </cell>
          <cell r="I401">
            <v>13.75</v>
          </cell>
          <cell r="J401">
            <v>13.75</v>
          </cell>
          <cell r="K401">
            <v>16.25</v>
          </cell>
          <cell r="L401">
            <v>13.75</v>
          </cell>
          <cell r="M401">
            <v>16.25</v>
          </cell>
          <cell r="N401">
            <v>14.75</v>
          </cell>
          <cell r="O401">
            <v>13.75</v>
          </cell>
          <cell r="P401">
            <v>15</v>
          </cell>
          <cell r="Q401">
            <v>15.5</v>
          </cell>
          <cell r="R401">
            <v>14.8125</v>
          </cell>
        </row>
        <row r="402">
          <cell r="C402">
            <v>43200201</v>
          </cell>
          <cell r="D402" t="str">
            <v>حنفية مياه للمطبخ فردية "نقطتين" مع خلاط اوتوماتيكي، يد واحدة، كروم، مع قصبة طويلة</v>
          </cell>
          <cell r="E402" t="str">
            <v>حنفية مياه للمطبخ</v>
          </cell>
          <cell r="F402">
            <v>100</v>
          </cell>
          <cell r="G402">
            <v>98.333333333333329</v>
          </cell>
          <cell r="H402">
            <v>96.666666666666671</v>
          </cell>
          <cell r="I402">
            <v>113.33333333333333</v>
          </cell>
          <cell r="J402">
            <v>110</v>
          </cell>
          <cell r="K402">
            <v>103.33333333333333</v>
          </cell>
          <cell r="L402">
            <v>111.66666666666667</v>
          </cell>
          <cell r="M402">
            <v>110</v>
          </cell>
          <cell r="N402">
            <v>113.33333333333333</v>
          </cell>
          <cell r="O402">
            <v>111.66666666666667</v>
          </cell>
          <cell r="P402">
            <v>106.66666666666667</v>
          </cell>
          <cell r="Q402">
            <v>113.33333333333333</v>
          </cell>
          <cell r="R402">
            <v>107.3611111111111</v>
          </cell>
        </row>
        <row r="403">
          <cell r="C403">
            <v>43200202</v>
          </cell>
          <cell r="D403" t="str">
            <v>اجرة سمكري "تركيب حوض المغسلة، البالوعة، حنفية المياه "البطارية""</v>
          </cell>
          <cell r="E403" t="str">
            <v>اجرة سمكري - خدمة تركيب</v>
          </cell>
          <cell r="F403">
            <v>25</v>
          </cell>
          <cell r="G403">
            <v>23.333333333333332</v>
          </cell>
          <cell r="H403">
            <v>20</v>
          </cell>
          <cell r="I403">
            <v>20</v>
          </cell>
          <cell r="J403">
            <v>20</v>
          </cell>
          <cell r="K403">
            <v>28.333333333333332</v>
          </cell>
          <cell r="L403">
            <v>30</v>
          </cell>
          <cell r="M403">
            <v>26.666666666666668</v>
          </cell>
          <cell r="N403">
            <v>33.333333333333336</v>
          </cell>
          <cell r="O403">
            <v>35</v>
          </cell>
          <cell r="P403">
            <v>33.333333333333336</v>
          </cell>
          <cell r="Q403">
            <v>31.666666666666668</v>
          </cell>
          <cell r="R403">
            <v>27.222222222222218</v>
          </cell>
        </row>
        <row r="404">
          <cell r="C404">
            <v>43200203</v>
          </cell>
          <cell r="D404" t="str">
            <v>اجرة تمديد نقطة مياه داخل المنزل</v>
          </cell>
          <cell r="E404" t="str">
            <v>اجرة تمديد نقطة مياه</v>
          </cell>
          <cell r="F404">
            <v>20</v>
          </cell>
          <cell r="G404">
            <v>20</v>
          </cell>
          <cell r="H404">
            <v>20</v>
          </cell>
          <cell r="I404">
            <v>20</v>
          </cell>
          <cell r="J404">
            <v>20</v>
          </cell>
          <cell r="K404">
            <v>15</v>
          </cell>
          <cell r="L404">
            <v>20</v>
          </cell>
          <cell r="M404">
            <v>20</v>
          </cell>
          <cell r="N404">
            <v>15</v>
          </cell>
          <cell r="O404">
            <v>20</v>
          </cell>
          <cell r="P404">
            <v>15</v>
          </cell>
          <cell r="Q404">
            <v>20</v>
          </cell>
          <cell r="R404">
            <v>18.75</v>
          </cell>
        </row>
        <row r="405">
          <cell r="C405">
            <v>43200301</v>
          </cell>
          <cell r="D405" t="str">
            <v>اجرة دهان باب خشبي 90/190</v>
          </cell>
          <cell r="E405" t="str">
            <v>اجرة دهان باب خشبي</v>
          </cell>
          <cell r="F405">
            <v>50</v>
          </cell>
          <cell r="G405">
            <v>50</v>
          </cell>
          <cell r="H405">
            <v>50</v>
          </cell>
          <cell r="I405">
            <v>50</v>
          </cell>
          <cell r="J405">
            <v>50</v>
          </cell>
          <cell r="K405">
            <v>50</v>
          </cell>
          <cell r="L405">
            <v>50</v>
          </cell>
          <cell r="M405">
            <v>50</v>
          </cell>
          <cell r="N405">
            <v>50</v>
          </cell>
          <cell r="O405">
            <v>50</v>
          </cell>
          <cell r="P405">
            <v>50</v>
          </cell>
          <cell r="Q405">
            <v>50</v>
          </cell>
          <cell r="R405">
            <v>50</v>
          </cell>
        </row>
        <row r="406">
          <cell r="C406">
            <v>43200401</v>
          </cell>
          <cell r="D406" t="str">
            <v>اجرة تركيب أتمور حمام كهرباء داخلي</v>
          </cell>
          <cell r="E406" t="str">
            <v xml:space="preserve">اجرة تركيب أتمور </v>
          </cell>
          <cell r="F406">
            <v>23.333333333333332</v>
          </cell>
          <cell r="G406">
            <v>23.333333333333332</v>
          </cell>
          <cell r="H406">
            <v>26.666666666666668</v>
          </cell>
          <cell r="I406">
            <v>20</v>
          </cell>
          <cell r="J406">
            <v>20</v>
          </cell>
          <cell r="K406">
            <v>23.333333333333332</v>
          </cell>
          <cell r="L406">
            <v>28.333333333333332</v>
          </cell>
          <cell r="M406">
            <v>26.666666666666668</v>
          </cell>
          <cell r="N406">
            <v>26.666666666666668</v>
          </cell>
          <cell r="O406">
            <v>25</v>
          </cell>
          <cell r="P406">
            <v>28.333333333333332</v>
          </cell>
          <cell r="Q406">
            <v>28.333333333333332</v>
          </cell>
          <cell r="R406">
            <v>24.999999999999996</v>
          </cell>
        </row>
        <row r="407">
          <cell r="C407">
            <v>43200402</v>
          </cell>
          <cell r="D407" t="str">
            <v>زرفيل مع قفل باب خشب</v>
          </cell>
          <cell r="E407" t="str">
            <v>زرفيل مع قفل باب خشبي</v>
          </cell>
          <cell r="F407">
            <v>17.5</v>
          </cell>
          <cell r="G407">
            <v>17.5</v>
          </cell>
          <cell r="H407">
            <v>18.75</v>
          </cell>
          <cell r="I407">
            <v>18.75</v>
          </cell>
          <cell r="J407">
            <v>20</v>
          </cell>
          <cell r="K407">
            <v>17.5</v>
          </cell>
          <cell r="L407">
            <v>18.75</v>
          </cell>
          <cell r="M407">
            <v>18.25</v>
          </cell>
          <cell r="N407">
            <v>16.25</v>
          </cell>
          <cell r="O407">
            <v>15</v>
          </cell>
          <cell r="P407">
            <v>15.75</v>
          </cell>
          <cell r="Q407">
            <v>18.75</v>
          </cell>
          <cell r="R407">
            <v>17.729166666666668</v>
          </cell>
        </row>
        <row r="408">
          <cell r="C408">
            <v>44100101</v>
          </cell>
          <cell r="D408" t="str">
            <v>تعرفة المياه لفئة الاستهلاك 0 - 5  متر مكعب دورة الفاتورة شهر</v>
          </cell>
          <cell r="E408" t="str">
            <v>متر مكعب</v>
          </cell>
          <cell r="F408">
            <v>1.5833333333333333</v>
          </cell>
          <cell r="G408">
            <v>1.5833333333333333</v>
          </cell>
          <cell r="H408">
            <v>1.6666666666666667</v>
          </cell>
          <cell r="I408">
            <v>1.6666666666666667</v>
          </cell>
          <cell r="J408">
            <v>1.6666666666666667</v>
          </cell>
          <cell r="K408">
            <v>1.5833333333333333</v>
          </cell>
          <cell r="L408">
            <v>1.5833333333333333</v>
          </cell>
          <cell r="M408">
            <v>1.5833333333333333</v>
          </cell>
          <cell r="N408">
            <v>1.4766666666666666</v>
          </cell>
          <cell r="O408">
            <v>1.4766666666666666</v>
          </cell>
          <cell r="P408">
            <v>1.4766666666666666</v>
          </cell>
          <cell r="Q408">
            <v>1.4766666666666666</v>
          </cell>
          <cell r="R408">
            <v>1.5686111111111112</v>
          </cell>
        </row>
        <row r="409">
          <cell r="C409">
            <v>44100102</v>
          </cell>
          <cell r="D409" t="str">
            <v>تعرفة المياه لفئة الاستهلاك 5.1 - 10  متر مكعب دورة الفاتورة شهر</v>
          </cell>
          <cell r="E409" t="str">
            <v>متر مكعب</v>
          </cell>
          <cell r="F409">
            <v>1.25</v>
          </cell>
          <cell r="G409">
            <v>1.25</v>
          </cell>
          <cell r="H409">
            <v>1.4166666666666667</v>
          </cell>
          <cell r="I409">
            <v>1.4166666666666667</v>
          </cell>
          <cell r="J409">
            <v>1.4166666666666667</v>
          </cell>
          <cell r="K409">
            <v>1.4166666666666667</v>
          </cell>
          <cell r="L409">
            <v>1.4166666666666667</v>
          </cell>
          <cell r="M409">
            <v>1.4166666666666667</v>
          </cell>
          <cell r="N409">
            <v>1.25</v>
          </cell>
          <cell r="O409">
            <v>1.25</v>
          </cell>
          <cell r="P409">
            <v>1.25</v>
          </cell>
          <cell r="Q409">
            <v>1.2549999999999999</v>
          </cell>
          <cell r="R409">
            <v>1.33375</v>
          </cell>
        </row>
        <row r="410">
          <cell r="C410">
            <v>44100103</v>
          </cell>
          <cell r="D410" t="str">
            <v>تعرفة المياه لفئة الاستهلاك 10.1 - 20  متر مكعب دورة الفاتورة شهر</v>
          </cell>
          <cell r="E410" t="str">
            <v>متر مكعب</v>
          </cell>
          <cell r="F410">
            <v>1.5</v>
          </cell>
          <cell r="G410">
            <v>1.5</v>
          </cell>
          <cell r="H410">
            <v>1.5</v>
          </cell>
          <cell r="I410">
            <v>1.5</v>
          </cell>
          <cell r="J410">
            <v>1.5</v>
          </cell>
          <cell r="K410">
            <v>1.8</v>
          </cell>
          <cell r="L410">
            <v>1.8</v>
          </cell>
          <cell r="M410">
            <v>1.8</v>
          </cell>
          <cell r="N410">
            <v>1.8</v>
          </cell>
          <cell r="O410">
            <v>1.8</v>
          </cell>
          <cell r="P410">
            <v>1.8</v>
          </cell>
          <cell r="Q410">
            <v>1.9</v>
          </cell>
          <cell r="R410">
            <v>1.6833333333333336</v>
          </cell>
        </row>
        <row r="411">
          <cell r="C411">
            <v>44100106</v>
          </cell>
          <cell r="D411" t="str">
            <v>مياه صالحة للشرب موزعة باستخدام الصهاريج (ربع كوب)</v>
          </cell>
          <cell r="E411" t="str">
            <v>ربع كوب (250 لتر)</v>
          </cell>
          <cell r="H411">
            <v>8</v>
          </cell>
          <cell r="I411">
            <v>8.1999999999999993</v>
          </cell>
          <cell r="J411">
            <v>8.6</v>
          </cell>
          <cell r="K411">
            <v>7.8</v>
          </cell>
          <cell r="L411">
            <v>8.4</v>
          </cell>
          <cell r="M411">
            <v>7.8</v>
          </cell>
          <cell r="N411">
            <v>8</v>
          </cell>
          <cell r="O411">
            <v>9.1999999999999993</v>
          </cell>
          <cell r="P411">
            <v>9</v>
          </cell>
          <cell r="Q411">
            <v>8</v>
          </cell>
          <cell r="R411">
            <v>8.2999999999999989</v>
          </cell>
        </row>
        <row r="412">
          <cell r="C412">
            <v>44100107</v>
          </cell>
          <cell r="D412" t="str">
            <v>مياه صالحة للشرب موزعة باستخدام الصهاريج (نصف كوب)</v>
          </cell>
          <cell r="E412" t="str">
            <v>نصف كوب (500 لتر)</v>
          </cell>
          <cell r="H412">
            <v>13</v>
          </cell>
          <cell r="I412">
            <v>13.2</v>
          </cell>
          <cell r="J412">
            <v>12.8</v>
          </cell>
          <cell r="K412">
            <v>12.2</v>
          </cell>
          <cell r="L412">
            <v>13.6</v>
          </cell>
          <cell r="M412">
            <v>12</v>
          </cell>
          <cell r="N412">
            <v>12.8</v>
          </cell>
          <cell r="O412">
            <v>12.2</v>
          </cell>
          <cell r="P412">
            <v>13.2</v>
          </cell>
          <cell r="Q412">
            <v>12.8</v>
          </cell>
          <cell r="R412">
            <v>12.78</v>
          </cell>
        </row>
        <row r="413">
          <cell r="C413">
            <v>44100108</v>
          </cell>
          <cell r="D413" t="str">
            <v>مياه صالحة للشرب موزعة باستخدام الصهاريج (كوب)</v>
          </cell>
          <cell r="E413" t="str">
            <v>كوب (1000 لتر)</v>
          </cell>
          <cell r="H413">
            <v>23</v>
          </cell>
          <cell r="I413">
            <v>23</v>
          </cell>
          <cell r="J413">
            <v>23</v>
          </cell>
          <cell r="K413">
            <v>22</v>
          </cell>
          <cell r="L413">
            <v>22</v>
          </cell>
          <cell r="M413">
            <v>22</v>
          </cell>
          <cell r="N413">
            <v>21</v>
          </cell>
          <cell r="O413">
            <v>22</v>
          </cell>
          <cell r="P413">
            <v>22</v>
          </cell>
          <cell r="Q413">
            <v>23</v>
          </cell>
          <cell r="R413">
            <v>22.3</v>
          </cell>
        </row>
        <row r="414">
          <cell r="C414">
            <v>44200101</v>
          </cell>
          <cell r="D414" t="str">
            <v>الأجرة الشهرية للتخلص من النفايات الصلبة</v>
          </cell>
          <cell r="E414" t="str">
            <v>الأجرة الشهرية</v>
          </cell>
          <cell r="F414">
            <v>11.5</v>
          </cell>
          <cell r="G414">
            <v>11.5</v>
          </cell>
          <cell r="H414">
            <v>11.5</v>
          </cell>
          <cell r="I414">
            <v>11.5</v>
          </cell>
          <cell r="J414">
            <v>11.5</v>
          </cell>
          <cell r="K414">
            <v>11.5</v>
          </cell>
          <cell r="L414">
            <v>11.5</v>
          </cell>
          <cell r="M414">
            <v>11.5</v>
          </cell>
          <cell r="N414">
            <v>12</v>
          </cell>
          <cell r="O414">
            <v>12</v>
          </cell>
          <cell r="P414">
            <v>12</v>
          </cell>
          <cell r="Q414">
            <v>11.5</v>
          </cell>
          <cell r="R414">
            <v>11.625</v>
          </cell>
        </row>
        <row r="415">
          <cell r="C415">
            <v>44300101</v>
          </cell>
          <cell r="D415" t="str">
            <v>أجرة التخلص من المياه العادمة - باستخدام الصهريج - مرة واحدة "نقلة"</v>
          </cell>
          <cell r="E415" t="str">
            <v>أجرة التخلص من المياه العادمة "نقلة"</v>
          </cell>
          <cell r="F415">
            <v>50</v>
          </cell>
          <cell r="G415">
            <v>50</v>
          </cell>
          <cell r="H415">
            <v>50</v>
          </cell>
          <cell r="I415">
            <v>50</v>
          </cell>
          <cell r="J415">
            <v>50</v>
          </cell>
          <cell r="K415">
            <v>50</v>
          </cell>
          <cell r="L415">
            <v>50</v>
          </cell>
          <cell r="M415">
            <v>50</v>
          </cell>
          <cell r="N415">
            <v>50</v>
          </cell>
          <cell r="O415">
            <v>50</v>
          </cell>
          <cell r="P415">
            <v>50</v>
          </cell>
          <cell r="Q415">
            <v>50</v>
          </cell>
          <cell r="R415">
            <v>50</v>
          </cell>
        </row>
        <row r="416">
          <cell r="C416">
            <v>44300102</v>
          </cell>
          <cell r="D416" t="str">
            <v>رسوم التخلص من مياه الصرف الصحي - نظام الشبكات العامة</v>
          </cell>
          <cell r="E416" t="str">
            <v>الرسوم الشهرية</v>
          </cell>
          <cell r="F416">
            <v>0.2</v>
          </cell>
          <cell r="G416">
            <v>0.2</v>
          </cell>
          <cell r="H416">
            <v>0.2</v>
          </cell>
          <cell r="I416">
            <v>0.2</v>
          </cell>
          <cell r="J416">
            <v>0.2</v>
          </cell>
          <cell r="K416">
            <v>0.2</v>
          </cell>
          <cell r="L416">
            <v>0.2</v>
          </cell>
          <cell r="M416">
            <v>0.2</v>
          </cell>
          <cell r="N416">
            <v>0.2</v>
          </cell>
          <cell r="O416">
            <v>0.2</v>
          </cell>
          <cell r="P416">
            <v>0.2</v>
          </cell>
          <cell r="Q416">
            <v>0.2</v>
          </cell>
          <cell r="R416">
            <v>0.19999999999999998</v>
          </cell>
        </row>
        <row r="417">
          <cell r="C417">
            <v>45100101</v>
          </cell>
          <cell r="D417" t="str">
            <v>تعرفة الكهرباء المنزلي لشريحة 1 - 160 كيلو واط</v>
          </cell>
          <cell r="E417" t="str">
            <v>كيلو وط</v>
          </cell>
          <cell r="F417">
            <v>0.5</v>
          </cell>
          <cell r="G417">
            <v>0.5</v>
          </cell>
          <cell r="H417">
            <v>0.5</v>
          </cell>
          <cell r="I417">
            <v>0.5</v>
          </cell>
          <cell r="J417">
            <v>0.5</v>
          </cell>
          <cell r="K417">
            <v>0.5</v>
          </cell>
          <cell r="L417">
            <v>0.5</v>
          </cell>
          <cell r="M417">
            <v>0.5</v>
          </cell>
          <cell r="N417">
            <v>0.5</v>
          </cell>
          <cell r="O417">
            <v>0.5</v>
          </cell>
          <cell r="P417">
            <v>0.5</v>
          </cell>
          <cell r="Q417">
            <v>0.5</v>
          </cell>
          <cell r="R417">
            <v>0.5</v>
          </cell>
        </row>
        <row r="418">
          <cell r="C418">
            <v>45100102</v>
          </cell>
          <cell r="D418" t="str">
            <v xml:space="preserve">تعرفة الكهرباء المنزلي لشريحة 161 - 250 كيلو واط </v>
          </cell>
          <cell r="E418" t="str">
            <v>كيلو وط</v>
          </cell>
          <cell r="F418">
            <v>0.5</v>
          </cell>
          <cell r="G418">
            <v>0.5</v>
          </cell>
          <cell r="H418">
            <v>0.5</v>
          </cell>
          <cell r="I418">
            <v>0.5</v>
          </cell>
          <cell r="J418">
            <v>0.5</v>
          </cell>
          <cell r="K418">
            <v>0.5</v>
          </cell>
          <cell r="L418">
            <v>0.5</v>
          </cell>
          <cell r="M418">
            <v>0.5</v>
          </cell>
          <cell r="N418">
            <v>0.5</v>
          </cell>
          <cell r="O418">
            <v>0.5</v>
          </cell>
          <cell r="P418">
            <v>0.5</v>
          </cell>
          <cell r="Q418">
            <v>0.5</v>
          </cell>
          <cell r="R418">
            <v>0.5</v>
          </cell>
        </row>
        <row r="419">
          <cell r="C419">
            <v>45100103</v>
          </cell>
          <cell r="D419" t="str">
            <v>تعرفة الكهرباء المنزلي لشريحة 251 - 400 كيلو واط</v>
          </cell>
          <cell r="E419" t="str">
            <v>كيلو وط</v>
          </cell>
          <cell r="F419">
            <v>0.5</v>
          </cell>
          <cell r="G419">
            <v>0.5</v>
          </cell>
          <cell r="H419">
            <v>0.5</v>
          </cell>
          <cell r="I419">
            <v>0.5</v>
          </cell>
          <cell r="J419">
            <v>0.5</v>
          </cell>
          <cell r="K419">
            <v>0.5</v>
          </cell>
          <cell r="L419">
            <v>0.5</v>
          </cell>
          <cell r="M419">
            <v>0.5</v>
          </cell>
          <cell r="N419">
            <v>0.5</v>
          </cell>
          <cell r="O419">
            <v>0.5</v>
          </cell>
          <cell r="P419">
            <v>0.5</v>
          </cell>
          <cell r="Q419">
            <v>0.5</v>
          </cell>
          <cell r="R419">
            <v>0.5</v>
          </cell>
        </row>
        <row r="420">
          <cell r="C420">
            <v>45100104</v>
          </cell>
          <cell r="D420" t="str">
            <v>تعرفة الكهرباء المنزلي - دفع مسبق</v>
          </cell>
          <cell r="E420" t="str">
            <v>كيلو وط</v>
          </cell>
          <cell r="F420">
            <v>0.5</v>
          </cell>
          <cell r="G420">
            <v>0.5</v>
          </cell>
          <cell r="H420">
            <v>0.5</v>
          </cell>
          <cell r="I420">
            <v>0.5</v>
          </cell>
          <cell r="J420">
            <v>0.5</v>
          </cell>
          <cell r="K420">
            <v>0.5</v>
          </cell>
          <cell r="L420">
            <v>0.5</v>
          </cell>
          <cell r="M420">
            <v>0.5</v>
          </cell>
          <cell r="N420">
            <v>0.5</v>
          </cell>
          <cell r="O420">
            <v>0.5</v>
          </cell>
          <cell r="P420">
            <v>0.5</v>
          </cell>
          <cell r="Q420">
            <v>0.5</v>
          </cell>
          <cell r="R420">
            <v>0.5</v>
          </cell>
        </row>
        <row r="421">
          <cell r="C421">
            <v>45200101</v>
          </cell>
          <cell r="D421" t="str">
            <v>اسطوانة غاز معبئة محلياً واصل للمنزل</v>
          </cell>
          <cell r="E421" t="str">
            <v>اسطوانة /12كغم</v>
          </cell>
          <cell r="F421">
            <v>64</v>
          </cell>
          <cell r="G421">
            <v>63.875</v>
          </cell>
          <cell r="H421">
            <v>64</v>
          </cell>
          <cell r="I421">
            <v>64.625</v>
          </cell>
          <cell r="J421">
            <v>64.625</v>
          </cell>
          <cell r="K421">
            <v>64.5</v>
          </cell>
          <cell r="L421">
            <v>64.75</v>
          </cell>
          <cell r="M421">
            <v>64</v>
          </cell>
          <cell r="N421">
            <v>63.875</v>
          </cell>
          <cell r="O421">
            <v>63.625</v>
          </cell>
          <cell r="P421">
            <v>63.75</v>
          </cell>
          <cell r="Q421">
            <v>64.625</v>
          </cell>
          <cell r="R421">
            <v>64.1875</v>
          </cell>
        </row>
        <row r="422">
          <cell r="C422">
            <v>45300101</v>
          </cell>
          <cell r="D422" t="str">
            <v>سولار للتدفئة - اسرائيل</v>
          </cell>
          <cell r="E422" t="str">
            <v>1لتر</v>
          </cell>
          <cell r="F422">
            <v>4.9899999999999993</v>
          </cell>
          <cell r="G422">
            <v>5.0100000000000007</v>
          </cell>
          <cell r="H422">
            <v>5.0100000000000007</v>
          </cell>
          <cell r="I422">
            <v>5.0100000000000007</v>
          </cell>
          <cell r="J422">
            <v>5.0100000000000007</v>
          </cell>
          <cell r="K422">
            <v>5.1899999999999995</v>
          </cell>
          <cell r="L422">
            <v>5.1899999999999995</v>
          </cell>
          <cell r="M422">
            <v>5.39</v>
          </cell>
          <cell r="N422">
            <v>5.39</v>
          </cell>
          <cell r="O422">
            <v>5.4899999999999984</v>
          </cell>
          <cell r="P422">
            <v>5.4899999999999984</v>
          </cell>
          <cell r="Q422">
            <v>5.47</v>
          </cell>
          <cell r="R422">
            <v>5.22</v>
          </cell>
        </row>
        <row r="423">
          <cell r="C423">
            <v>45300201</v>
          </cell>
          <cell r="D423" t="str">
            <v>الكاز - اسرائيل</v>
          </cell>
          <cell r="E423" t="str">
            <v>1لتر</v>
          </cell>
          <cell r="F423">
            <v>4.9899999999999993</v>
          </cell>
          <cell r="G423">
            <v>5.0100000000000007</v>
          </cell>
          <cell r="H423">
            <v>5.0100000000000007</v>
          </cell>
          <cell r="I423">
            <v>5.0100000000000007</v>
          </cell>
          <cell r="J423">
            <v>5.0100000000000007</v>
          </cell>
          <cell r="K423">
            <v>5.1899999999999995</v>
          </cell>
          <cell r="L423">
            <v>5.1899999999999995</v>
          </cell>
          <cell r="M423">
            <v>5.39</v>
          </cell>
          <cell r="N423">
            <v>5.39</v>
          </cell>
          <cell r="O423">
            <v>5.4899999999999984</v>
          </cell>
          <cell r="P423">
            <v>5.4899999999999984</v>
          </cell>
          <cell r="Q423">
            <v>5.47</v>
          </cell>
          <cell r="R423">
            <v>5.22</v>
          </cell>
        </row>
        <row r="424">
          <cell r="C424">
            <v>45400101</v>
          </cell>
          <cell r="D424" t="str">
            <v>فحم من خشب الحمضيات - محلي</v>
          </cell>
          <cell r="E424" t="str">
            <v>1 كغم</v>
          </cell>
          <cell r="F424">
            <v>7</v>
          </cell>
          <cell r="G424">
            <v>6.75</v>
          </cell>
          <cell r="H424">
            <v>6.25</v>
          </cell>
          <cell r="I424">
            <v>5.75</v>
          </cell>
          <cell r="J424">
            <v>6</v>
          </cell>
          <cell r="K424">
            <v>5.75</v>
          </cell>
          <cell r="L424">
            <v>5.75</v>
          </cell>
          <cell r="M424">
            <v>5.75</v>
          </cell>
          <cell r="N424">
            <v>5.75</v>
          </cell>
          <cell r="O424">
            <v>5.75</v>
          </cell>
          <cell r="P424">
            <v>6</v>
          </cell>
          <cell r="Q424">
            <v>5.75</v>
          </cell>
          <cell r="R424">
            <v>6.020833333333333</v>
          </cell>
        </row>
        <row r="425">
          <cell r="C425">
            <v>51100101</v>
          </cell>
          <cell r="D425"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25" t="str">
            <v>غرفة نوم</v>
          </cell>
          <cell r="F425">
            <v>4875</v>
          </cell>
          <cell r="G425">
            <v>4600</v>
          </cell>
          <cell r="H425">
            <v>4465</v>
          </cell>
          <cell r="I425">
            <v>4500</v>
          </cell>
          <cell r="J425">
            <v>4687.5</v>
          </cell>
          <cell r="K425">
            <v>4825</v>
          </cell>
          <cell r="L425">
            <v>4737.5</v>
          </cell>
          <cell r="M425">
            <v>4875</v>
          </cell>
          <cell r="N425">
            <v>4575</v>
          </cell>
          <cell r="O425">
            <v>4587.5</v>
          </cell>
          <cell r="P425">
            <v>4500</v>
          </cell>
          <cell r="Q425">
            <v>4425</v>
          </cell>
          <cell r="R425">
            <v>4637.708333333333</v>
          </cell>
        </row>
        <row r="426">
          <cell r="C426">
            <v>51100102</v>
          </cell>
          <cell r="D426"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26" t="str">
            <v>غرفة نوم</v>
          </cell>
          <cell r="F426">
            <v>4650</v>
          </cell>
          <cell r="G426">
            <v>4650</v>
          </cell>
          <cell r="H426">
            <v>4650</v>
          </cell>
          <cell r="I426">
            <v>4650</v>
          </cell>
          <cell r="J426">
            <v>4650</v>
          </cell>
          <cell r="K426">
            <v>4650</v>
          </cell>
          <cell r="L426">
            <v>4650</v>
          </cell>
          <cell r="M426">
            <v>4650</v>
          </cell>
          <cell r="N426">
            <v>4650</v>
          </cell>
          <cell r="O426">
            <v>4650</v>
          </cell>
          <cell r="P426">
            <v>4650</v>
          </cell>
          <cell r="Q426">
            <v>4650</v>
          </cell>
          <cell r="R426">
            <v>4650</v>
          </cell>
        </row>
        <row r="427">
          <cell r="C427">
            <v>51100104</v>
          </cell>
          <cell r="D427" t="str">
            <v>طقم كنبايات 7 مقاعد خشب، قماش تركي -  محلي</v>
          </cell>
          <cell r="E427" t="str">
            <v>طقم كنبايات موريس 7 مقاعد</v>
          </cell>
          <cell r="F427">
            <v>2380</v>
          </cell>
          <cell r="G427">
            <v>2512</v>
          </cell>
          <cell r="H427">
            <v>2470</v>
          </cell>
          <cell r="I427">
            <v>2400</v>
          </cell>
          <cell r="J427">
            <v>2440</v>
          </cell>
          <cell r="K427">
            <v>2520</v>
          </cell>
          <cell r="L427">
            <v>2480</v>
          </cell>
          <cell r="M427">
            <v>2630</v>
          </cell>
          <cell r="N427">
            <v>2490</v>
          </cell>
          <cell r="O427">
            <v>2480</v>
          </cell>
          <cell r="P427">
            <v>2340</v>
          </cell>
          <cell r="Q427">
            <v>2350</v>
          </cell>
          <cell r="R427">
            <v>2457.6666666666665</v>
          </cell>
        </row>
        <row r="428">
          <cell r="C428">
            <v>51100105</v>
          </cell>
          <cell r="D428" t="str">
            <v>طقم كنب "صالون" تركي، خشب ممتاز، 9 مقاعد (مجوزة عدد 2، ثلاثية، 2 مفارد)</v>
          </cell>
          <cell r="E428" t="str">
            <v>طقم كنب "صالون" تركي 9 مقاعد</v>
          </cell>
          <cell r="F428">
            <v>3720</v>
          </cell>
          <cell r="G428">
            <v>3634</v>
          </cell>
          <cell r="H428">
            <v>3740</v>
          </cell>
          <cell r="I428">
            <v>3700</v>
          </cell>
          <cell r="J428">
            <v>3700</v>
          </cell>
          <cell r="K428">
            <v>3620</v>
          </cell>
          <cell r="L428">
            <v>3484</v>
          </cell>
          <cell r="M428">
            <v>3380</v>
          </cell>
          <cell r="N428">
            <v>3360</v>
          </cell>
          <cell r="O428">
            <v>3500</v>
          </cell>
          <cell r="P428">
            <v>3460</v>
          </cell>
          <cell r="Q428">
            <v>3340</v>
          </cell>
          <cell r="R428">
            <v>3553.1666666666665</v>
          </cell>
        </row>
        <row r="429">
          <cell r="C429">
            <v>51100106</v>
          </cell>
          <cell r="D429" t="str">
            <v>سرير مفرد خشب زان عرض 120 سم -  مع فرشة - محلي</v>
          </cell>
          <cell r="E429" t="str">
            <v>سرير مفرد خشب</v>
          </cell>
          <cell r="F429">
            <v>432</v>
          </cell>
          <cell r="G429">
            <v>440</v>
          </cell>
          <cell r="H429">
            <v>444</v>
          </cell>
          <cell r="I429">
            <v>446</v>
          </cell>
          <cell r="J429">
            <v>444</v>
          </cell>
          <cell r="K429">
            <v>438</v>
          </cell>
          <cell r="L429">
            <v>454</v>
          </cell>
          <cell r="M429">
            <v>472</v>
          </cell>
          <cell r="N429">
            <v>502</v>
          </cell>
          <cell r="O429">
            <v>490</v>
          </cell>
          <cell r="P429">
            <v>456</v>
          </cell>
          <cell r="Q429">
            <v>454</v>
          </cell>
          <cell r="R429">
            <v>456</v>
          </cell>
        </row>
        <row r="430">
          <cell r="C430">
            <v>51100109</v>
          </cell>
          <cell r="D430" t="str">
            <v>طربيزة بلاستيك - سامبا - الأردن</v>
          </cell>
          <cell r="E430" t="str">
            <v>6 طربيزات</v>
          </cell>
          <cell r="F430">
            <v>90</v>
          </cell>
          <cell r="G430">
            <v>90</v>
          </cell>
          <cell r="H430">
            <v>90</v>
          </cell>
          <cell r="I430">
            <v>90</v>
          </cell>
          <cell r="J430">
            <v>90</v>
          </cell>
          <cell r="K430">
            <v>90</v>
          </cell>
          <cell r="L430">
            <v>100</v>
          </cell>
          <cell r="M430">
            <v>120</v>
          </cell>
          <cell r="N430">
            <v>110</v>
          </cell>
          <cell r="O430">
            <v>120</v>
          </cell>
          <cell r="P430">
            <v>120</v>
          </cell>
          <cell r="Q430">
            <v>120</v>
          </cell>
          <cell r="R430">
            <v>102.5</v>
          </cell>
        </row>
        <row r="431">
          <cell r="C431">
            <v>51100112</v>
          </cell>
          <cell r="D431" t="str">
            <v>طقم طربيزات متداخل (3 طربيزات) خشب زان - تركيا</v>
          </cell>
          <cell r="E431" t="str">
            <v>طقم طربيزات متداخل (3)</v>
          </cell>
          <cell r="F431">
            <v>355</v>
          </cell>
          <cell r="G431">
            <v>340</v>
          </cell>
          <cell r="H431">
            <v>350</v>
          </cell>
          <cell r="I431">
            <v>350</v>
          </cell>
          <cell r="J431">
            <v>375</v>
          </cell>
          <cell r="K431">
            <v>390</v>
          </cell>
          <cell r="L431">
            <v>380</v>
          </cell>
          <cell r="M431">
            <v>370</v>
          </cell>
          <cell r="N431">
            <v>355</v>
          </cell>
          <cell r="O431">
            <v>370</v>
          </cell>
          <cell r="P431">
            <v>395</v>
          </cell>
          <cell r="Q431">
            <v>425</v>
          </cell>
          <cell r="R431">
            <v>371.25</v>
          </cell>
        </row>
        <row r="432">
          <cell r="C432">
            <v>51100115</v>
          </cell>
          <cell r="D432" t="str">
            <v>طاولة سفرة خشب زان، استيراد تركي، مستطيلة الشكل مع 6 مقاعد خشبية "ظهر خشبي، ومقعد منجد"</v>
          </cell>
          <cell r="E432" t="str">
            <v>طاولة سفرة</v>
          </cell>
          <cell r="F432">
            <v>1700</v>
          </cell>
          <cell r="G432">
            <v>1820</v>
          </cell>
          <cell r="H432">
            <v>1933.3333333333333</v>
          </cell>
          <cell r="I432">
            <v>1966.6666666666667</v>
          </cell>
          <cell r="J432">
            <v>1933.3333333333333</v>
          </cell>
          <cell r="K432">
            <v>1866.6666666666667</v>
          </cell>
          <cell r="L432">
            <v>1829.3333333333333</v>
          </cell>
          <cell r="M432">
            <v>1816.6666666666667</v>
          </cell>
          <cell r="N432">
            <v>1933.3333333333333</v>
          </cell>
          <cell r="O432">
            <v>1933.3333333333333</v>
          </cell>
          <cell r="P432">
            <v>1866.6666666666667</v>
          </cell>
          <cell r="Q432">
            <v>2000</v>
          </cell>
          <cell r="R432">
            <v>1883.2777777777776</v>
          </cell>
        </row>
        <row r="433">
          <cell r="C433">
            <v>51100116</v>
          </cell>
          <cell r="D433" t="str">
            <v>طاولة سفرة خشب زان مستطيلة - صناعة محلية، 2 م مع 6 مقاعد خشبية "ظهر خشب ومقعد منجد"</v>
          </cell>
          <cell r="E433" t="str">
            <v>طاولة سفرة</v>
          </cell>
          <cell r="F433">
            <v>2250</v>
          </cell>
          <cell r="G433">
            <v>2200</v>
          </cell>
          <cell r="H433">
            <v>2225</v>
          </cell>
          <cell r="I433">
            <v>2500</v>
          </cell>
          <cell r="J433">
            <v>2450</v>
          </cell>
          <cell r="K433">
            <v>2275</v>
          </cell>
          <cell r="L433">
            <v>2206.25</v>
          </cell>
          <cell r="M433">
            <v>2275</v>
          </cell>
          <cell r="N433">
            <v>2250</v>
          </cell>
          <cell r="O433">
            <v>2275</v>
          </cell>
          <cell r="P433">
            <v>2300</v>
          </cell>
          <cell r="Q433">
            <v>2350</v>
          </cell>
          <cell r="R433">
            <v>2296.3541666666665</v>
          </cell>
        </row>
        <row r="434">
          <cell r="C434">
            <v>51100117</v>
          </cell>
          <cell r="D434" t="str">
            <v>خزانة ملابس أطفال صغيرة خشب MDF - دفتين "باب سحب"، مع جارور تحتي - "1.25 م عرض، 60 سم عمق، (2 - 2.20 م ارتفاع) صناعة محلية</v>
          </cell>
          <cell r="E434" t="str">
            <v>خزانة ملابس أطفال</v>
          </cell>
          <cell r="F434">
            <v>510</v>
          </cell>
          <cell r="G434">
            <v>512.5</v>
          </cell>
          <cell r="H434">
            <v>515</v>
          </cell>
          <cell r="I434">
            <v>510</v>
          </cell>
          <cell r="J434">
            <v>505</v>
          </cell>
          <cell r="K434">
            <v>517.5</v>
          </cell>
          <cell r="L434">
            <v>546.75</v>
          </cell>
          <cell r="M434">
            <v>570</v>
          </cell>
          <cell r="N434">
            <v>587.5</v>
          </cell>
          <cell r="O434">
            <v>575</v>
          </cell>
          <cell r="P434">
            <v>550</v>
          </cell>
          <cell r="Q434">
            <v>512.5</v>
          </cell>
          <cell r="R434">
            <v>534.3125</v>
          </cell>
        </row>
        <row r="435">
          <cell r="C435">
            <v>51100118</v>
          </cell>
          <cell r="D435" t="str">
            <v>كرسي خشب "زان" صناعة محلية (دون أذرع أو تنجيد)، (80 - 110 سم الارتفاع بما فيها الظهر)، (40 - 50 سم العمق)، (40 - 60 سم العرض)</v>
          </cell>
          <cell r="E435" t="str">
            <v xml:space="preserve"> 6 كراسي خشب</v>
          </cell>
          <cell r="F435">
            <v>950</v>
          </cell>
          <cell r="G435">
            <v>1000</v>
          </cell>
          <cell r="H435">
            <v>1080</v>
          </cell>
          <cell r="I435">
            <v>1000</v>
          </cell>
          <cell r="J435">
            <v>950</v>
          </cell>
          <cell r="K435">
            <v>925</v>
          </cell>
          <cell r="L435">
            <v>1100</v>
          </cell>
          <cell r="M435">
            <v>1100</v>
          </cell>
          <cell r="N435">
            <v>1050</v>
          </cell>
          <cell r="O435">
            <v>950</v>
          </cell>
          <cell r="P435">
            <v>1000</v>
          </cell>
          <cell r="Q435">
            <v>900</v>
          </cell>
          <cell r="R435">
            <v>1000.4166666666666</v>
          </cell>
        </row>
        <row r="436">
          <cell r="C436">
            <v>51100120</v>
          </cell>
          <cell r="D436" t="str">
            <v>كراسي بلاستيك للسفرة (دون أذرع) - رويال - الخليل</v>
          </cell>
          <cell r="E436" t="str">
            <v>6 كراسي بلاستيك</v>
          </cell>
          <cell r="F436">
            <v>150</v>
          </cell>
          <cell r="G436">
            <v>150</v>
          </cell>
          <cell r="H436">
            <v>150</v>
          </cell>
          <cell r="I436">
            <v>160</v>
          </cell>
          <cell r="J436">
            <v>160</v>
          </cell>
          <cell r="K436">
            <v>160</v>
          </cell>
          <cell r="L436">
            <v>160</v>
          </cell>
          <cell r="M436">
            <v>160</v>
          </cell>
          <cell r="N436">
            <v>160</v>
          </cell>
          <cell r="O436">
            <v>160</v>
          </cell>
          <cell r="P436">
            <v>160</v>
          </cell>
          <cell r="Q436">
            <v>160</v>
          </cell>
          <cell r="R436">
            <v>157.5</v>
          </cell>
        </row>
        <row r="437">
          <cell r="C437">
            <v>51100121</v>
          </cell>
          <cell r="D437" t="str">
            <v>كرسي بلاستيك (مع أذرع) سوبر سامبا - الاردن</v>
          </cell>
          <cell r="E437" t="str">
            <v>6 كراسي بلاستيك</v>
          </cell>
          <cell r="F437">
            <v>220</v>
          </cell>
          <cell r="G437">
            <v>223.33333333333334</v>
          </cell>
          <cell r="H437">
            <v>236.66666666666666</v>
          </cell>
          <cell r="I437">
            <v>226.66666666666666</v>
          </cell>
          <cell r="J437">
            <v>236.66666666666666</v>
          </cell>
          <cell r="K437">
            <v>240</v>
          </cell>
          <cell r="L437">
            <v>230</v>
          </cell>
          <cell r="M437">
            <v>223.33333333333334</v>
          </cell>
          <cell r="N437">
            <v>220</v>
          </cell>
          <cell r="O437">
            <v>216.66666666666666</v>
          </cell>
          <cell r="P437">
            <v>233.33333333333334</v>
          </cell>
          <cell r="Q437">
            <v>223.33333333333334</v>
          </cell>
          <cell r="R437">
            <v>227.5</v>
          </cell>
        </row>
        <row r="438">
          <cell r="C438">
            <v>51100122</v>
          </cell>
          <cell r="D438" t="str">
            <v>كراسي بلاستيك للسفرة (دون أذرع) - تركيا</v>
          </cell>
          <cell r="E438" t="str">
            <v>6 كراسي بلاستيك</v>
          </cell>
          <cell r="F438">
            <v>185</v>
          </cell>
          <cell r="G438">
            <v>175</v>
          </cell>
          <cell r="H438">
            <v>185</v>
          </cell>
          <cell r="I438">
            <v>175</v>
          </cell>
          <cell r="J438">
            <v>190</v>
          </cell>
          <cell r="K438">
            <v>190</v>
          </cell>
          <cell r="L438">
            <v>187.5</v>
          </cell>
          <cell r="M438">
            <v>187.5</v>
          </cell>
          <cell r="N438">
            <v>175</v>
          </cell>
          <cell r="O438">
            <v>175</v>
          </cell>
          <cell r="P438">
            <v>190</v>
          </cell>
          <cell r="Q438">
            <v>185</v>
          </cell>
          <cell r="R438">
            <v>183.33333333333334</v>
          </cell>
        </row>
        <row r="439">
          <cell r="C439">
            <v>51100203</v>
          </cell>
          <cell r="D439" t="str">
            <v>ضوء طوارئ - 120 - لد - 20ساعة  GAMASON16</v>
          </cell>
          <cell r="E439" t="str">
            <v>ضوء طوارئ</v>
          </cell>
          <cell r="F439">
            <v>73.333333333333329</v>
          </cell>
          <cell r="G439">
            <v>73.333333333333329</v>
          </cell>
          <cell r="H439">
            <v>73.333333333333329</v>
          </cell>
          <cell r="I439">
            <v>73.333333333333329</v>
          </cell>
          <cell r="J439">
            <v>73.333333333333329</v>
          </cell>
          <cell r="K439">
            <v>76.666666666666671</v>
          </cell>
          <cell r="L439">
            <v>73.333333333333329</v>
          </cell>
          <cell r="M439">
            <v>73.333333333333329</v>
          </cell>
          <cell r="N439">
            <v>70</v>
          </cell>
          <cell r="O439">
            <v>70</v>
          </cell>
          <cell r="P439">
            <v>73.333333333333329</v>
          </cell>
          <cell r="Q439">
            <v>73.333333333333329</v>
          </cell>
          <cell r="R439">
            <v>73.055555555555557</v>
          </cell>
        </row>
        <row r="440">
          <cell r="C440">
            <v>51100302</v>
          </cell>
          <cell r="D440" t="str">
            <v>فرشة تخت 190/160 سبرنج - سوبر سليب - محلي/مزدوج</v>
          </cell>
          <cell r="E440" t="str">
            <v>فرشة</v>
          </cell>
          <cell r="F440">
            <v>504</v>
          </cell>
          <cell r="G440">
            <v>504</v>
          </cell>
          <cell r="H440">
            <v>524</v>
          </cell>
          <cell r="I440">
            <v>528</v>
          </cell>
          <cell r="J440">
            <v>504</v>
          </cell>
          <cell r="K440">
            <v>504</v>
          </cell>
          <cell r="L440">
            <v>524</v>
          </cell>
          <cell r="M440">
            <v>500</v>
          </cell>
          <cell r="N440">
            <v>560</v>
          </cell>
          <cell r="O440">
            <v>550</v>
          </cell>
          <cell r="P440">
            <v>540</v>
          </cell>
          <cell r="Q440">
            <v>534</v>
          </cell>
          <cell r="R440">
            <v>523</v>
          </cell>
        </row>
        <row r="441">
          <cell r="C441">
            <v>51100303</v>
          </cell>
          <cell r="D441" t="str">
            <v>فرشة اسفنج مفرد 65سم*175سم سمك 9سم ضغط 18 مع وجه ملبس محلي</v>
          </cell>
          <cell r="E441" t="str">
            <v>فرشة</v>
          </cell>
          <cell r="F441">
            <v>59.25</v>
          </cell>
          <cell r="G441">
            <v>56.25</v>
          </cell>
          <cell r="H441">
            <v>56.25</v>
          </cell>
          <cell r="I441">
            <v>55.5</v>
          </cell>
          <cell r="J441">
            <v>57.5</v>
          </cell>
          <cell r="K441">
            <v>55</v>
          </cell>
          <cell r="L441">
            <v>56.25</v>
          </cell>
          <cell r="M441">
            <v>55</v>
          </cell>
          <cell r="N441">
            <v>55</v>
          </cell>
          <cell r="O441">
            <v>57.5</v>
          </cell>
          <cell r="P441">
            <v>58.75</v>
          </cell>
          <cell r="Q441">
            <v>55.5</v>
          </cell>
          <cell r="R441">
            <v>56.479166666666664</v>
          </cell>
        </row>
        <row r="442">
          <cell r="C442">
            <v>51200101</v>
          </cell>
          <cell r="D442" t="str">
            <v>سجاد تركي انتيك (2 م العرض* 3 م طول * 2 سم سماكة) مصنوعة آلياً (40% صوف، 60% ألياف صناعية) - قطعة</v>
          </cell>
          <cell r="E442" t="str">
            <v>قطعة (2 م*3 م)</v>
          </cell>
          <cell r="F442">
            <v>185</v>
          </cell>
          <cell r="G442">
            <v>185</v>
          </cell>
          <cell r="H442">
            <v>182.5</v>
          </cell>
          <cell r="I442">
            <v>190</v>
          </cell>
          <cell r="J442">
            <v>182.5</v>
          </cell>
          <cell r="K442">
            <v>185</v>
          </cell>
          <cell r="L442">
            <v>185</v>
          </cell>
          <cell r="M442">
            <v>177.5</v>
          </cell>
          <cell r="N442">
            <v>190</v>
          </cell>
          <cell r="O442">
            <v>185</v>
          </cell>
          <cell r="P442">
            <v>177.5</v>
          </cell>
          <cell r="Q442">
            <v>182.5</v>
          </cell>
          <cell r="R442">
            <v>183.95833333333334</v>
          </cell>
        </row>
        <row r="443">
          <cell r="C443">
            <v>51200102</v>
          </cell>
          <cell r="D443" t="str">
            <v>سجاد صناعي - وبر عالي ناعم - تركي (2 م طول* 1.4 م عرض، 2 سم سماكة) مصنع آلياً من نسيج البلش، 100% فيسكوز</v>
          </cell>
          <cell r="E443" t="str">
            <v>قطعة (2 م*1.4 م)</v>
          </cell>
          <cell r="F443">
            <v>170</v>
          </cell>
          <cell r="G443">
            <v>170</v>
          </cell>
          <cell r="H443">
            <v>170</v>
          </cell>
          <cell r="I443">
            <v>175</v>
          </cell>
          <cell r="J443">
            <v>170</v>
          </cell>
          <cell r="K443">
            <v>170</v>
          </cell>
          <cell r="L443">
            <v>160</v>
          </cell>
          <cell r="M443">
            <v>165</v>
          </cell>
          <cell r="N443">
            <v>155</v>
          </cell>
          <cell r="O443">
            <v>160</v>
          </cell>
          <cell r="P443">
            <v>155</v>
          </cell>
          <cell r="Q443">
            <v>155</v>
          </cell>
          <cell r="R443">
            <v>164.58333333333334</v>
          </cell>
        </row>
        <row r="444">
          <cell r="C444">
            <v>51200104</v>
          </cell>
          <cell r="D444" t="str">
            <v>سجاد صناعي - وبر عالي ناعم - تركي (2 م طول* 2.8 م عرض، 2 سم سماكة) مصنع آلياً من نسيج البلش، 100% فيسكوز</v>
          </cell>
          <cell r="E444" t="str">
            <v>قطعة (2 م*2.8 م)</v>
          </cell>
          <cell r="F444">
            <v>100</v>
          </cell>
          <cell r="G444">
            <v>100</v>
          </cell>
          <cell r="H444">
            <v>100</v>
          </cell>
          <cell r="I444">
            <v>105</v>
          </cell>
          <cell r="J444">
            <v>100</v>
          </cell>
          <cell r="K444">
            <v>110</v>
          </cell>
          <cell r="L444">
            <v>120</v>
          </cell>
          <cell r="M444">
            <v>120</v>
          </cell>
          <cell r="N444">
            <v>120</v>
          </cell>
          <cell r="O444">
            <v>115</v>
          </cell>
          <cell r="P444">
            <v>115</v>
          </cell>
          <cell r="Q444">
            <v>150</v>
          </cell>
          <cell r="R444">
            <v>112.91666666666667</v>
          </cell>
        </row>
        <row r="445">
          <cell r="C445">
            <v>51200201</v>
          </cell>
          <cell r="D445" t="str">
            <v>موكيت سادة سمك 3 مل- تركيا</v>
          </cell>
          <cell r="E445" t="str">
            <v>م2</v>
          </cell>
          <cell r="F445">
            <v>11.666666666666666</v>
          </cell>
          <cell r="G445">
            <v>13.333333333333334</v>
          </cell>
          <cell r="H445">
            <v>17.666666666666668</v>
          </cell>
          <cell r="I445">
            <v>16</v>
          </cell>
          <cell r="J445">
            <v>16</v>
          </cell>
          <cell r="K445">
            <v>16.333333333333332</v>
          </cell>
          <cell r="L445">
            <v>15.666666666666666</v>
          </cell>
          <cell r="M445">
            <v>14.333333333333334</v>
          </cell>
          <cell r="N445">
            <v>14.333333333333334</v>
          </cell>
          <cell r="O445">
            <v>14</v>
          </cell>
          <cell r="P445">
            <v>13.666666666666666</v>
          </cell>
          <cell r="Q445">
            <v>14.333333333333334</v>
          </cell>
          <cell r="R445">
            <v>14.777777777777779</v>
          </cell>
        </row>
        <row r="446">
          <cell r="C446">
            <v>52000102</v>
          </cell>
          <cell r="D446" t="str">
            <v>لحاف صيفي قماش بولستير- مزدوج - محلي</v>
          </cell>
          <cell r="E446" t="str">
            <v>لحاف</v>
          </cell>
          <cell r="F446">
            <v>30.142857142857142</v>
          </cell>
          <cell r="G446">
            <v>28.571428571428573</v>
          </cell>
          <cell r="H446">
            <v>28.571428571428573</v>
          </cell>
          <cell r="I446">
            <v>30.714285714285715</v>
          </cell>
          <cell r="J446">
            <v>31.428571428571427</v>
          </cell>
          <cell r="K446">
            <v>30</v>
          </cell>
          <cell r="L446">
            <v>30</v>
          </cell>
          <cell r="M446">
            <v>31.428571428571427</v>
          </cell>
          <cell r="N446">
            <v>30</v>
          </cell>
          <cell r="O446">
            <v>32.142857142857146</v>
          </cell>
          <cell r="P446">
            <v>31.428571428571427</v>
          </cell>
          <cell r="Q446">
            <v>32.428571428571431</v>
          </cell>
          <cell r="R446">
            <v>30.571428571428573</v>
          </cell>
        </row>
        <row r="447">
          <cell r="C447">
            <v>52000103</v>
          </cell>
          <cell r="D447" t="str">
            <v>حرام مفرد شتوي - 1.60*2.20 - وبر - شركة well</v>
          </cell>
          <cell r="E447" t="str">
            <v>حرام</v>
          </cell>
          <cell r="F447">
            <v>43.333333333333336</v>
          </cell>
          <cell r="G447">
            <v>45</v>
          </cell>
          <cell r="H447">
            <v>45</v>
          </cell>
          <cell r="I447">
            <v>45</v>
          </cell>
          <cell r="J447">
            <v>45</v>
          </cell>
          <cell r="K447">
            <v>40</v>
          </cell>
          <cell r="L447">
            <v>41.666666666666664</v>
          </cell>
          <cell r="M447">
            <v>43.333333333333336</v>
          </cell>
          <cell r="N447">
            <v>45</v>
          </cell>
          <cell r="O447">
            <v>50</v>
          </cell>
          <cell r="P447">
            <v>48.333333333333336</v>
          </cell>
          <cell r="Q447">
            <v>51.666666666666664</v>
          </cell>
          <cell r="R447">
            <v>45.277777777777779</v>
          </cell>
        </row>
        <row r="448">
          <cell r="C448">
            <v>52000106</v>
          </cell>
          <cell r="D448" t="str">
            <v>حرام مجوز شتوي - 2.20*2.40 وبر - شركة well</v>
          </cell>
          <cell r="E448" t="str">
            <v>حرام</v>
          </cell>
          <cell r="F448">
            <v>70</v>
          </cell>
          <cell r="G448">
            <v>80</v>
          </cell>
          <cell r="H448">
            <v>80</v>
          </cell>
          <cell r="I448">
            <v>70</v>
          </cell>
          <cell r="J448">
            <v>75</v>
          </cell>
          <cell r="K448">
            <v>65</v>
          </cell>
          <cell r="L448">
            <v>65</v>
          </cell>
          <cell r="M448">
            <v>75</v>
          </cell>
          <cell r="N448">
            <v>70</v>
          </cell>
          <cell r="O448">
            <v>80</v>
          </cell>
          <cell r="P448">
            <v>70</v>
          </cell>
          <cell r="Q448">
            <v>75</v>
          </cell>
          <cell r="R448">
            <v>72.916666666666671</v>
          </cell>
        </row>
        <row r="449">
          <cell r="C449">
            <v>52000201</v>
          </cell>
          <cell r="D449" t="str">
            <v>شرشف تخت 100% قطن- مزدوج - صيفي -2.20*2.40م</v>
          </cell>
          <cell r="E449" t="str">
            <v>شرشف</v>
          </cell>
          <cell r="F449">
            <v>60.833333333333336</v>
          </cell>
          <cell r="G449">
            <v>62.5</v>
          </cell>
          <cell r="H449">
            <v>59.166666666666664</v>
          </cell>
          <cell r="I449">
            <v>65.833333333333329</v>
          </cell>
          <cell r="J449">
            <v>65</v>
          </cell>
          <cell r="K449">
            <v>62.5</v>
          </cell>
          <cell r="L449">
            <v>60.833333333333336</v>
          </cell>
          <cell r="M449">
            <v>61.666666666666664</v>
          </cell>
          <cell r="N449">
            <v>61.666666666666664</v>
          </cell>
          <cell r="O449">
            <v>65</v>
          </cell>
          <cell r="P449">
            <v>65</v>
          </cell>
          <cell r="Q449">
            <v>63.333333333333336</v>
          </cell>
          <cell r="R449">
            <v>62.777777777777779</v>
          </cell>
        </row>
        <row r="450">
          <cell r="C450">
            <v>52000203</v>
          </cell>
          <cell r="D450" t="str">
            <v>شرشف تخت مزدوج -جوبلن 2.30م*2.50م صيني مع 2 مخدات</v>
          </cell>
          <cell r="E450" t="str">
            <v>شرشف</v>
          </cell>
          <cell r="F450">
            <v>61.75</v>
          </cell>
          <cell r="G450">
            <v>63.75</v>
          </cell>
          <cell r="H450">
            <v>61.25</v>
          </cell>
          <cell r="I450">
            <v>60</v>
          </cell>
          <cell r="J450">
            <v>63.75</v>
          </cell>
          <cell r="K450">
            <v>58.75</v>
          </cell>
          <cell r="L450">
            <v>58.75</v>
          </cell>
          <cell r="M450">
            <v>66.25</v>
          </cell>
          <cell r="N450">
            <v>62.5</v>
          </cell>
          <cell r="O450">
            <v>57.5</v>
          </cell>
          <cell r="P450">
            <v>65</v>
          </cell>
          <cell r="Q450">
            <v>65</v>
          </cell>
          <cell r="R450">
            <v>62.020833333333336</v>
          </cell>
        </row>
        <row r="451">
          <cell r="C451">
            <v>52000301</v>
          </cell>
          <cell r="D451" t="str">
            <v>منشفة حمام 60% +40%بولستر -صيني 50*90</v>
          </cell>
          <cell r="E451" t="str">
            <v>منشفة</v>
          </cell>
          <cell r="F451">
            <v>13.666666666666666</v>
          </cell>
          <cell r="G451">
            <v>13.333333333333334</v>
          </cell>
          <cell r="H451">
            <v>15.666666666666666</v>
          </cell>
          <cell r="I451">
            <v>15.666666666666666</v>
          </cell>
          <cell r="J451">
            <v>14.833333333333334</v>
          </cell>
          <cell r="K451">
            <v>15.5</v>
          </cell>
          <cell r="L451">
            <v>16.5</v>
          </cell>
          <cell r="M451">
            <v>16.833333333333332</v>
          </cell>
          <cell r="N451">
            <v>18</v>
          </cell>
          <cell r="O451">
            <v>18.5</v>
          </cell>
          <cell r="P451">
            <v>16.833333333333332</v>
          </cell>
          <cell r="Q451">
            <v>17</v>
          </cell>
          <cell r="R451">
            <v>16.027777777777779</v>
          </cell>
        </row>
        <row r="452">
          <cell r="C452">
            <v>52000303</v>
          </cell>
          <cell r="D452" t="str">
            <v>منشفة وجه (بشكير) 45*75 سم 50% قطن - صيني</v>
          </cell>
          <cell r="E452" t="str">
            <v>منشفة</v>
          </cell>
          <cell r="F452">
            <v>13</v>
          </cell>
          <cell r="G452">
            <v>15</v>
          </cell>
          <cell r="H452">
            <v>13</v>
          </cell>
          <cell r="I452">
            <v>13.4</v>
          </cell>
          <cell r="J452">
            <v>13</v>
          </cell>
          <cell r="K452">
            <v>14.4</v>
          </cell>
          <cell r="L452">
            <v>15</v>
          </cell>
          <cell r="M452">
            <v>15.4</v>
          </cell>
          <cell r="N452">
            <v>15</v>
          </cell>
          <cell r="O452">
            <v>16</v>
          </cell>
          <cell r="P452">
            <v>15</v>
          </cell>
          <cell r="Q452">
            <v>15</v>
          </cell>
          <cell r="R452">
            <v>14.433333333333335</v>
          </cell>
        </row>
        <row r="453">
          <cell r="C453">
            <v>52000401</v>
          </cell>
          <cell r="D453" t="str">
            <v>قماش ستان ملون عرض 280سم - جيكار - صيني</v>
          </cell>
          <cell r="E453" t="str">
            <v>متر</v>
          </cell>
          <cell r="F453">
            <v>14</v>
          </cell>
          <cell r="G453">
            <v>15</v>
          </cell>
          <cell r="H453">
            <v>14</v>
          </cell>
          <cell r="I453">
            <v>13.666666666666666</v>
          </cell>
          <cell r="J453">
            <v>13.666666666666666</v>
          </cell>
          <cell r="K453">
            <v>14</v>
          </cell>
          <cell r="L453">
            <v>15</v>
          </cell>
          <cell r="M453">
            <v>14</v>
          </cell>
          <cell r="N453">
            <v>13.333333333333334</v>
          </cell>
          <cell r="O453">
            <v>14</v>
          </cell>
          <cell r="P453">
            <v>15</v>
          </cell>
          <cell r="Q453">
            <v>14</v>
          </cell>
          <cell r="R453">
            <v>14.138888888888888</v>
          </cell>
        </row>
        <row r="454">
          <cell r="C454">
            <v>52000501</v>
          </cell>
          <cell r="D454" t="str">
            <v>مخدة محشية قطن - هوليفيل 1 كغم - مع وجه - محلي</v>
          </cell>
          <cell r="E454" t="str">
            <v>مخدة</v>
          </cell>
          <cell r="F454">
            <v>12.5</v>
          </cell>
          <cell r="G454">
            <v>12.833333333333334</v>
          </cell>
          <cell r="H454">
            <v>11.5</v>
          </cell>
          <cell r="I454">
            <v>12.166666666666666</v>
          </cell>
          <cell r="J454">
            <v>12.333333333333334</v>
          </cell>
          <cell r="K454">
            <v>12.833333333333334</v>
          </cell>
          <cell r="L454">
            <v>12.083333333333334</v>
          </cell>
          <cell r="M454">
            <v>12.5</v>
          </cell>
          <cell r="N454">
            <v>12.666666666666666</v>
          </cell>
          <cell r="O454">
            <v>12.833333333333334</v>
          </cell>
          <cell r="P454">
            <v>12</v>
          </cell>
          <cell r="Q454">
            <v>12.333333333333334</v>
          </cell>
          <cell r="R454">
            <v>12.381944444444445</v>
          </cell>
        </row>
        <row r="455">
          <cell r="C455">
            <v>52000502</v>
          </cell>
          <cell r="D455" t="str">
            <v>مخدة صوف صناعي -اكرلن مع وجه -محلي</v>
          </cell>
          <cell r="E455" t="str">
            <v>مخدة</v>
          </cell>
          <cell r="F455">
            <v>11.5</v>
          </cell>
          <cell r="G455">
            <v>12</v>
          </cell>
          <cell r="H455">
            <v>12.166666666666666</v>
          </cell>
          <cell r="I455">
            <v>12</v>
          </cell>
          <cell r="J455">
            <v>12.166666666666666</v>
          </cell>
          <cell r="K455">
            <v>12.333333333333334</v>
          </cell>
          <cell r="L455">
            <v>10.5</v>
          </cell>
          <cell r="M455">
            <v>10.5</v>
          </cell>
          <cell r="N455">
            <v>10.833333333333334</v>
          </cell>
          <cell r="O455">
            <v>11.333333333333334</v>
          </cell>
          <cell r="P455">
            <v>10.833333333333334</v>
          </cell>
          <cell r="Q455">
            <v>10.833333333333334</v>
          </cell>
          <cell r="R455">
            <v>11.416666666666664</v>
          </cell>
        </row>
        <row r="456">
          <cell r="C456">
            <v>53100101</v>
          </cell>
          <cell r="D456" t="str">
            <v xml:space="preserve">ثلاجة - LG-  حجم 381 - yc </v>
          </cell>
          <cell r="E456" t="str">
            <v>ثلاجة 381 لتر</v>
          </cell>
          <cell r="F456">
            <v>3000</v>
          </cell>
          <cell r="G456">
            <v>3000</v>
          </cell>
          <cell r="H456">
            <v>3000</v>
          </cell>
          <cell r="I456">
            <v>3000</v>
          </cell>
          <cell r="J456">
            <v>3000</v>
          </cell>
          <cell r="K456">
            <v>3000</v>
          </cell>
          <cell r="L456">
            <v>3000</v>
          </cell>
          <cell r="M456">
            <v>3000</v>
          </cell>
          <cell r="N456">
            <v>3000</v>
          </cell>
          <cell r="O456">
            <v>3000</v>
          </cell>
          <cell r="P456">
            <v>3000</v>
          </cell>
          <cell r="Q456">
            <v>3000</v>
          </cell>
          <cell r="R456">
            <v>3000</v>
          </cell>
        </row>
        <row r="457">
          <cell r="C457">
            <v>53100104</v>
          </cell>
          <cell r="D457" t="str">
            <v xml:space="preserve">ثلاجة - BEKO حجم 505 لتر كود 152240 S </v>
          </cell>
          <cell r="E457" t="str">
            <v>ثلاجة 505 لتر</v>
          </cell>
          <cell r="F457">
            <v>2500</v>
          </cell>
          <cell r="G457">
            <v>2500</v>
          </cell>
          <cell r="H457">
            <v>2500</v>
          </cell>
          <cell r="I457">
            <v>2500</v>
          </cell>
          <cell r="J457">
            <v>2500</v>
          </cell>
          <cell r="K457">
            <v>2500</v>
          </cell>
          <cell r="L457">
            <v>2500</v>
          </cell>
          <cell r="M457">
            <v>2500</v>
          </cell>
          <cell r="N457">
            <v>2500</v>
          </cell>
          <cell r="O457">
            <v>2500</v>
          </cell>
          <cell r="P457">
            <v>2500</v>
          </cell>
          <cell r="Q457">
            <v>2500</v>
          </cell>
          <cell r="R457">
            <v>2500</v>
          </cell>
        </row>
        <row r="458">
          <cell r="C458">
            <v>53100201</v>
          </cell>
          <cell r="D458" t="str">
            <v>غسالة BEKO  فل اوتوماتك 7 كغم  - 1000 دورة - 7502b - S</v>
          </cell>
          <cell r="E458" t="str">
            <v>غسالة</v>
          </cell>
          <cell r="F458">
            <v>2000</v>
          </cell>
          <cell r="G458">
            <v>1850</v>
          </cell>
          <cell r="H458">
            <v>1800</v>
          </cell>
          <cell r="I458">
            <v>1800</v>
          </cell>
          <cell r="J458">
            <v>1800</v>
          </cell>
          <cell r="K458">
            <v>2000</v>
          </cell>
          <cell r="L458">
            <v>2000</v>
          </cell>
          <cell r="M458">
            <v>2000</v>
          </cell>
          <cell r="N458">
            <v>2000</v>
          </cell>
          <cell r="O458">
            <v>2000</v>
          </cell>
          <cell r="P458">
            <v>2000</v>
          </cell>
          <cell r="Q458">
            <v>2000</v>
          </cell>
          <cell r="R458">
            <v>1937.5</v>
          </cell>
        </row>
        <row r="459">
          <cell r="C459">
            <v>53100205</v>
          </cell>
          <cell r="D459" t="str">
            <v>غسالة LG   حجم 8 كغم 1200 دورة DIRECT DRIVE</v>
          </cell>
          <cell r="E459" t="str">
            <v>غسالة</v>
          </cell>
          <cell r="F459">
            <v>2150</v>
          </cell>
          <cell r="G459">
            <v>2075</v>
          </cell>
          <cell r="H459">
            <v>2075</v>
          </cell>
          <cell r="I459">
            <v>2150</v>
          </cell>
          <cell r="J459">
            <v>2150</v>
          </cell>
          <cell r="K459">
            <v>2175</v>
          </cell>
          <cell r="L459">
            <v>2200</v>
          </cell>
          <cell r="M459">
            <v>2200</v>
          </cell>
          <cell r="N459">
            <v>2150</v>
          </cell>
          <cell r="O459">
            <v>2200</v>
          </cell>
          <cell r="P459">
            <v>2175</v>
          </cell>
          <cell r="Q459">
            <v>2200</v>
          </cell>
          <cell r="R459">
            <v>2158.3333333333335</v>
          </cell>
        </row>
        <row r="460">
          <cell r="C460">
            <v>53100301</v>
          </cell>
          <cell r="D460" t="str">
            <v>فرن غاز ستانليس ستيل GLEMGAZE حجم 90 سم - كود 9612 - انتاج ايطاليا</v>
          </cell>
          <cell r="E460" t="str">
            <v>فرن</v>
          </cell>
          <cell r="F460">
            <v>3500</v>
          </cell>
          <cell r="G460">
            <v>3500</v>
          </cell>
          <cell r="H460">
            <v>3500</v>
          </cell>
          <cell r="I460">
            <v>3500</v>
          </cell>
          <cell r="J460">
            <v>3500</v>
          </cell>
          <cell r="K460">
            <v>3500</v>
          </cell>
          <cell r="L460">
            <v>3500</v>
          </cell>
          <cell r="M460">
            <v>3500</v>
          </cell>
          <cell r="N460">
            <v>3500</v>
          </cell>
          <cell r="O460">
            <v>3500</v>
          </cell>
          <cell r="P460">
            <v>3500</v>
          </cell>
          <cell r="Q460">
            <v>3500</v>
          </cell>
          <cell r="R460">
            <v>3500</v>
          </cell>
        </row>
        <row r="461">
          <cell r="C461">
            <v>53100302</v>
          </cell>
          <cell r="D461" t="str">
            <v>فرن غاز ستانليس ستيل GLEMGAZE حجم 60 سم ابيض اللون- كود 6613 - انتاج ايطاليا</v>
          </cell>
          <cell r="E461" t="str">
            <v>فرن</v>
          </cell>
          <cell r="F461">
            <v>3000</v>
          </cell>
          <cell r="G461">
            <v>3000</v>
          </cell>
          <cell r="H461">
            <v>3000</v>
          </cell>
          <cell r="I461">
            <v>3000</v>
          </cell>
          <cell r="J461">
            <v>3000</v>
          </cell>
          <cell r="K461">
            <v>3000</v>
          </cell>
          <cell r="L461">
            <v>3000</v>
          </cell>
          <cell r="M461">
            <v>3000</v>
          </cell>
          <cell r="N461">
            <v>3000</v>
          </cell>
          <cell r="O461">
            <v>3000</v>
          </cell>
          <cell r="P461">
            <v>3000</v>
          </cell>
          <cell r="Q461">
            <v>3000</v>
          </cell>
          <cell r="R461">
            <v>3000</v>
          </cell>
        </row>
        <row r="462">
          <cell r="C462">
            <v>53100401</v>
          </cell>
          <cell r="D462" t="str">
            <v>مكيف هواء  1 طن  كود 18.300</v>
          </cell>
          <cell r="E462" t="str">
            <v>مكيف</v>
          </cell>
          <cell r="F462">
            <v>2100</v>
          </cell>
          <cell r="G462">
            <v>2100</v>
          </cell>
          <cell r="H462">
            <v>2100</v>
          </cell>
          <cell r="I462">
            <v>2100</v>
          </cell>
          <cell r="J462">
            <v>2100</v>
          </cell>
          <cell r="K462">
            <v>2100</v>
          </cell>
          <cell r="L462">
            <v>2100</v>
          </cell>
          <cell r="M462">
            <v>2100</v>
          </cell>
          <cell r="N462">
            <v>2100</v>
          </cell>
          <cell r="O462">
            <v>2100</v>
          </cell>
          <cell r="P462">
            <v>2100</v>
          </cell>
          <cell r="Q462">
            <v>2100</v>
          </cell>
          <cell r="R462">
            <v>2100</v>
          </cell>
        </row>
        <row r="463">
          <cell r="C463">
            <v>53100404</v>
          </cell>
          <cell r="D463" t="str">
            <v xml:space="preserve">صوبة غاز EUROPA  كود 9374 انتاج تركيا </v>
          </cell>
          <cell r="E463" t="str">
            <v>صوبة</v>
          </cell>
          <cell r="F463">
            <v>320</v>
          </cell>
          <cell r="G463">
            <v>320</v>
          </cell>
          <cell r="H463">
            <v>320</v>
          </cell>
          <cell r="I463">
            <v>320</v>
          </cell>
          <cell r="J463">
            <v>320</v>
          </cell>
          <cell r="K463">
            <v>350</v>
          </cell>
          <cell r="L463">
            <v>350</v>
          </cell>
          <cell r="M463">
            <v>350</v>
          </cell>
          <cell r="N463">
            <v>350</v>
          </cell>
          <cell r="O463">
            <v>350</v>
          </cell>
          <cell r="P463">
            <v>350</v>
          </cell>
          <cell r="Q463">
            <v>350</v>
          </cell>
          <cell r="R463">
            <v>337.5</v>
          </cell>
        </row>
        <row r="464">
          <cell r="C464">
            <v>53100406</v>
          </cell>
          <cell r="D464" t="str">
            <v>صوبة كهربائية UNIVERSAL  عدد الشمعات 4 مع سلك انتاج تركيا - كود 9799</v>
          </cell>
          <cell r="E464" t="str">
            <v>صوبة</v>
          </cell>
          <cell r="F464">
            <v>93.333333333333329</v>
          </cell>
          <cell r="G464">
            <v>93.333333333333329</v>
          </cell>
          <cell r="H464">
            <v>91.666666666666671</v>
          </cell>
          <cell r="I464">
            <v>86.666666666666671</v>
          </cell>
          <cell r="J464">
            <v>86.666666666666671</v>
          </cell>
          <cell r="K464">
            <v>86.666666666666671</v>
          </cell>
          <cell r="L464">
            <v>86.666666666666671</v>
          </cell>
          <cell r="M464">
            <v>86.666666666666671</v>
          </cell>
          <cell r="N464">
            <v>86.666666666666671</v>
          </cell>
          <cell r="O464">
            <v>86.666666666666671</v>
          </cell>
          <cell r="P464">
            <v>86.666666666666671</v>
          </cell>
          <cell r="Q464">
            <v>86.666666666666671</v>
          </cell>
          <cell r="R464">
            <v>88.194444444444443</v>
          </cell>
        </row>
        <row r="465">
          <cell r="C465">
            <v>53100408</v>
          </cell>
          <cell r="D465" t="str">
            <v xml:space="preserve">سخان حمام اتمور - اسرئيل نوع HOTER </v>
          </cell>
          <cell r="E465" t="str">
            <v>اتمور</v>
          </cell>
          <cell r="F465">
            <v>146.66666666666666</v>
          </cell>
          <cell r="G465">
            <v>153.33333333333334</v>
          </cell>
          <cell r="H465">
            <v>150</v>
          </cell>
          <cell r="I465">
            <v>150</v>
          </cell>
          <cell r="J465">
            <v>150</v>
          </cell>
          <cell r="K465">
            <v>153.33333333333334</v>
          </cell>
          <cell r="L465">
            <v>150</v>
          </cell>
          <cell r="M465">
            <v>150</v>
          </cell>
          <cell r="N465">
            <v>153.33333333333334</v>
          </cell>
          <cell r="O465">
            <v>156.66666666666666</v>
          </cell>
          <cell r="P465">
            <v>153.33333333333334</v>
          </cell>
          <cell r="Q465">
            <v>150</v>
          </cell>
          <cell r="R465">
            <v>151.38888888888889</v>
          </cell>
        </row>
        <row r="466">
          <cell r="C466">
            <v>53100409</v>
          </cell>
          <cell r="D466" t="str">
            <v xml:space="preserve">مكيف هواء  1 طن ميديا hi8ig صيني مع التركيب </v>
          </cell>
          <cell r="E466" t="str">
            <v xml:space="preserve">مكيف - 1 طن </v>
          </cell>
          <cell r="F466">
            <v>2150</v>
          </cell>
          <cell r="G466">
            <v>2100</v>
          </cell>
          <cell r="H466">
            <v>2100</v>
          </cell>
          <cell r="I466">
            <v>2100</v>
          </cell>
          <cell r="J466">
            <v>2100</v>
          </cell>
          <cell r="K466">
            <v>2150</v>
          </cell>
          <cell r="L466">
            <v>2150</v>
          </cell>
          <cell r="M466">
            <v>2150</v>
          </cell>
          <cell r="N466">
            <v>2150</v>
          </cell>
          <cell r="O466">
            <v>2150</v>
          </cell>
          <cell r="P466">
            <v>2150</v>
          </cell>
          <cell r="Q466">
            <v>2150</v>
          </cell>
          <cell r="R466">
            <v>2133.3333333333335</v>
          </cell>
        </row>
        <row r="467">
          <cell r="C467">
            <v>53100501</v>
          </cell>
          <cell r="D467" t="str">
            <v xml:space="preserve">مكنسة كهربائية UNIVERSAL  قوة 1800 واط مع تحكم - كود 9800 استيراد تركيا </v>
          </cell>
          <cell r="E467" t="str">
            <v>مكنسة</v>
          </cell>
          <cell r="F467">
            <v>220</v>
          </cell>
          <cell r="G467">
            <v>220</v>
          </cell>
          <cell r="H467">
            <v>220</v>
          </cell>
          <cell r="I467">
            <v>220</v>
          </cell>
          <cell r="J467">
            <v>220</v>
          </cell>
          <cell r="K467">
            <v>220</v>
          </cell>
          <cell r="L467">
            <v>220</v>
          </cell>
          <cell r="M467">
            <v>220</v>
          </cell>
          <cell r="N467">
            <v>220</v>
          </cell>
          <cell r="O467">
            <v>220</v>
          </cell>
          <cell r="P467">
            <v>220</v>
          </cell>
          <cell r="Q467">
            <v>220</v>
          </cell>
          <cell r="R467">
            <v>220</v>
          </cell>
        </row>
        <row r="468">
          <cell r="C468">
            <v>53200102</v>
          </cell>
          <cell r="D468" t="str">
            <v>توستر كبس UNIVERSAL قوة 1800 واط  كود 321 - استيراد تركيا</v>
          </cell>
          <cell r="E468" t="str">
            <v>توستر</v>
          </cell>
          <cell r="F468">
            <v>120</v>
          </cell>
          <cell r="G468">
            <v>120</v>
          </cell>
          <cell r="H468">
            <v>120</v>
          </cell>
          <cell r="I468">
            <v>100</v>
          </cell>
          <cell r="J468">
            <v>110</v>
          </cell>
          <cell r="K468">
            <v>100</v>
          </cell>
          <cell r="L468">
            <v>110</v>
          </cell>
          <cell r="M468">
            <v>110</v>
          </cell>
          <cell r="N468">
            <v>120</v>
          </cell>
          <cell r="O468">
            <v>120</v>
          </cell>
          <cell r="P468">
            <v>120</v>
          </cell>
          <cell r="Q468">
            <v>120</v>
          </cell>
          <cell r="R468">
            <v>114.16666666666667</v>
          </cell>
        </row>
        <row r="469">
          <cell r="C469">
            <v>53200103</v>
          </cell>
          <cell r="D469" t="str">
            <v>خلاط محضر الطعام PHILIPS كود 7628 مع بعض القطع مثل بلندر، براشة، عصارة، مفرمة لحمة، انتاج بولندا تجميع الصين</v>
          </cell>
          <cell r="E469" t="str">
            <v>خلاط</v>
          </cell>
          <cell r="F469">
            <v>285</v>
          </cell>
          <cell r="G469">
            <v>285</v>
          </cell>
          <cell r="H469">
            <v>280</v>
          </cell>
          <cell r="I469">
            <v>285</v>
          </cell>
          <cell r="J469">
            <v>290</v>
          </cell>
          <cell r="K469">
            <v>285</v>
          </cell>
          <cell r="L469">
            <v>275</v>
          </cell>
          <cell r="M469">
            <v>275</v>
          </cell>
          <cell r="N469">
            <v>265</v>
          </cell>
          <cell r="O469">
            <v>255</v>
          </cell>
          <cell r="P469">
            <v>235</v>
          </cell>
          <cell r="Q469">
            <v>235</v>
          </cell>
          <cell r="R469">
            <v>270.83333333333331</v>
          </cell>
        </row>
        <row r="470">
          <cell r="C470">
            <v>53200201</v>
          </cell>
          <cell r="D470" t="str">
            <v>مكوى بخار UNIVERSAL قوة 1400 واط كود uni si 2100 b انتاج الصين</v>
          </cell>
          <cell r="E470" t="str">
            <v>مكوى</v>
          </cell>
          <cell r="F470">
            <v>88.333333333333329</v>
          </cell>
          <cell r="G470">
            <v>85</v>
          </cell>
          <cell r="H470">
            <v>86.666666666666671</v>
          </cell>
          <cell r="I470">
            <v>86.666666666666671</v>
          </cell>
          <cell r="J470">
            <v>90</v>
          </cell>
          <cell r="K470">
            <v>90</v>
          </cell>
          <cell r="L470">
            <v>90</v>
          </cell>
          <cell r="M470">
            <v>90</v>
          </cell>
          <cell r="N470">
            <v>90</v>
          </cell>
          <cell r="O470">
            <v>93.333333333333329</v>
          </cell>
          <cell r="P470">
            <v>90</v>
          </cell>
          <cell r="Q470">
            <v>93.333333333333329</v>
          </cell>
          <cell r="R470">
            <v>89.444444444444457</v>
          </cell>
        </row>
        <row r="471">
          <cell r="C471">
            <v>53200202</v>
          </cell>
          <cell r="D471" t="str">
            <v>مكوى بخار PHILIPS قوة 2200 واط  موديل 2042 gc - انتاج الصين</v>
          </cell>
          <cell r="E471" t="str">
            <v>مكوى</v>
          </cell>
          <cell r="F471">
            <v>150</v>
          </cell>
          <cell r="G471">
            <v>150</v>
          </cell>
          <cell r="H471">
            <v>148.75</v>
          </cell>
          <cell r="I471">
            <v>148.75</v>
          </cell>
          <cell r="J471">
            <v>155</v>
          </cell>
          <cell r="K471">
            <v>151.25</v>
          </cell>
          <cell r="L471">
            <v>146.25</v>
          </cell>
          <cell r="M471">
            <v>143.75</v>
          </cell>
          <cell r="N471">
            <v>143.75</v>
          </cell>
          <cell r="O471">
            <v>137.5</v>
          </cell>
          <cell r="P471">
            <v>138.75</v>
          </cell>
          <cell r="Q471">
            <v>131.25</v>
          </cell>
          <cell r="R471">
            <v>145.41666666666666</v>
          </cell>
        </row>
        <row r="472">
          <cell r="C472">
            <v>53200205</v>
          </cell>
          <cell r="D472" t="str">
            <v>مروحة SONICA  مع عمود بلاستيك، 3 سرعات 20 انش كود S - 20 P  انتاج الصين</v>
          </cell>
          <cell r="E472" t="str">
            <v>مروحة</v>
          </cell>
          <cell r="F472">
            <v>150</v>
          </cell>
          <cell r="G472">
            <v>152.5</v>
          </cell>
          <cell r="H472">
            <v>148.75</v>
          </cell>
          <cell r="I472">
            <v>146.25</v>
          </cell>
          <cell r="J472">
            <v>145</v>
          </cell>
          <cell r="K472">
            <v>152.5</v>
          </cell>
          <cell r="L472">
            <v>162.5</v>
          </cell>
          <cell r="M472">
            <v>155</v>
          </cell>
          <cell r="N472">
            <v>153.75</v>
          </cell>
          <cell r="O472">
            <v>148.75</v>
          </cell>
          <cell r="P472">
            <v>148.75</v>
          </cell>
          <cell r="Q472">
            <v>148.75</v>
          </cell>
          <cell r="R472">
            <v>151.04166666666666</v>
          </cell>
        </row>
        <row r="473">
          <cell r="C473">
            <v>53200206</v>
          </cell>
          <cell r="D473" t="str">
            <v>مروحة GOLD LINE مع عمود + TIMER ،3  سرعات 16 انش كود 906 انتاج الصين</v>
          </cell>
          <cell r="E473" t="str">
            <v>مروحة</v>
          </cell>
          <cell r="F473">
            <v>100</v>
          </cell>
          <cell r="G473">
            <v>103.33333333333333</v>
          </cell>
          <cell r="H473">
            <v>110</v>
          </cell>
          <cell r="I473">
            <v>111.66666666666667</v>
          </cell>
          <cell r="J473">
            <v>113.33333333333333</v>
          </cell>
          <cell r="K473">
            <v>108.33333333333333</v>
          </cell>
          <cell r="L473">
            <v>118.33333333333333</v>
          </cell>
          <cell r="M473">
            <v>113.33333333333333</v>
          </cell>
          <cell r="N473">
            <v>106.66666666666667</v>
          </cell>
          <cell r="O473">
            <v>106.66666666666667</v>
          </cell>
          <cell r="P473">
            <v>106.66666666666667</v>
          </cell>
          <cell r="Q473">
            <v>106.66666666666667</v>
          </cell>
          <cell r="R473">
            <v>108.75000000000001</v>
          </cell>
        </row>
        <row r="474">
          <cell r="C474">
            <v>54000101</v>
          </cell>
          <cell r="D474" t="str">
            <v>طقم صحون زجاج سادة9.5 انش (6 صحون)- الصين -</v>
          </cell>
          <cell r="E474" t="str">
            <v>طقم</v>
          </cell>
          <cell r="F474">
            <v>14.4</v>
          </cell>
          <cell r="G474">
            <v>13</v>
          </cell>
          <cell r="H474">
            <v>14.2</v>
          </cell>
          <cell r="I474">
            <v>14.4</v>
          </cell>
          <cell r="J474">
            <v>14.4</v>
          </cell>
          <cell r="K474">
            <v>14.4</v>
          </cell>
          <cell r="L474">
            <v>14.4</v>
          </cell>
          <cell r="M474">
            <v>15</v>
          </cell>
          <cell r="N474">
            <v>14.4</v>
          </cell>
          <cell r="O474">
            <v>15</v>
          </cell>
          <cell r="P474">
            <v>14.6</v>
          </cell>
          <cell r="Q474">
            <v>15</v>
          </cell>
          <cell r="R474">
            <v>14.433333333333332</v>
          </cell>
        </row>
        <row r="475">
          <cell r="C475">
            <v>54000103</v>
          </cell>
          <cell r="D475" t="str">
            <v>كاسات شاي - عدد 6 - ابيض أو مورد - صيني</v>
          </cell>
          <cell r="E475" t="str">
            <v>طقم كاسات - عدد 6</v>
          </cell>
          <cell r="F475">
            <v>9.6666666666666661</v>
          </cell>
          <cell r="G475">
            <v>9.3333333333333339</v>
          </cell>
          <cell r="H475">
            <v>9.3333333333333339</v>
          </cell>
          <cell r="I475">
            <v>9.6666666666666661</v>
          </cell>
          <cell r="J475">
            <v>10</v>
          </cell>
          <cell r="K475">
            <v>10</v>
          </cell>
          <cell r="L475">
            <v>10</v>
          </cell>
          <cell r="M475">
            <v>10</v>
          </cell>
          <cell r="N475">
            <v>10</v>
          </cell>
          <cell r="O475">
            <v>10</v>
          </cell>
          <cell r="P475">
            <v>9.3333333333333339</v>
          </cell>
          <cell r="Q475">
            <v>10</v>
          </cell>
          <cell r="R475">
            <v>9.7777777777777768</v>
          </cell>
        </row>
        <row r="476">
          <cell r="C476">
            <v>54000202</v>
          </cell>
          <cell r="D476" t="str">
            <v>طقم صحون - 18 قطعة - مورد أو سادة - حجم  كبير - بورسلان</v>
          </cell>
          <cell r="E476" t="str">
            <v>طقم - 18 قطعة</v>
          </cell>
          <cell r="F476">
            <v>25</v>
          </cell>
          <cell r="G476">
            <v>25</v>
          </cell>
          <cell r="H476">
            <v>25</v>
          </cell>
          <cell r="I476">
            <v>25</v>
          </cell>
          <cell r="J476">
            <v>25</v>
          </cell>
          <cell r="K476">
            <v>25</v>
          </cell>
          <cell r="L476">
            <v>25</v>
          </cell>
          <cell r="M476">
            <v>25</v>
          </cell>
          <cell r="N476">
            <v>25</v>
          </cell>
          <cell r="O476">
            <v>25</v>
          </cell>
          <cell r="P476">
            <v>25</v>
          </cell>
          <cell r="Q476">
            <v>23.333333333333332</v>
          </cell>
          <cell r="R476">
            <v>24.861111111111111</v>
          </cell>
        </row>
        <row r="477">
          <cell r="C477">
            <v>54000203</v>
          </cell>
          <cell r="D477" t="str">
            <v>طقم صحون زبادي مجور(6 صحون) -بيزس-صيني</v>
          </cell>
          <cell r="E477" t="str">
            <v>طقم</v>
          </cell>
          <cell r="F477">
            <v>13.4</v>
          </cell>
          <cell r="G477">
            <v>13.4</v>
          </cell>
          <cell r="H477">
            <v>12.6</v>
          </cell>
          <cell r="I477">
            <v>13.2</v>
          </cell>
          <cell r="J477">
            <v>13.4</v>
          </cell>
          <cell r="K477">
            <v>13.4</v>
          </cell>
          <cell r="L477">
            <v>14.4</v>
          </cell>
          <cell r="M477">
            <v>14.4</v>
          </cell>
          <cell r="N477">
            <v>12.4</v>
          </cell>
          <cell r="O477">
            <v>13.8</v>
          </cell>
          <cell r="P477">
            <v>14</v>
          </cell>
          <cell r="Q477">
            <v>13.2</v>
          </cell>
          <cell r="R477">
            <v>13.466666666666669</v>
          </cell>
        </row>
        <row r="478">
          <cell r="C478">
            <v>54000301</v>
          </cell>
          <cell r="D478" t="str">
            <v>طقم طناجر توتي 3قطع - صيني</v>
          </cell>
          <cell r="E478" t="str">
            <v>طقم</v>
          </cell>
          <cell r="F478">
            <v>29</v>
          </cell>
          <cell r="G478">
            <v>29</v>
          </cell>
          <cell r="H478">
            <v>29</v>
          </cell>
          <cell r="I478">
            <v>29</v>
          </cell>
          <cell r="J478">
            <v>30.25</v>
          </cell>
          <cell r="K478">
            <v>29</v>
          </cell>
          <cell r="L478">
            <v>30.25</v>
          </cell>
          <cell r="M478">
            <v>29.5</v>
          </cell>
          <cell r="N478">
            <v>28.25</v>
          </cell>
          <cell r="O478">
            <v>28.25</v>
          </cell>
          <cell r="P478">
            <v>28.25</v>
          </cell>
          <cell r="Q478">
            <v>28.25</v>
          </cell>
          <cell r="R478">
            <v>29</v>
          </cell>
        </row>
        <row r="479">
          <cell r="C479">
            <v>54000302</v>
          </cell>
          <cell r="D479" t="str">
            <v>جاط عجين كبير - محلي بلاستيك</v>
          </cell>
          <cell r="E479" t="str">
            <v>جاط</v>
          </cell>
          <cell r="F479">
            <v>14.8</v>
          </cell>
          <cell r="G479">
            <v>14.8</v>
          </cell>
          <cell r="H479">
            <v>14.4</v>
          </cell>
          <cell r="I479">
            <v>14.8</v>
          </cell>
          <cell r="J479">
            <v>14.4</v>
          </cell>
          <cell r="K479">
            <v>14.6</v>
          </cell>
          <cell r="L479">
            <v>13.8</v>
          </cell>
          <cell r="M479">
            <v>13.8</v>
          </cell>
          <cell r="N479">
            <v>13.8</v>
          </cell>
          <cell r="O479">
            <v>14.8</v>
          </cell>
          <cell r="P479">
            <v>14.8</v>
          </cell>
          <cell r="Q479">
            <v>15</v>
          </cell>
          <cell r="R479">
            <v>14.483333333333334</v>
          </cell>
        </row>
        <row r="480">
          <cell r="C480">
            <v>54000303</v>
          </cell>
          <cell r="D480" t="str">
            <v>ابريق شاي ستانلس 1.5 لتر - الصين</v>
          </cell>
          <cell r="E480" t="str">
            <v>ابريق</v>
          </cell>
          <cell r="F480">
            <v>15</v>
          </cell>
          <cell r="G480">
            <v>13.666666666666666</v>
          </cell>
          <cell r="H480">
            <v>13.333333333333334</v>
          </cell>
          <cell r="I480">
            <v>16.666666666666668</v>
          </cell>
          <cell r="J480">
            <v>16.666666666666668</v>
          </cell>
          <cell r="K480">
            <v>17.666666666666668</v>
          </cell>
          <cell r="L480">
            <v>15</v>
          </cell>
          <cell r="M480">
            <v>15</v>
          </cell>
          <cell r="N480">
            <v>14.666666666666666</v>
          </cell>
          <cell r="O480">
            <v>15</v>
          </cell>
          <cell r="P480">
            <v>15</v>
          </cell>
          <cell r="Q480">
            <v>18.333333333333332</v>
          </cell>
          <cell r="R480">
            <v>15.500000000000002</v>
          </cell>
        </row>
        <row r="481">
          <cell r="C481">
            <v>54000304</v>
          </cell>
          <cell r="D481" t="str">
            <v>طقم طناجر 3قطع - ابو عين  -محلي</v>
          </cell>
          <cell r="E481" t="str">
            <v>طقم</v>
          </cell>
          <cell r="F481">
            <v>0</v>
          </cell>
          <cell r="G481">
            <v>0</v>
          </cell>
          <cell r="H481">
            <v>0</v>
          </cell>
          <cell r="I481">
            <v>0</v>
          </cell>
          <cell r="J481">
            <v>0</v>
          </cell>
          <cell r="K481">
            <v>0</v>
          </cell>
          <cell r="L481">
            <v>0</v>
          </cell>
          <cell r="M481">
            <v>0</v>
          </cell>
          <cell r="N481">
            <v>0</v>
          </cell>
          <cell r="O481">
            <v>0</v>
          </cell>
          <cell r="P481">
            <v>0</v>
          </cell>
          <cell r="Q481">
            <v>0</v>
          </cell>
          <cell r="R481">
            <v>0</v>
          </cell>
        </row>
        <row r="482">
          <cell r="C482">
            <v>54000305</v>
          </cell>
          <cell r="D482" t="str">
            <v>طقم طناجر 3 قطع - الجوهرة - محلي</v>
          </cell>
          <cell r="E482" t="str">
            <v>طقم</v>
          </cell>
          <cell r="F482">
            <v>44.333333333333336</v>
          </cell>
          <cell r="G482">
            <v>45</v>
          </cell>
          <cell r="H482">
            <v>41.666666666666664</v>
          </cell>
          <cell r="I482">
            <v>43.333333333333336</v>
          </cell>
          <cell r="J482">
            <v>45</v>
          </cell>
          <cell r="K482">
            <v>43.333333333333336</v>
          </cell>
          <cell r="L482">
            <v>41.666666666666664</v>
          </cell>
          <cell r="M482">
            <v>43.333333333333336</v>
          </cell>
          <cell r="N482">
            <v>41.666666666666664</v>
          </cell>
          <cell r="O482">
            <v>43.333333333333336</v>
          </cell>
          <cell r="P482">
            <v>40</v>
          </cell>
          <cell r="Q482">
            <v>41.666666666666664</v>
          </cell>
          <cell r="R482">
            <v>42.861111111111114</v>
          </cell>
        </row>
        <row r="483">
          <cell r="C483">
            <v>54000401</v>
          </cell>
          <cell r="D483" t="str">
            <v xml:space="preserve"> طنجرة ضغط  ستيل سلامبوس- برتغال - حجم 12 لتر</v>
          </cell>
          <cell r="E483" t="str">
            <v>طنجرة</v>
          </cell>
          <cell r="F483">
            <v>385</v>
          </cell>
          <cell r="G483">
            <v>385</v>
          </cell>
          <cell r="H483">
            <v>377.5</v>
          </cell>
          <cell r="I483">
            <v>375</v>
          </cell>
          <cell r="J483">
            <v>380</v>
          </cell>
          <cell r="K483">
            <v>377.5</v>
          </cell>
          <cell r="L483">
            <v>377.5</v>
          </cell>
          <cell r="M483">
            <v>377.5</v>
          </cell>
          <cell r="N483">
            <v>377.5</v>
          </cell>
          <cell r="O483">
            <v>380</v>
          </cell>
          <cell r="P483">
            <v>377.5</v>
          </cell>
          <cell r="Q483">
            <v>377.5</v>
          </cell>
          <cell r="R483">
            <v>378.95833333333331</v>
          </cell>
        </row>
        <row r="484">
          <cell r="C484">
            <v>54000402</v>
          </cell>
          <cell r="D484" t="str">
            <v>طقم صواني فرن ستيل -3 قطع- الصين</v>
          </cell>
          <cell r="E484" t="str">
            <v>طقم</v>
          </cell>
          <cell r="F484">
            <v>31.75</v>
          </cell>
          <cell r="G484">
            <v>33</v>
          </cell>
          <cell r="H484">
            <v>50</v>
          </cell>
          <cell r="I484">
            <v>50</v>
          </cell>
          <cell r="J484">
            <v>50</v>
          </cell>
          <cell r="K484">
            <v>47.5</v>
          </cell>
          <cell r="L484">
            <v>46.25</v>
          </cell>
          <cell r="M484">
            <v>41.25</v>
          </cell>
          <cell r="N484">
            <v>41.25</v>
          </cell>
          <cell r="O484">
            <v>38.75</v>
          </cell>
          <cell r="P484">
            <v>41.25</v>
          </cell>
          <cell r="Q484">
            <v>40</v>
          </cell>
          <cell r="R484">
            <v>42.583333333333336</v>
          </cell>
        </row>
        <row r="485">
          <cell r="C485">
            <v>54000502</v>
          </cell>
          <cell r="D485" t="str">
            <v>حمالة خضار بلاستيك للمطبخ 4 طبقات(حجم كبير)- محلي  - الأشمر</v>
          </cell>
          <cell r="E485" t="str">
            <v>حمالة - حجم كبير</v>
          </cell>
          <cell r="F485">
            <v>18.75</v>
          </cell>
          <cell r="G485">
            <v>15</v>
          </cell>
          <cell r="H485">
            <v>15.75</v>
          </cell>
          <cell r="I485">
            <v>19.75</v>
          </cell>
          <cell r="J485">
            <v>20.5</v>
          </cell>
          <cell r="K485">
            <v>20.75</v>
          </cell>
          <cell r="L485">
            <v>21.75</v>
          </cell>
          <cell r="M485">
            <v>21</v>
          </cell>
          <cell r="N485">
            <v>18.5</v>
          </cell>
          <cell r="O485">
            <v>21.25</v>
          </cell>
          <cell r="P485">
            <v>21.25</v>
          </cell>
          <cell r="Q485">
            <v>21</v>
          </cell>
          <cell r="R485">
            <v>19.604166666666668</v>
          </cell>
        </row>
        <row r="486">
          <cell r="C486">
            <v>54000503</v>
          </cell>
          <cell r="D486" t="str">
            <v>مجرود بلاستيك -محلي</v>
          </cell>
          <cell r="E486" t="str">
            <v>مجرود</v>
          </cell>
          <cell r="F486">
            <v>1</v>
          </cell>
          <cell r="G486">
            <v>1</v>
          </cell>
          <cell r="H486">
            <v>1</v>
          </cell>
          <cell r="I486">
            <v>1</v>
          </cell>
          <cell r="J486">
            <v>1</v>
          </cell>
          <cell r="K486">
            <v>1</v>
          </cell>
          <cell r="L486">
            <v>1</v>
          </cell>
          <cell r="M486">
            <v>1</v>
          </cell>
          <cell r="N486">
            <v>1</v>
          </cell>
          <cell r="O486">
            <v>1</v>
          </cell>
          <cell r="P486">
            <v>1</v>
          </cell>
          <cell r="Q486">
            <v>1</v>
          </cell>
          <cell r="R486">
            <v>1</v>
          </cell>
        </row>
        <row r="487">
          <cell r="C487">
            <v>54000601</v>
          </cell>
          <cell r="D487" t="str">
            <v>مقلي عادي حجم (24سم) - تيفال -فرنسا</v>
          </cell>
          <cell r="E487" t="str">
            <v>مقلى</v>
          </cell>
          <cell r="F487">
            <v>60</v>
          </cell>
          <cell r="G487">
            <v>60</v>
          </cell>
          <cell r="H487">
            <v>60</v>
          </cell>
          <cell r="I487">
            <v>60</v>
          </cell>
          <cell r="J487">
            <v>60</v>
          </cell>
          <cell r="K487">
            <v>60</v>
          </cell>
          <cell r="L487">
            <v>60</v>
          </cell>
          <cell r="M487">
            <v>60</v>
          </cell>
          <cell r="N487">
            <v>58.333333333333336</v>
          </cell>
          <cell r="O487">
            <v>60</v>
          </cell>
          <cell r="P487">
            <v>60</v>
          </cell>
          <cell r="Q487">
            <v>58.333333333333336</v>
          </cell>
          <cell r="R487">
            <v>59.722222222222229</v>
          </cell>
        </row>
        <row r="488">
          <cell r="C488">
            <v>54000602</v>
          </cell>
          <cell r="D488" t="str">
            <v xml:space="preserve">طقم طناجر 3 قطع  حجم 20 سم /2 لتر، حجم 26 سم / 8 لتر، حجم 30 سم / 11 لتر - تيفال - فرنسا </v>
          </cell>
          <cell r="E488" t="str">
            <v>طقم</v>
          </cell>
          <cell r="F488">
            <v>400</v>
          </cell>
          <cell r="G488">
            <v>400</v>
          </cell>
          <cell r="H488">
            <v>400</v>
          </cell>
          <cell r="I488">
            <v>393.33333333333331</v>
          </cell>
          <cell r="J488">
            <v>400</v>
          </cell>
          <cell r="K488">
            <v>400</v>
          </cell>
          <cell r="L488">
            <v>400</v>
          </cell>
          <cell r="M488">
            <v>400</v>
          </cell>
          <cell r="N488">
            <v>400</v>
          </cell>
          <cell r="O488">
            <v>400</v>
          </cell>
          <cell r="P488">
            <v>400</v>
          </cell>
          <cell r="Q488">
            <v>400</v>
          </cell>
          <cell r="R488">
            <v>399.4444444444444</v>
          </cell>
        </row>
        <row r="489">
          <cell r="C489">
            <v>54000803</v>
          </cell>
          <cell r="D489" t="str">
            <v>حمالة جلي بلاستيك طبقتين -تركي</v>
          </cell>
          <cell r="E489" t="str">
            <v>حمالة</v>
          </cell>
          <cell r="F489">
            <v>0</v>
          </cell>
          <cell r="G489">
            <v>0</v>
          </cell>
          <cell r="H489">
            <v>0</v>
          </cell>
          <cell r="I489">
            <v>0</v>
          </cell>
          <cell r="J489">
            <v>0</v>
          </cell>
          <cell r="K489">
            <v>0</v>
          </cell>
          <cell r="L489">
            <v>0</v>
          </cell>
          <cell r="M489">
            <v>0</v>
          </cell>
          <cell r="N489">
            <v>0</v>
          </cell>
          <cell r="O489">
            <v>0</v>
          </cell>
          <cell r="P489">
            <v>0</v>
          </cell>
          <cell r="Q489">
            <v>0</v>
          </cell>
          <cell r="R489">
            <v>0</v>
          </cell>
        </row>
        <row r="490">
          <cell r="C490">
            <v>54000806</v>
          </cell>
          <cell r="D490" t="str">
            <v>حمالة جلي  بلاستيك - طبقتين - الصين</v>
          </cell>
          <cell r="E490" t="str">
            <v>حمالة جلي</v>
          </cell>
          <cell r="F490">
            <v>15.75</v>
          </cell>
          <cell r="G490">
            <v>15.25</v>
          </cell>
          <cell r="H490">
            <v>14</v>
          </cell>
          <cell r="I490">
            <v>15.25</v>
          </cell>
          <cell r="J490">
            <v>15</v>
          </cell>
          <cell r="K490">
            <v>15</v>
          </cell>
          <cell r="L490">
            <v>15</v>
          </cell>
          <cell r="M490">
            <v>15</v>
          </cell>
          <cell r="N490">
            <v>14.5</v>
          </cell>
          <cell r="O490">
            <v>15.5</v>
          </cell>
          <cell r="P490">
            <v>15</v>
          </cell>
          <cell r="Q490">
            <v>15</v>
          </cell>
          <cell r="R490">
            <v>15.020833333333334</v>
          </cell>
        </row>
        <row r="491">
          <cell r="C491">
            <v>55200101</v>
          </cell>
          <cell r="D491" t="str">
            <v>منشار يدوي شحر</v>
          </cell>
          <cell r="E491" t="str">
            <v>منشار</v>
          </cell>
          <cell r="F491">
            <v>12</v>
          </cell>
          <cell r="G491">
            <v>15</v>
          </cell>
          <cell r="H491">
            <v>12</v>
          </cell>
          <cell r="I491">
            <v>12</v>
          </cell>
          <cell r="J491">
            <v>12</v>
          </cell>
          <cell r="K491">
            <v>12</v>
          </cell>
          <cell r="L491">
            <v>13</v>
          </cell>
          <cell r="M491">
            <v>12</v>
          </cell>
          <cell r="N491">
            <v>12</v>
          </cell>
          <cell r="O491">
            <v>13</v>
          </cell>
          <cell r="P491">
            <v>12</v>
          </cell>
          <cell r="Q491">
            <v>12</v>
          </cell>
          <cell r="R491">
            <v>12.416666666666666</v>
          </cell>
        </row>
        <row r="492">
          <cell r="C492">
            <v>55200102</v>
          </cell>
          <cell r="D492" t="str">
            <v>مفك عادي وسط  يد بلاستك</v>
          </cell>
          <cell r="E492" t="str">
            <v>مفك</v>
          </cell>
          <cell r="F492">
            <v>4</v>
          </cell>
          <cell r="G492">
            <v>4</v>
          </cell>
          <cell r="H492">
            <v>4</v>
          </cell>
          <cell r="I492">
            <v>4</v>
          </cell>
          <cell r="J492">
            <v>4</v>
          </cell>
          <cell r="K492">
            <v>4</v>
          </cell>
          <cell r="L492">
            <v>5</v>
          </cell>
          <cell r="M492">
            <v>4</v>
          </cell>
          <cell r="N492">
            <v>4</v>
          </cell>
          <cell r="O492">
            <v>4</v>
          </cell>
          <cell r="P492">
            <v>4</v>
          </cell>
          <cell r="Q492">
            <v>4</v>
          </cell>
          <cell r="R492">
            <v>4.083333333333333</v>
          </cell>
        </row>
        <row r="493">
          <cell r="C493">
            <v>55200103</v>
          </cell>
          <cell r="D493" t="str">
            <v xml:space="preserve">مطرقة مع يد حجم وسط </v>
          </cell>
          <cell r="E493" t="str">
            <v>مطرقة مع يد - 1 كغم</v>
          </cell>
          <cell r="F493">
            <v>15</v>
          </cell>
          <cell r="G493">
            <v>15</v>
          </cell>
          <cell r="H493">
            <v>15</v>
          </cell>
          <cell r="I493">
            <v>15</v>
          </cell>
          <cell r="J493">
            <v>15</v>
          </cell>
          <cell r="K493">
            <v>15</v>
          </cell>
          <cell r="L493">
            <v>15</v>
          </cell>
          <cell r="M493">
            <v>15</v>
          </cell>
          <cell r="N493">
            <v>15</v>
          </cell>
          <cell r="O493">
            <v>15</v>
          </cell>
          <cell r="P493">
            <v>15</v>
          </cell>
          <cell r="Q493">
            <v>15</v>
          </cell>
          <cell r="R493">
            <v>15</v>
          </cell>
        </row>
        <row r="494">
          <cell r="C494">
            <v>55200201</v>
          </cell>
          <cell r="D494" t="str">
            <v xml:space="preserve">مشط  أرض حديد مع يد </v>
          </cell>
          <cell r="E494" t="str">
            <v>مشط</v>
          </cell>
          <cell r="F494">
            <v>9</v>
          </cell>
          <cell r="G494">
            <v>10</v>
          </cell>
          <cell r="H494">
            <v>12</v>
          </cell>
          <cell r="I494">
            <v>12</v>
          </cell>
          <cell r="J494">
            <v>10</v>
          </cell>
          <cell r="K494">
            <v>10</v>
          </cell>
          <cell r="L494">
            <v>12</v>
          </cell>
          <cell r="M494">
            <v>12</v>
          </cell>
          <cell r="N494">
            <v>10</v>
          </cell>
          <cell r="O494">
            <v>12</v>
          </cell>
          <cell r="P494">
            <v>10</v>
          </cell>
          <cell r="Q494">
            <v>10</v>
          </cell>
          <cell r="R494">
            <v>10.75</v>
          </cell>
        </row>
        <row r="495">
          <cell r="C495">
            <v>55200202</v>
          </cell>
          <cell r="D495" t="str">
            <v>طورية عريضة مع يد</v>
          </cell>
          <cell r="E495" t="str">
            <v>طورية</v>
          </cell>
          <cell r="F495">
            <v>20</v>
          </cell>
          <cell r="G495">
            <v>22</v>
          </cell>
          <cell r="H495">
            <v>20</v>
          </cell>
          <cell r="I495">
            <v>20</v>
          </cell>
          <cell r="J495">
            <v>20</v>
          </cell>
          <cell r="K495">
            <v>20</v>
          </cell>
          <cell r="L495">
            <v>20</v>
          </cell>
          <cell r="M495">
            <v>20</v>
          </cell>
          <cell r="N495">
            <v>20</v>
          </cell>
          <cell r="O495">
            <v>20</v>
          </cell>
          <cell r="P495">
            <v>22</v>
          </cell>
          <cell r="Q495">
            <v>20</v>
          </cell>
          <cell r="R495">
            <v>20.333333333333332</v>
          </cell>
        </row>
        <row r="496">
          <cell r="C496">
            <v>55200204</v>
          </cell>
          <cell r="D496" t="str">
            <v>فاس قصير مع يد</v>
          </cell>
          <cell r="E496" t="str">
            <v>فاس</v>
          </cell>
          <cell r="F496">
            <v>15</v>
          </cell>
          <cell r="G496">
            <v>15</v>
          </cell>
          <cell r="H496">
            <v>13</v>
          </cell>
          <cell r="I496">
            <v>15</v>
          </cell>
          <cell r="J496">
            <v>15</v>
          </cell>
          <cell r="K496">
            <v>14</v>
          </cell>
          <cell r="L496">
            <v>15</v>
          </cell>
          <cell r="M496">
            <v>15</v>
          </cell>
          <cell r="N496">
            <v>15</v>
          </cell>
          <cell r="O496">
            <v>15</v>
          </cell>
          <cell r="P496">
            <v>15</v>
          </cell>
          <cell r="Q496">
            <v>15</v>
          </cell>
          <cell r="R496">
            <v>14.75</v>
          </cell>
        </row>
        <row r="497">
          <cell r="C497">
            <v>55200301</v>
          </cell>
          <cell r="D497" t="str">
            <v>سلم خشب ستة درجات</v>
          </cell>
          <cell r="E497" t="str">
            <v>سلم</v>
          </cell>
          <cell r="F497">
            <v>72</v>
          </cell>
          <cell r="G497">
            <v>72</v>
          </cell>
          <cell r="H497">
            <v>72</v>
          </cell>
          <cell r="I497">
            <v>72</v>
          </cell>
          <cell r="J497">
            <v>72</v>
          </cell>
          <cell r="K497">
            <v>72</v>
          </cell>
          <cell r="L497">
            <v>72</v>
          </cell>
          <cell r="M497">
            <v>72</v>
          </cell>
          <cell r="N497">
            <v>72</v>
          </cell>
          <cell r="O497">
            <v>72</v>
          </cell>
          <cell r="P497">
            <v>72</v>
          </cell>
          <cell r="Q497">
            <v>72</v>
          </cell>
          <cell r="R497">
            <v>72</v>
          </cell>
        </row>
        <row r="498">
          <cell r="C498">
            <v>55200501</v>
          </cell>
          <cell r="D498" t="str">
            <v>لمبة كهربائية موفرة للطاقة 15 واط</v>
          </cell>
          <cell r="E498" t="str">
            <v>لمبة</v>
          </cell>
          <cell r="F498">
            <v>5.833333333333333</v>
          </cell>
          <cell r="G498">
            <v>5.833333333333333</v>
          </cell>
          <cell r="H498">
            <v>5.833333333333333</v>
          </cell>
          <cell r="I498">
            <v>5.666666666666667</v>
          </cell>
          <cell r="J498">
            <v>5.666666666666667</v>
          </cell>
          <cell r="K498">
            <v>5.416666666666667</v>
          </cell>
          <cell r="L498">
            <v>5.666666666666667</v>
          </cell>
          <cell r="M498">
            <v>5.5</v>
          </cell>
          <cell r="N498">
            <v>5.833333333333333</v>
          </cell>
          <cell r="O498">
            <v>5.666666666666667</v>
          </cell>
          <cell r="P498">
            <v>6.166666666666667</v>
          </cell>
          <cell r="Q498">
            <v>6</v>
          </cell>
          <cell r="R498">
            <v>5.7569444444444438</v>
          </cell>
        </row>
        <row r="499">
          <cell r="C499">
            <v>56100101</v>
          </cell>
          <cell r="D499" t="str">
            <v>كلور  - محلي</v>
          </cell>
          <cell r="E499" t="str">
            <v>عبوة/4 لتر</v>
          </cell>
          <cell r="F499">
            <v>6.333333333333333</v>
          </cell>
          <cell r="G499">
            <v>5.333333333333333</v>
          </cell>
          <cell r="H499">
            <v>6</v>
          </cell>
          <cell r="I499">
            <v>6.333333333333333</v>
          </cell>
          <cell r="J499">
            <v>5.666666666666667</v>
          </cell>
          <cell r="K499">
            <v>6.333333333333333</v>
          </cell>
          <cell r="L499">
            <v>6.333333333333333</v>
          </cell>
          <cell r="M499">
            <v>6</v>
          </cell>
          <cell r="N499">
            <v>6.333333333333333</v>
          </cell>
          <cell r="O499">
            <v>6</v>
          </cell>
          <cell r="P499">
            <v>7.333333333333333</v>
          </cell>
          <cell r="Q499">
            <v>6.666666666666667</v>
          </cell>
          <cell r="R499">
            <v>6.2222222222222223</v>
          </cell>
        </row>
        <row r="500">
          <cell r="C500">
            <v>56100102</v>
          </cell>
          <cell r="D500" t="str">
            <v>ماء النار - فلاش - اردني</v>
          </cell>
          <cell r="E500" t="str">
            <v>عبوة/1 لتر</v>
          </cell>
          <cell r="F500">
            <v>7</v>
          </cell>
          <cell r="G500">
            <v>7.166666666666667</v>
          </cell>
          <cell r="H500">
            <v>7.166666666666667</v>
          </cell>
          <cell r="I500">
            <v>7</v>
          </cell>
          <cell r="J500">
            <v>7</v>
          </cell>
          <cell r="K500">
            <v>7</v>
          </cell>
          <cell r="L500">
            <v>7</v>
          </cell>
          <cell r="M500">
            <v>7</v>
          </cell>
          <cell r="N500">
            <v>7</v>
          </cell>
          <cell r="O500">
            <v>7</v>
          </cell>
          <cell r="P500">
            <v>7</v>
          </cell>
          <cell r="Q500">
            <v>7.166666666666667</v>
          </cell>
          <cell r="R500">
            <v>7.0416666666666679</v>
          </cell>
        </row>
        <row r="501">
          <cell r="C501">
            <v>56100104</v>
          </cell>
          <cell r="D501" t="str">
            <v>صابون جلي سائل - بالموليف - اسرائيل</v>
          </cell>
          <cell r="E501" t="str">
            <v>عبوة /1لتر</v>
          </cell>
          <cell r="F501">
            <v>13.25</v>
          </cell>
          <cell r="G501">
            <v>13</v>
          </cell>
          <cell r="H501">
            <v>13</v>
          </cell>
          <cell r="I501">
            <v>13</v>
          </cell>
          <cell r="J501">
            <v>13.5</v>
          </cell>
          <cell r="K501">
            <v>12.5</v>
          </cell>
          <cell r="L501">
            <v>12.25</v>
          </cell>
          <cell r="M501">
            <v>12</v>
          </cell>
          <cell r="N501">
            <v>12.75</v>
          </cell>
          <cell r="O501">
            <v>12.5</v>
          </cell>
          <cell r="P501">
            <v>13.25</v>
          </cell>
          <cell r="Q501">
            <v>13.25</v>
          </cell>
          <cell r="R501">
            <v>12.854166666666666</v>
          </cell>
        </row>
        <row r="502">
          <cell r="C502">
            <v>56100106</v>
          </cell>
          <cell r="D502" t="str">
            <v>مسحوق غسيل - ستار - محلي</v>
          </cell>
          <cell r="E502" t="str">
            <v>باكيت /1كغم</v>
          </cell>
          <cell r="F502">
            <v>8</v>
          </cell>
          <cell r="G502">
            <v>8</v>
          </cell>
          <cell r="H502">
            <v>7.5</v>
          </cell>
          <cell r="I502">
            <v>7.5</v>
          </cell>
          <cell r="J502">
            <v>7.5</v>
          </cell>
          <cell r="K502">
            <v>8</v>
          </cell>
          <cell r="L502">
            <v>8</v>
          </cell>
          <cell r="M502">
            <v>8</v>
          </cell>
          <cell r="N502">
            <v>8</v>
          </cell>
          <cell r="O502">
            <v>8</v>
          </cell>
          <cell r="P502">
            <v>8</v>
          </cell>
          <cell r="Q502">
            <v>8</v>
          </cell>
          <cell r="R502">
            <v>7.875</v>
          </cell>
        </row>
        <row r="503">
          <cell r="C503">
            <v>56100107</v>
          </cell>
          <cell r="D503" t="str">
            <v>مسحوق غسيل -ايريال - تركي</v>
          </cell>
          <cell r="E503" t="str">
            <v>باكيت / 3كغم</v>
          </cell>
          <cell r="F503">
            <v>31.714285714285715</v>
          </cell>
          <cell r="G503">
            <v>31.428571428571427</v>
          </cell>
          <cell r="H503">
            <v>31.285714285714285</v>
          </cell>
          <cell r="I503">
            <v>31.285714285714285</v>
          </cell>
          <cell r="J503">
            <v>31.285714285714285</v>
          </cell>
          <cell r="K503">
            <v>31.714285714285715</v>
          </cell>
          <cell r="L503">
            <v>31.714285714285715</v>
          </cell>
          <cell r="M503">
            <v>31.714285714285715</v>
          </cell>
          <cell r="N503">
            <v>31.714285714285715</v>
          </cell>
          <cell r="O503">
            <v>30.857142857142858</v>
          </cell>
          <cell r="P503">
            <v>30.857142857142858</v>
          </cell>
          <cell r="Q503">
            <v>30.857142857142858</v>
          </cell>
          <cell r="R503">
            <v>31.36904761904761</v>
          </cell>
        </row>
        <row r="504">
          <cell r="C504">
            <v>56100201</v>
          </cell>
          <cell r="D504" t="str">
            <v>مطهر-ديتول-ايطاليا</v>
          </cell>
          <cell r="E504" t="str">
            <v xml:space="preserve">علبة 750غم </v>
          </cell>
          <cell r="F504">
            <v>17.166666666666668</v>
          </cell>
          <cell r="G504">
            <v>17.166666666666668</v>
          </cell>
          <cell r="H504">
            <v>17.333333333333332</v>
          </cell>
          <cell r="I504">
            <v>17.5</v>
          </cell>
          <cell r="J504">
            <v>17</v>
          </cell>
          <cell r="K504">
            <v>16.333333333333332</v>
          </cell>
          <cell r="L504">
            <v>16.833333333333332</v>
          </cell>
          <cell r="M504">
            <v>16.5</v>
          </cell>
          <cell r="N504">
            <v>17</v>
          </cell>
          <cell r="O504">
            <v>16.833333333333332</v>
          </cell>
          <cell r="P504">
            <v>17.166666666666668</v>
          </cell>
          <cell r="Q504">
            <v>17.166666666666668</v>
          </cell>
          <cell r="R504">
            <v>16.999999999999996</v>
          </cell>
        </row>
        <row r="505">
          <cell r="C505">
            <v>56100202</v>
          </cell>
          <cell r="D505" t="str">
            <v>ملمع زجاج - اجاكس - محلي</v>
          </cell>
          <cell r="E505" t="str">
            <v>عبوة750مل</v>
          </cell>
          <cell r="F505">
            <v>9</v>
          </cell>
          <cell r="G505">
            <v>8.8888888888888893</v>
          </cell>
          <cell r="H505">
            <v>8.2222222222222214</v>
          </cell>
          <cell r="I505">
            <v>8.6666666666666661</v>
          </cell>
          <cell r="J505">
            <v>8.7777777777777786</v>
          </cell>
          <cell r="K505">
            <v>8.5555555555555554</v>
          </cell>
          <cell r="L505">
            <v>8.4444444444444446</v>
          </cell>
          <cell r="M505">
            <v>8.8888888888888893</v>
          </cell>
          <cell r="N505">
            <v>8.8888888888888893</v>
          </cell>
          <cell r="O505">
            <v>9</v>
          </cell>
          <cell r="P505">
            <v>8.8888888888888893</v>
          </cell>
          <cell r="Q505">
            <v>8.8888888888888893</v>
          </cell>
          <cell r="R505">
            <v>8.7592592592592577</v>
          </cell>
        </row>
        <row r="506">
          <cell r="C506">
            <v>56100301</v>
          </cell>
          <cell r="D506" t="str">
            <v>مبيد حشري سائل -ريد -اجنبي</v>
          </cell>
          <cell r="E506" t="str">
            <v>عبوة /300غم</v>
          </cell>
          <cell r="F506">
            <v>13.5</v>
          </cell>
          <cell r="G506">
            <v>13.333333333333334</v>
          </cell>
          <cell r="H506">
            <v>13.166666666666666</v>
          </cell>
          <cell r="I506">
            <v>13.166666666666666</v>
          </cell>
          <cell r="J506">
            <v>13.333333333333334</v>
          </cell>
          <cell r="K506">
            <v>12.666666666666666</v>
          </cell>
          <cell r="L506">
            <v>12.333333333333334</v>
          </cell>
          <cell r="M506">
            <v>13.666666666666666</v>
          </cell>
          <cell r="N506">
            <v>14.166666666666666</v>
          </cell>
          <cell r="O506">
            <v>13.5</v>
          </cell>
          <cell r="P506">
            <v>12.833333333333334</v>
          </cell>
          <cell r="Q506">
            <v>13.5</v>
          </cell>
          <cell r="R506">
            <v>13.263888888888891</v>
          </cell>
        </row>
        <row r="507">
          <cell r="C507">
            <v>56100702</v>
          </cell>
          <cell r="D507" t="str">
            <v>اصباغ احذية  سائل سلفر- تركيا</v>
          </cell>
          <cell r="E507" t="str">
            <v>عبوة /75 مل</v>
          </cell>
          <cell r="F507">
            <v>3.5</v>
          </cell>
          <cell r="G507">
            <v>3.5</v>
          </cell>
          <cell r="H507">
            <v>3.5625</v>
          </cell>
          <cell r="I507">
            <v>3.5</v>
          </cell>
          <cell r="J507">
            <v>3.4375</v>
          </cell>
          <cell r="K507">
            <v>3.4375</v>
          </cell>
          <cell r="L507">
            <v>3.375</v>
          </cell>
          <cell r="M507">
            <v>3.5</v>
          </cell>
          <cell r="N507">
            <v>3.4375</v>
          </cell>
          <cell r="O507">
            <v>3.375</v>
          </cell>
          <cell r="P507">
            <v>3.5</v>
          </cell>
          <cell r="Q507">
            <v>3.375</v>
          </cell>
          <cell r="R507">
            <v>3.4583333333333335</v>
          </cell>
        </row>
        <row r="508">
          <cell r="C508">
            <v>56100704</v>
          </cell>
          <cell r="D508" t="str">
            <v>ليف جلي- اريكس</v>
          </cell>
          <cell r="E508" t="str">
            <v>5 ليف</v>
          </cell>
          <cell r="F508">
            <v>4.625</v>
          </cell>
          <cell r="G508">
            <v>4.625</v>
          </cell>
          <cell r="H508">
            <v>4.5625</v>
          </cell>
          <cell r="I508">
            <v>4.375</v>
          </cell>
          <cell r="J508">
            <v>4.5625</v>
          </cell>
          <cell r="K508">
            <v>4.4375</v>
          </cell>
          <cell r="L508">
            <v>4.4375</v>
          </cell>
          <cell r="M508">
            <v>4.4375</v>
          </cell>
          <cell r="N508">
            <v>4.375</v>
          </cell>
          <cell r="O508">
            <v>4.375</v>
          </cell>
          <cell r="P508">
            <v>4.375</v>
          </cell>
          <cell r="Q508">
            <v>4.5</v>
          </cell>
          <cell r="R508">
            <v>4.473958333333333</v>
          </cell>
        </row>
        <row r="509">
          <cell r="C509">
            <v>56100705</v>
          </cell>
          <cell r="D509" t="str">
            <v>اكياس قمامة  (65*52) عدد 60 كيس جولف GOLF - الخليل</v>
          </cell>
          <cell r="E509" t="str">
            <v>60 كيس -رول</v>
          </cell>
          <cell r="H509">
            <v>9.1111111111111107</v>
          </cell>
          <cell r="I509">
            <v>9.2222222222222214</v>
          </cell>
          <cell r="J509">
            <v>9.1111111111111107</v>
          </cell>
          <cell r="K509">
            <v>9.1111111111111107</v>
          </cell>
          <cell r="L509">
            <v>9</v>
          </cell>
          <cell r="M509">
            <v>9.3333333333333339</v>
          </cell>
          <cell r="N509">
            <v>8.7777777777777786</v>
          </cell>
          <cell r="O509">
            <v>9.3333333333333339</v>
          </cell>
          <cell r="P509">
            <v>9.2222222222222214</v>
          </cell>
          <cell r="Q509">
            <v>9.1111111111111107</v>
          </cell>
          <cell r="R509">
            <v>9.1333333333333346</v>
          </cell>
        </row>
        <row r="510">
          <cell r="C510">
            <v>56200103</v>
          </cell>
          <cell r="D510" t="str">
            <v>تكلفة شهرية  لاقامة رضيع  في حضانة</v>
          </cell>
          <cell r="E510" t="str">
            <v>شهري</v>
          </cell>
          <cell r="F510">
            <v>135</v>
          </cell>
          <cell r="G510">
            <v>135</v>
          </cell>
          <cell r="H510">
            <v>150</v>
          </cell>
          <cell r="I510">
            <v>150</v>
          </cell>
          <cell r="J510">
            <v>150</v>
          </cell>
          <cell r="K510">
            <v>135</v>
          </cell>
          <cell r="L510">
            <v>135</v>
          </cell>
          <cell r="M510">
            <v>135</v>
          </cell>
          <cell r="N510">
            <v>130</v>
          </cell>
          <cell r="O510">
            <v>130</v>
          </cell>
          <cell r="P510">
            <v>130</v>
          </cell>
          <cell r="Q510">
            <v>130</v>
          </cell>
          <cell r="R510">
            <v>137.08333333333334</v>
          </cell>
        </row>
        <row r="511">
          <cell r="C511">
            <v>56200201</v>
          </cell>
          <cell r="D511" t="str">
            <v>غسيل حرام مفرد</v>
          </cell>
          <cell r="E511" t="str">
            <v>حرام</v>
          </cell>
          <cell r="F511">
            <v>7.333333333333333</v>
          </cell>
          <cell r="G511">
            <v>7.333333333333333</v>
          </cell>
          <cell r="H511">
            <v>7.666666666666667</v>
          </cell>
          <cell r="I511">
            <v>7.666666666666667</v>
          </cell>
          <cell r="J511">
            <v>7.666666666666667</v>
          </cell>
          <cell r="K511">
            <v>7.333333333333333</v>
          </cell>
          <cell r="L511">
            <v>7.333333333333333</v>
          </cell>
          <cell r="M511">
            <v>7.333333333333333</v>
          </cell>
          <cell r="N511">
            <v>7</v>
          </cell>
          <cell r="O511">
            <v>7</v>
          </cell>
          <cell r="P511">
            <v>7</v>
          </cell>
          <cell r="Q511">
            <v>7</v>
          </cell>
          <cell r="R511">
            <v>7.3055555555555562</v>
          </cell>
        </row>
        <row r="512">
          <cell r="C512">
            <v>56200202</v>
          </cell>
          <cell r="D512" t="str">
            <v>غسيل شرشف مزدوج</v>
          </cell>
          <cell r="E512" t="str">
            <v>مزدوج</v>
          </cell>
          <cell r="F512">
            <v>10</v>
          </cell>
          <cell r="G512">
            <v>10</v>
          </cell>
          <cell r="H512">
            <v>12</v>
          </cell>
          <cell r="I512">
            <v>12</v>
          </cell>
          <cell r="J512">
            <v>12</v>
          </cell>
          <cell r="K512">
            <v>9.6666666666666661</v>
          </cell>
          <cell r="L512">
            <v>9.6666666666666661</v>
          </cell>
          <cell r="M512">
            <v>9.6666666666666661</v>
          </cell>
          <cell r="N512">
            <v>9</v>
          </cell>
          <cell r="O512">
            <v>9</v>
          </cell>
          <cell r="P512">
            <v>9</v>
          </cell>
          <cell r="Q512">
            <v>10</v>
          </cell>
          <cell r="R512">
            <v>10.166666666666668</v>
          </cell>
        </row>
        <row r="513">
          <cell r="C513">
            <v>61100101</v>
          </cell>
          <cell r="D513" t="str">
            <v>روفينال لالتهاب المفاصل 100 ملغم - خاريجي -سويسرا</v>
          </cell>
          <cell r="E513" t="str">
            <v>باكيت /10 حبات</v>
          </cell>
          <cell r="F513">
            <v>10</v>
          </cell>
          <cell r="G513">
            <v>10.25</v>
          </cell>
          <cell r="H513">
            <v>9.75</v>
          </cell>
          <cell r="I513">
            <v>10.25</v>
          </cell>
          <cell r="J513">
            <v>10.5</v>
          </cell>
          <cell r="K513">
            <v>10</v>
          </cell>
          <cell r="L513">
            <v>10</v>
          </cell>
          <cell r="M513">
            <v>10.5</v>
          </cell>
          <cell r="N513">
            <v>10.5</v>
          </cell>
          <cell r="O513">
            <v>10</v>
          </cell>
          <cell r="P513">
            <v>10</v>
          </cell>
          <cell r="Q513">
            <v>10</v>
          </cell>
          <cell r="R513">
            <v>10.145833333333334</v>
          </cell>
        </row>
        <row r="514">
          <cell r="C514">
            <v>61100102</v>
          </cell>
          <cell r="D514" t="str">
            <v>جلوكوكيز باكيت 100 حبة محلي</v>
          </cell>
          <cell r="E514" t="str">
            <v>باكيت /100 حبة</v>
          </cell>
          <cell r="F514">
            <v>14.6</v>
          </cell>
          <cell r="G514">
            <v>14.6</v>
          </cell>
          <cell r="H514">
            <v>14.6</v>
          </cell>
          <cell r="I514">
            <v>15</v>
          </cell>
          <cell r="J514">
            <v>14.6</v>
          </cell>
          <cell r="K514">
            <v>14.4</v>
          </cell>
          <cell r="L514">
            <v>15</v>
          </cell>
          <cell r="M514">
            <v>14.8</v>
          </cell>
          <cell r="N514">
            <v>14.6</v>
          </cell>
          <cell r="O514">
            <v>15.2</v>
          </cell>
          <cell r="P514">
            <v>15.2</v>
          </cell>
          <cell r="Q514">
            <v>15</v>
          </cell>
          <cell r="R514">
            <v>14.799999999999997</v>
          </cell>
        </row>
        <row r="515">
          <cell r="C515">
            <v>61100103</v>
          </cell>
          <cell r="D515" t="str">
            <v>جيجوكسين للقلب - تريما- اسرائيل</v>
          </cell>
          <cell r="E515" t="str">
            <v>باكيت/50 حبة</v>
          </cell>
          <cell r="F515">
            <v>21.4</v>
          </cell>
          <cell r="G515">
            <v>21.4</v>
          </cell>
          <cell r="H515">
            <v>21</v>
          </cell>
          <cell r="I515">
            <v>21.4</v>
          </cell>
          <cell r="J515">
            <v>21.2</v>
          </cell>
          <cell r="K515">
            <v>20.6</v>
          </cell>
          <cell r="L515">
            <v>20.8</v>
          </cell>
          <cell r="M515">
            <v>20.6</v>
          </cell>
          <cell r="N515">
            <v>20.6</v>
          </cell>
          <cell r="O515">
            <v>21.2</v>
          </cell>
          <cell r="P515">
            <v>21.2</v>
          </cell>
          <cell r="Q515">
            <v>21.2</v>
          </cell>
          <cell r="R515">
            <v>21.049999999999997</v>
          </cell>
        </row>
        <row r="516">
          <cell r="C516">
            <v>61100104</v>
          </cell>
          <cell r="D516" t="str">
            <v>توسيبال  للسعال - محلي</v>
          </cell>
          <cell r="E516" t="str">
            <v>زجاجة/100مل</v>
          </cell>
          <cell r="F516">
            <v>10</v>
          </cell>
          <cell r="G516">
            <v>9.8333333333333339</v>
          </cell>
          <cell r="H516">
            <v>9.8333333333333339</v>
          </cell>
          <cell r="I516">
            <v>9.8333333333333339</v>
          </cell>
          <cell r="J516">
            <v>9.6666666666666661</v>
          </cell>
          <cell r="K516">
            <v>9.8333333333333339</v>
          </cell>
          <cell r="L516">
            <v>9.6666666666666661</v>
          </cell>
          <cell r="M516">
            <v>9.6666666666666661</v>
          </cell>
          <cell r="N516">
            <v>9.5</v>
          </cell>
          <cell r="O516">
            <v>10</v>
          </cell>
          <cell r="P516">
            <v>10</v>
          </cell>
          <cell r="Q516">
            <v>10</v>
          </cell>
          <cell r="R516">
            <v>9.8194444444444446</v>
          </cell>
        </row>
        <row r="517">
          <cell r="C517">
            <v>61100105</v>
          </cell>
          <cell r="D517" t="str">
            <v xml:space="preserve">مضاد حيوي للعيون - جوردا سايكلين للعيون </v>
          </cell>
          <cell r="E517" t="str">
            <v>اصبع</v>
          </cell>
          <cell r="F517">
            <v>5.8</v>
          </cell>
          <cell r="G517">
            <v>5.8</v>
          </cell>
          <cell r="H517">
            <v>5.8</v>
          </cell>
          <cell r="I517">
            <v>5.6</v>
          </cell>
          <cell r="J517">
            <v>5.8</v>
          </cell>
          <cell r="K517">
            <v>5.6</v>
          </cell>
          <cell r="L517">
            <v>6</v>
          </cell>
          <cell r="M517">
            <v>5.6</v>
          </cell>
          <cell r="N517">
            <v>5.6</v>
          </cell>
          <cell r="O517">
            <v>5.4</v>
          </cell>
          <cell r="P517">
            <v>5.8</v>
          </cell>
          <cell r="Q517">
            <v>5.6</v>
          </cell>
          <cell r="R517">
            <v>5.6999999999999993</v>
          </cell>
        </row>
        <row r="518">
          <cell r="C518">
            <v>61100107</v>
          </cell>
          <cell r="D518" t="str">
            <v>راندين / باكيت 20 حبة - زادركس</v>
          </cell>
          <cell r="E518" t="str">
            <v>باكيت/20 حبة</v>
          </cell>
          <cell r="F518">
            <v>9.3333333333333339</v>
          </cell>
          <cell r="G518">
            <v>9.1666666666666661</v>
          </cell>
          <cell r="H518">
            <v>9.1666666666666661</v>
          </cell>
          <cell r="I518">
            <v>9.1666666666666661</v>
          </cell>
          <cell r="J518">
            <v>9.3333333333333339</v>
          </cell>
          <cell r="K518">
            <v>9.6666666666666661</v>
          </cell>
          <cell r="L518">
            <v>10</v>
          </cell>
          <cell r="M518">
            <v>9.8333333333333339</v>
          </cell>
          <cell r="N518">
            <v>9.8333333333333339</v>
          </cell>
          <cell r="O518">
            <v>9.8333333333333339</v>
          </cell>
          <cell r="P518">
            <v>9.8333333333333339</v>
          </cell>
          <cell r="Q518">
            <v>9.8333333333333339</v>
          </cell>
          <cell r="R518">
            <v>9.5833333333333304</v>
          </cell>
        </row>
        <row r="519">
          <cell r="C519">
            <v>61100108</v>
          </cell>
          <cell r="D519" t="str">
            <v>دكس اوتيك للأذن -تيفا- اسرائيل</v>
          </cell>
          <cell r="E519" t="str">
            <v>قطرة</v>
          </cell>
          <cell r="F519">
            <v>19.5</v>
          </cell>
          <cell r="G519">
            <v>19.666666666666668</v>
          </cell>
          <cell r="H519">
            <v>19.666666666666668</v>
          </cell>
          <cell r="I519">
            <v>19.333333333333332</v>
          </cell>
          <cell r="J519">
            <v>19.5</v>
          </cell>
          <cell r="K519">
            <v>19.5</v>
          </cell>
          <cell r="L519">
            <v>19.666666666666668</v>
          </cell>
          <cell r="M519">
            <v>19.666666666666668</v>
          </cell>
          <cell r="N519">
            <v>19.666666666666668</v>
          </cell>
          <cell r="O519">
            <v>19.5</v>
          </cell>
          <cell r="P519">
            <v>19.5</v>
          </cell>
          <cell r="Q519">
            <v>19.166666666666668</v>
          </cell>
          <cell r="R519">
            <v>19.527777777777775</v>
          </cell>
        </row>
        <row r="520">
          <cell r="C520">
            <v>61100109</v>
          </cell>
          <cell r="D520" t="str">
            <v xml:space="preserve">حبوب منع الحمل - ميكروجينون </v>
          </cell>
          <cell r="E520" t="str">
            <v>باكيت /63 حبة</v>
          </cell>
          <cell r="F520">
            <v>34.428571428571431</v>
          </cell>
          <cell r="G520">
            <v>33.571428571428569</v>
          </cell>
          <cell r="H520">
            <v>31.714285714285715</v>
          </cell>
          <cell r="I520">
            <v>32</v>
          </cell>
          <cell r="J520">
            <v>32.714285714285715</v>
          </cell>
          <cell r="K520">
            <v>32.857142857142854</v>
          </cell>
          <cell r="L520">
            <v>33</v>
          </cell>
          <cell r="M520">
            <v>32.428571428571431</v>
          </cell>
          <cell r="N520">
            <v>32.857142857142854</v>
          </cell>
          <cell r="O520">
            <v>34.428571428571431</v>
          </cell>
          <cell r="P520">
            <v>35.142857142857146</v>
          </cell>
          <cell r="Q520">
            <v>36.857142857142854</v>
          </cell>
          <cell r="R520">
            <v>33.5</v>
          </cell>
        </row>
        <row r="521">
          <cell r="C521">
            <v>61100110</v>
          </cell>
          <cell r="D521" t="str">
            <v>مضاد حيوي اموكسيكير 500 - دار الشفاء محلي</v>
          </cell>
          <cell r="E521" t="str">
            <v>باكيت /16 كبسولة</v>
          </cell>
          <cell r="F521">
            <v>9.7142857142857135</v>
          </cell>
          <cell r="G521">
            <v>9.4285714285714288</v>
          </cell>
          <cell r="H521">
            <v>9.5714285714285712</v>
          </cell>
          <cell r="I521">
            <v>9.2857142857142865</v>
          </cell>
          <cell r="J521">
            <v>9.7142857142857135</v>
          </cell>
          <cell r="K521">
            <v>9.8571428571428577</v>
          </cell>
          <cell r="L521">
            <v>9.5714285714285712</v>
          </cell>
          <cell r="M521">
            <v>9.4285714285714288</v>
          </cell>
          <cell r="N521">
            <v>9.7142857142857135</v>
          </cell>
          <cell r="O521">
            <v>10</v>
          </cell>
          <cell r="P521">
            <v>9.8571428571428577</v>
          </cell>
          <cell r="Q521">
            <v>9.8571428571428577</v>
          </cell>
          <cell r="R521">
            <v>9.6666666666666661</v>
          </cell>
        </row>
        <row r="522">
          <cell r="C522">
            <v>61200101</v>
          </cell>
          <cell r="D522" t="str">
            <v xml:space="preserve">قطن </v>
          </cell>
          <cell r="E522" t="str">
            <v>باكيت / 70غم</v>
          </cell>
          <cell r="F522">
            <v>3</v>
          </cell>
          <cell r="G522">
            <v>3</v>
          </cell>
          <cell r="H522">
            <v>3</v>
          </cell>
          <cell r="I522">
            <v>3</v>
          </cell>
          <cell r="J522">
            <v>3</v>
          </cell>
          <cell r="K522">
            <v>3</v>
          </cell>
          <cell r="L522">
            <v>3</v>
          </cell>
          <cell r="M522">
            <v>3</v>
          </cell>
          <cell r="N522">
            <v>3</v>
          </cell>
          <cell r="O522">
            <v>3</v>
          </cell>
          <cell r="P522">
            <v>3</v>
          </cell>
          <cell r="Q522">
            <v>3</v>
          </cell>
          <cell r="R522">
            <v>3</v>
          </cell>
        </row>
        <row r="523">
          <cell r="C523">
            <v>61200102</v>
          </cell>
          <cell r="D523" t="str">
            <v>يود مطهر للجروح - محلي</v>
          </cell>
          <cell r="E523" t="str">
            <v>عبوة /60 مل</v>
          </cell>
          <cell r="F523">
            <v>3</v>
          </cell>
          <cell r="G523">
            <v>3.0833333333333335</v>
          </cell>
          <cell r="H523">
            <v>3.1666666666666665</v>
          </cell>
          <cell r="I523">
            <v>3.1666666666666665</v>
          </cell>
          <cell r="J523">
            <v>3.0833333333333335</v>
          </cell>
          <cell r="K523">
            <v>3.1666666666666665</v>
          </cell>
          <cell r="L523">
            <v>3.25</v>
          </cell>
          <cell r="M523">
            <v>3.1666666666666665</v>
          </cell>
          <cell r="N523">
            <v>3.0833333333333335</v>
          </cell>
          <cell r="O523">
            <v>3.1666666666666665</v>
          </cell>
          <cell r="P523">
            <v>3.0833333333333335</v>
          </cell>
          <cell r="Q523">
            <v>3.1666666666666665</v>
          </cell>
          <cell r="R523">
            <v>3.1319444444444446</v>
          </cell>
        </row>
        <row r="524">
          <cell r="C524">
            <v>61200103</v>
          </cell>
          <cell r="D524" t="str">
            <v>ميزان حرارة علاجي رقمي "عن طريق الفم والابط"</v>
          </cell>
          <cell r="E524" t="str">
            <v>ميزان حرارة</v>
          </cell>
          <cell r="F524">
            <v>6.9230769230769234</v>
          </cell>
          <cell r="G524">
            <v>7.4230769230769234</v>
          </cell>
          <cell r="H524">
            <v>7.3076923076923075</v>
          </cell>
          <cell r="I524">
            <v>7.615384615384615</v>
          </cell>
          <cell r="J524">
            <v>7.384615384615385</v>
          </cell>
          <cell r="K524">
            <v>7.9230769230769234</v>
          </cell>
          <cell r="L524">
            <v>7.5384615384615383</v>
          </cell>
          <cell r="M524">
            <v>8</v>
          </cell>
          <cell r="N524">
            <v>7.8461538461538458</v>
          </cell>
          <cell r="O524">
            <v>6.8461538461538458</v>
          </cell>
          <cell r="P524">
            <v>7.384615384615385</v>
          </cell>
          <cell r="Q524">
            <v>7</v>
          </cell>
          <cell r="R524">
            <v>7.4326923076923075</v>
          </cell>
        </row>
        <row r="525">
          <cell r="C525">
            <v>61200104</v>
          </cell>
          <cell r="D525" t="str">
            <v>اختبار حمل منزلي</v>
          </cell>
          <cell r="E525" t="str">
            <v>اختبار حمل</v>
          </cell>
          <cell r="F525">
            <v>3.5384615384615383</v>
          </cell>
          <cell r="G525">
            <v>3.3076923076923075</v>
          </cell>
          <cell r="H525">
            <v>3.4615384615384617</v>
          </cell>
          <cell r="I525">
            <v>3.6153846153846154</v>
          </cell>
          <cell r="J525">
            <v>3.7692307692307692</v>
          </cell>
          <cell r="K525">
            <v>3.8461538461538463</v>
          </cell>
          <cell r="L525">
            <v>4</v>
          </cell>
          <cell r="M525">
            <v>3.8461538461538463</v>
          </cell>
          <cell r="N525">
            <v>4.0769230769230766</v>
          </cell>
          <cell r="O525">
            <v>3.5384615384615383</v>
          </cell>
          <cell r="P525">
            <v>3.3846153846153846</v>
          </cell>
          <cell r="Q525">
            <v>3.5384615384615383</v>
          </cell>
          <cell r="R525">
            <v>3.6602564102564106</v>
          </cell>
        </row>
        <row r="526">
          <cell r="C526">
            <v>61200105</v>
          </cell>
          <cell r="D526" t="str">
            <v>معقم لليدين  HYCLEAN/ALCOHOL GEL/BUAUTY عبوة 100/110 مل - انتاج غزة</v>
          </cell>
          <cell r="E526" t="str">
            <v>عبوة 100/110 مل</v>
          </cell>
          <cell r="H526">
            <v>5.125</v>
          </cell>
          <cell r="I526">
            <v>4.375</v>
          </cell>
          <cell r="J526">
            <v>4.25</v>
          </cell>
          <cell r="K526">
            <v>3.875</v>
          </cell>
          <cell r="L526">
            <v>4</v>
          </cell>
          <cell r="M526">
            <v>4.25</v>
          </cell>
          <cell r="N526">
            <v>4.125</v>
          </cell>
          <cell r="O526">
            <v>4</v>
          </cell>
          <cell r="P526">
            <v>3.875</v>
          </cell>
          <cell r="Q526">
            <v>3.875</v>
          </cell>
          <cell r="R526">
            <v>4.1749999999999998</v>
          </cell>
        </row>
        <row r="527">
          <cell r="C527">
            <v>61200106</v>
          </cell>
          <cell r="D527" t="str">
            <v>معقم لليدين والجسم HYCLEAN/ALCOHOL GEL عبوة 500 مل - انتاج غزة</v>
          </cell>
          <cell r="E527" t="str">
            <v>عبوة 500 مل</v>
          </cell>
          <cell r="H527">
            <v>11.6</v>
          </cell>
          <cell r="I527">
            <v>13.4</v>
          </cell>
          <cell r="J527">
            <v>12.8</v>
          </cell>
          <cell r="K527">
            <v>12.6</v>
          </cell>
          <cell r="L527">
            <v>13.6</v>
          </cell>
          <cell r="M527">
            <v>13.4</v>
          </cell>
          <cell r="N527">
            <v>13.8</v>
          </cell>
          <cell r="O527">
            <v>12.6</v>
          </cell>
          <cell r="P527">
            <v>12.8</v>
          </cell>
          <cell r="Q527">
            <v>12.8</v>
          </cell>
          <cell r="R527">
            <v>12.940000000000001</v>
          </cell>
        </row>
        <row r="528">
          <cell r="C528">
            <v>61200107</v>
          </cell>
          <cell r="D528" t="str">
            <v>هاي جين معقم يدين عبوة 100 مل بلد الصنع تركيا</v>
          </cell>
          <cell r="E528" t="str">
            <v>عبوة 100 مل</v>
          </cell>
          <cell r="H528">
            <v>0</v>
          </cell>
          <cell r="I528">
            <v>0</v>
          </cell>
          <cell r="J528">
            <v>0</v>
          </cell>
          <cell r="K528">
            <v>0</v>
          </cell>
          <cell r="L528">
            <v>0</v>
          </cell>
          <cell r="M528">
            <v>0</v>
          </cell>
          <cell r="N528">
            <v>0</v>
          </cell>
          <cell r="O528">
            <v>0</v>
          </cell>
          <cell r="P528">
            <v>0</v>
          </cell>
          <cell r="Q528">
            <v>0</v>
          </cell>
          <cell r="R528">
            <v>0</v>
          </cell>
        </row>
        <row r="529">
          <cell r="C529">
            <v>61200108</v>
          </cell>
          <cell r="D529" t="str">
            <v>هاي جين معقم ومطهر يدين  عبوة 500 مل  الاردن</v>
          </cell>
          <cell r="E529" t="str">
            <v>عبوة 500 مل</v>
          </cell>
          <cell r="H529">
            <v>0</v>
          </cell>
          <cell r="I529">
            <v>0</v>
          </cell>
          <cell r="J529">
            <v>0</v>
          </cell>
          <cell r="K529">
            <v>0</v>
          </cell>
          <cell r="L529">
            <v>0</v>
          </cell>
          <cell r="M529">
            <v>0</v>
          </cell>
          <cell r="N529">
            <v>0</v>
          </cell>
          <cell r="O529">
            <v>0</v>
          </cell>
          <cell r="P529">
            <v>0</v>
          </cell>
          <cell r="Q529">
            <v>0</v>
          </cell>
          <cell r="R529">
            <v>0</v>
          </cell>
        </row>
        <row r="530">
          <cell r="C530">
            <v>61200109</v>
          </cell>
          <cell r="D530" t="str">
            <v>كمامة N95 - الصين</v>
          </cell>
          <cell r="E530" t="str">
            <v>كمامة</v>
          </cell>
          <cell r="H530">
            <v>4.2</v>
          </cell>
          <cell r="I530">
            <v>4.4000000000000004</v>
          </cell>
          <cell r="J530">
            <v>4.4000000000000004</v>
          </cell>
          <cell r="K530">
            <v>3.8</v>
          </cell>
          <cell r="L530">
            <v>3.8</v>
          </cell>
          <cell r="M530">
            <v>3.6</v>
          </cell>
          <cell r="N530">
            <v>3.4</v>
          </cell>
          <cell r="O530">
            <v>3.4</v>
          </cell>
          <cell r="P530">
            <v>3.8</v>
          </cell>
          <cell r="Q530">
            <v>3.6</v>
          </cell>
          <cell r="R530">
            <v>3.84</v>
          </cell>
        </row>
        <row r="531">
          <cell r="C531">
            <v>61200110</v>
          </cell>
          <cell r="D531" t="str">
            <v>كمامة جراحية - كرتونة 50 حبة - استعمال مرة واحدة فقط</v>
          </cell>
          <cell r="E531" t="str">
            <v>كرتونة - 50 حبة</v>
          </cell>
          <cell r="H531">
            <v>7.5555555555555554</v>
          </cell>
          <cell r="I531">
            <v>7.1111111111111107</v>
          </cell>
          <cell r="J531">
            <v>6.7777777777777777</v>
          </cell>
          <cell r="K531">
            <v>6.666666666666667</v>
          </cell>
          <cell r="L531">
            <v>6.666666666666667</v>
          </cell>
          <cell r="M531">
            <v>6.5555555555555554</v>
          </cell>
          <cell r="N531">
            <v>6.4444444444444446</v>
          </cell>
          <cell r="O531">
            <v>5.8888888888888893</v>
          </cell>
          <cell r="P531">
            <v>5.7777777777777777</v>
          </cell>
          <cell r="Q531">
            <v>5.8888888888888893</v>
          </cell>
          <cell r="R531">
            <v>6.5333333333333341</v>
          </cell>
        </row>
        <row r="532">
          <cell r="C532">
            <v>61300101</v>
          </cell>
          <cell r="D532" t="str">
            <v>عدسات نظارات زجاج</v>
          </cell>
          <cell r="E532" t="str">
            <v>زوج</v>
          </cell>
          <cell r="F532">
            <v>40</v>
          </cell>
          <cell r="G532">
            <v>40</v>
          </cell>
          <cell r="H532">
            <v>40</v>
          </cell>
          <cell r="I532">
            <v>40</v>
          </cell>
          <cell r="J532">
            <v>40</v>
          </cell>
          <cell r="K532">
            <v>40</v>
          </cell>
          <cell r="L532">
            <v>40</v>
          </cell>
          <cell r="M532">
            <v>40</v>
          </cell>
          <cell r="N532">
            <v>40</v>
          </cell>
          <cell r="O532">
            <v>40</v>
          </cell>
          <cell r="P532">
            <v>40</v>
          </cell>
          <cell r="Q532">
            <v>40</v>
          </cell>
          <cell r="R532">
            <v>40</v>
          </cell>
        </row>
        <row r="533">
          <cell r="C533">
            <v>61300102</v>
          </cell>
          <cell r="D533" t="str">
            <v>عدسات نظارات زجاج ملون اتوماتيك</v>
          </cell>
          <cell r="E533" t="str">
            <v>زوج</v>
          </cell>
          <cell r="F533">
            <v>75</v>
          </cell>
          <cell r="G533">
            <v>75</v>
          </cell>
          <cell r="H533">
            <v>65</v>
          </cell>
          <cell r="I533">
            <v>65</v>
          </cell>
          <cell r="J533">
            <v>65</v>
          </cell>
          <cell r="K533">
            <v>67.5</v>
          </cell>
          <cell r="L533">
            <v>67.5</v>
          </cell>
          <cell r="M533">
            <v>67.5</v>
          </cell>
          <cell r="N533">
            <v>72.5</v>
          </cell>
          <cell r="O533">
            <v>72.5</v>
          </cell>
          <cell r="P533">
            <v>72.5</v>
          </cell>
          <cell r="Q533">
            <v>77.5</v>
          </cell>
          <cell r="R533">
            <v>70.208333333333329</v>
          </cell>
        </row>
        <row r="534">
          <cell r="C534">
            <v>62100101</v>
          </cell>
          <cell r="D534" t="str">
            <v>كشفية طبيب عام اولى</v>
          </cell>
          <cell r="E534" t="str">
            <v>كشفية</v>
          </cell>
          <cell r="F534">
            <v>30</v>
          </cell>
          <cell r="G534">
            <v>30</v>
          </cell>
          <cell r="H534">
            <v>28.333333333333332</v>
          </cell>
          <cell r="I534">
            <v>28.333333333333332</v>
          </cell>
          <cell r="J534">
            <v>28.333333333333332</v>
          </cell>
          <cell r="K534">
            <v>26.666666666666668</v>
          </cell>
          <cell r="L534">
            <v>26.666666666666668</v>
          </cell>
          <cell r="M534">
            <v>26.666666666666668</v>
          </cell>
          <cell r="N534">
            <v>30</v>
          </cell>
          <cell r="O534">
            <v>30</v>
          </cell>
          <cell r="P534">
            <v>30</v>
          </cell>
          <cell r="Q534">
            <v>26.666666666666668</v>
          </cell>
          <cell r="R534">
            <v>28.472222222222225</v>
          </cell>
        </row>
        <row r="535">
          <cell r="C535">
            <v>62100202</v>
          </cell>
          <cell r="D535" t="str">
            <v>كشفية طبيب عيون اولى</v>
          </cell>
          <cell r="E535" t="str">
            <v>كشفية</v>
          </cell>
          <cell r="F535">
            <v>20</v>
          </cell>
          <cell r="G535">
            <v>20</v>
          </cell>
          <cell r="H535">
            <v>20</v>
          </cell>
          <cell r="I535">
            <v>20</v>
          </cell>
          <cell r="J535">
            <v>20</v>
          </cell>
          <cell r="K535">
            <v>20</v>
          </cell>
          <cell r="L535">
            <v>20</v>
          </cell>
          <cell r="M535">
            <v>20</v>
          </cell>
          <cell r="N535">
            <v>20</v>
          </cell>
          <cell r="O535">
            <v>20</v>
          </cell>
          <cell r="P535">
            <v>20</v>
          </cell>
          <cell r="Q535">
            <v>20</v>
          </cell>
          <cell r="R535">
            <v>20</v>
          </cell>
        </row>
        <row r="536">
          <cell r="C536">
            <v>62100203</v>
          </cell>
          <cell r="D536" t="str">
            <v>كشفية طبيب نسائية اولى</v>
          </cell>
          <cell r="E536" t="str">
            <v>كشفية</v>
          </cell>
          <cell r="F536">
            <v>20</v>
          </cell>
          <cell r="G536">
            <v>20</v>
          </cell>
          <cell r="H536">
            <v>20</v>
          </cell>
          <cell r="I536">
            <v>20</v>
          </cell>
          <cell r="J536">
            <v>20</v>
          </cell>
          <cell r="K536">
            <v>20</v>
          </cell>
          <cell r="L536">
            <v>20</v>
          </cell>
          <cell r="M536">
            <v>20</v>
          </cell>
          <cell r="N536">
            <v>20</v>
          </cell>
          <cell r="O536">
            <v>20</v>
          </cell>
          <cell r="P536">
            <v>20</v>
          </cell>
          <cell r="Q536">
            <v>20</v>
          </cell>
          <cell r="R536">
            <v>20</v>
          </cell>
        </row>
        <row r="537">
          <cell r="C537">
            <v>62200101</v>
          </cell>
          <cell r="D537" t="str">
            <v>خلع اسنان عادي</v>
          </cell>
          <cell r="E537" t="str">
            <v>خلع سن او طاحونة</v>
          </cell>
          <cell r="F537">
            <v>20</v>
          </cell>
          <cell r="G537">
            <v>20</v>
          </cell>
          <cell r="H537">
            <v>22.5</v>
          </cell>
          <cell r="I537">
            <v>22.5</v>
          </cell>
          <cell r="J537">
            <v>22.5</v>
          </cell>
          <cell r="K537">
            <v>25</v>
          </cell>
          <cell r="L537">
            <v>25</v>
          </cell>
          <cell r="M537">
            <v>25</v>
          </cell>
          <cell r="N537">
            <v>23.75</v>
          </cell>
          <cell r="O537">
            <v>23.75</v>
          </cell>
          <cell r="P537">
            <v>23.75</v>
          </cell>
          <cell r="Q537">
            <v>22.5</v>
          </cell>
          <cell r="R537">
            <v>23.020833333333332</v>
          </cell>
        </row>
        <row r="538">
          <cell r="C538">
            <v>62200102</v>
          </cell>
          <cell r="D538" t="str">
            <v>حشوات ضرس خلفية / عادية</v>
          </cell>
          <cell r="E538" t="str">
            <v>حشوة</v>
          </cell>
          <cell r="F538">
            <v>33</v>
          </cell>
          <cell r="G538">
            <v>33</v>
          </cell>
          <cell r="H538">
            <v>28</v>
          </cell>
          <cell r="I538">
            <v>28</v>
          </cell>
          <cell r="J538">
            <v>28</v>
          </cell>
          <cell r="K538">
            <v>34</v>
          </cell>
          <cell r="L538">
            <v>34</v>
          </cell>
          <cell r="M538">
            <v>34</v>
          </cell>
          <cell r="N538">
            <v>33</v>
          </cell>
          <cell r="O538">
            <v>33</v>
          </cell>
          <cell r="P538">
            <v>33</v>
          </cell>
          <cell r="Q538">
            <v>31</v>
          </cell>
          <cell r="R538">
            <v>31.833333333333332</v>
          </cell>
        </row>
        <row r="539">
          <cell r="C539">
            <v>62300101</v>
          </cell>
          <cell r="D539" t="str">
            <v>فحص C.B.C محتويات الدم</v>
          </cell>
          <cell r="E539" t="str">
            <v>فحص</v>
          </cell>
          <cell r="F539">
            <v>10</v>
          </cell>
          <cell r="G539">
            <v>10</v>
          </cell>
          <cell r="H539">
            <v>10</v>
          </cell>
          <cell r="I539">
            <v>10</v>
          </cell>
          <cell r="J539">
            <v>10</v>
          </cell>
          <cell r="K539">
            <v>10</v>
          </cell>
          <cell r="L539">
            <v>10</v>
          </cell>
          <cell r="M539">
            <v>10</v>
          </cell>
          <cell r="N539">
            <v>10</v>
          </cell>
          <cell r="O539">
            <v>10</v>
          </cell>
          <cell r="P539">
            <v>10</v>
          </cell>
          <cell r="Q539">
            <v>10</v>
          </cell>
          <cell r="R539">
            <v>10</v>
          </cell>
        </row>
        <row r="540">
          <cell r="C540">
            <v>62300102</v>
          </cell>
          <cell r="D540" t="str">
            <v>فحص السكري</v>
          </cell>
          <cell r="E540" t="str">
            <v>فحص</v>
          </cell>
          <cell r="F540">
            <v>5</v>
          </cell>
          <cell r="G540">
            <v>5</v>
          </cell>
          <cell r="H540">
            <v>5</v>
          </cell>
          <cell r="I540">
            <v>5</v>
          </cell>
          <cell r="J540">
            <v>5</v>
          </cell>
          <cell r="K540">
            <v>5</v>
          </cell>
          <cell r="L540">
            <v>5</v>
          </cell>
          <cell r="M540">
            <v>5</v>
          </cell>
          <cell r="N540">
            <v>5.833333333333333</v>
          </cell>
          <cell r="O540">
            <v>5.833333333333333</v>
          </cell>
          <cell r="P540">
            <v>5.833333333333333</v>
          </cell>
          <cell r="Q540">
            <v>5.833333333333333</v>
          </cell>
          <cell r="R540">
            <v>5.2777777777777786</v>
          </cell>
        </row>
        <row r="541">
          <cell r="C541">
            <v>62300103</v>
          </cell>
          <cell r="D541" t="str">
            <v>فحص الحمل بالدم</v>
          </cell>
          <cell r="E541" t="str">
            <v>فحص</v>
          </cell>
          <cell r="F541">
            <v>6.833333333333333</v>
          </cell>
          <cell r="G541">
            <v>6.833333333333333</v>
          </cell>
          <cell r="H541">
            <v>9.5</v>
          </cell>
          <cell r="I541">
            <v>9.5</v>
          </cell>
          <cell r="J541">
            <v>9.5</v>
          </cell>
          <cell r="K541">
            <v>8.1666666666666661</v>
          </cell>
          <cell r="L541">
            <v>8.1666666666666661</v>
          </cell>
          <cell r="M541">
            <v>8.1666666666666661</v>
          </cell>
          <cell r="N541">
            <v>8.8333333333333339</v>
          </cell>
          <cell r="O541">
            <v>8.8333333333333339</v>
          </cell>
          <cell r="P541">
            <v>8.8333333333333339</v>
          </cell>
          <cell r="Q541">
            <v>8.6666666666666661</v>
          </cell>
          <cell r="R541">
            <v>8.4861111111111089</v>
          </cell>
        </row>
        <row r="542">
          <cell r="C542">
            <v>62300104</v>
          </cell>
          <cell r="D542" t="str">
            <v>فحص كولسترول</v>
          </cell>
          <cell r="E542" t="str">
            <v>فحص</v>
          </cell>
          <cell r="F542">
            <v>10</v>
          </cell>
          <cell r="G542">
            <v>10</v>
          </cell>
          <cell r="H542">
            <v>9.5</v>
          </cell>
          <cell r="I542">
            <v>9.5</v>
          </cell>
          <cell r="J542">
            <v>9.5</v>
          </cell>
          <cell r="K542">
            <v>10</v>
          </cell>
          <cell r="L542">
            <v>10</v>
          </cell>
          <cell r="M542">
            <v>10</v>
          </cell>
          <cell r="N542">
            <v>10</v>
          </cell>
          <cell r="O542">
            <v>10</v>
          </cell>
          <cell r="P542">
            <v>10</v>
          </cell>
          <cell r="Q542">
            <v>9.5</v>
          </cell>
          <cell r="R542">
            <v>9.8333333333333339</v>
          </cell>
        </row>
        <row r="543">
          <cell r="C543">
            <v>62300105</v>
          </cell>
          <cell r="D543" t="str">
            <v>صورة ملونة للمعدة</v>
          </cell>
          <cell r="E543" t="str">
            <v>صورة</v>
          </cell>
          <cell r="F543">
            <v>250</v>
          </cell>
          <cell r="G543">
            <v>250</v>
          </cell>
          <cell r="H543">
            <v>250</v>
          </cell>
          <cell r="I543">
            <v>250</v>
          </cell>
          <cell r="J543">
            <v>250</v>
          </cell>
          <cell r="K543">
            <v>250</v>
          </cell>
          <cell r="L543">
            <v>250</v>
          </cell>
          <cell r="M543">
            <v>250</v>
          </cell>
          <cell r="N543">
            <v>250</v>
          </cell>
          <cell r="O543">
            <v>250</v>
          </cell>
          <cell r="P543">
            <v>250</v>
          </cell>
          <cell r="Q543">
            <v>250</v>
          </cell>
          <cell r="R543">
            <v>250</v>
          </cell>
        </row>
        <row r="544">
          <cell r="C544">
            <v>62300201</v>
          </cell>
          <cell r="D544" t="str">
            <v>خدمات تدليك</v>
          </cell>
          <cell r="E544" t="str">
            <v>خدمة</v>
          </cell>
          <cell r="F544">
            <v>15</v>
          </cell>
          <cell r="G544">
            <v>15</v>
          </cell>
          <cell r="H544">
            <v>15</v>
          </cell>
          <cell r="I544">
            <v>15</v>
          </cell>
          <cell r="J544">
            <v>15</v>
          </cell>
          <cell r="K544">
            <v>15</v>
          </cell>
          <cell r="L544">
            <v>15</v>
          </cell>
          <cell r="M544">
            <v>15</v>
          </cell>
          <cell r="N544">
            <v>15</v>
          </cell>
          <cell r="O544">
            <v>15</v>
          </cell>
          <cell r="P544">
            <v>15</v>
          </cell>
          <cell r="Q544">
            <v>15</v>
          </cell>
          <cell r="R544">
            <v>15</v>
          </cell>
        </row>
        <row r="545">
          <cell r="C545">
            <v>63010102</v>
          </cell>
          <cell r="D545" t="str">
            <v>مبيت في غرفة مشتركة دون علاج - مستشفى حكومي</v>
          </cell>
          <cell r="E545" t="str">
            <v>ليلة واحدة</v>
          </cell>
          <cell r="F545">
            <v>150</v>
          </cell>
          <cell r="G545">
            <v>150</v>
          </cell>
          <cell r="H545">
            <v>150</v>
          </cell>
          <cell r="I545">
            <v>150</v>
          </cell>
          <cell r="J545">
            <v>150</v>
          </cell>
          <cell r="K545">
            <v>150</v>
          </cell>
          <cell r="L545">
            <v>150</v>
          </cell>
          <cell r="M545">
            <v>150</v>
          </cell>
          <cell r="N545">
            <v>150</v>
          </cell>
          <cell r="O545">
            <v>150</v>
          </cell>
          <cell r="P545">
            <v>150</v>
          </cell>
          <cell r="Q545">
            <v>150</v>
          </cell>
          <cell r="R545">
            <v>150</v>
          </cell>
        </row>
        <row r="546">
          <cell r="C546">
            <v>63010201</v>
          </cell>
          <cell r="D546" t="str">
            <v>اجرة طبيب / عملية جراحية  للزائدة - مستشفى حكومي</v>
          </cell>
          <cell r="E546" t="str">
            <v>ليلة واحدة</v>
          </cell>
          <cell r="F546">
            <v>300</v>
          </cell>
          <cell r="G546">
            <v>300</v>
          </cell>
          <cell r="H546">
            <v>300</v>
          </cell>
          <cell r="I546">
            <v>300</v>
          </cell>
          <cell r="J546">
            <v>300</v>
          </cell>
          <cell r="K546">
            <v>300</v>
          </cell>
          <cell r="L546">
            <v>300</v>
          </cell>
          <cell r="M546">
            <v>300</v>
          </cell>
          <cell r="N546">
            <v>333.33333333333331</v>
          </cell>
          <cell r="O546">
            <v>333.33333333333331</v>
          </cell>
          <cell r="P546">
            <v>333.33333333333331</v>
          </cell>
          <cell r="Q546">
            <v>300</v>
          </cell>
          <cell r="R546">
            <v>308.33333333333337</v>
          </cell>
        </row>
        <row r="547">
          <cell r="C547">
            <v>63020101</v>
          </cell>
          <cell r="D547" t="str">
            <v>مبيت في غرفة خاصة دون العلاج / مستشفى خاص</v>
          </cell>
          <cell r="E547" t="str">
            <v>ليلة واحدة</v>
          </cell>
          <cell r="F547">
            <v>162.5</v>
          </cell>
          <cell r="G547">
            <v>162.5</v>
          </cell>
          <cell r="H547">
            <v>187.5</v>
          </cell>
          <cell r="I547">
            <v>187.5</v>
          </cell>
          <cell r="J547">
            <v>187.5</v>
          </cell>
          <cell r="K547">
            <v>150</v>
          </cell>
          <cell r="L547">
            <v>150</v>
          </cell>
          <cell r="M547">
            <v>150</v>
          </cell>
          <cell r="N547">
            <v>150</v>
          </cell>
          <cell r="O547">
            <v>150</v>
          </cell>
          <cell r="P547">
            <v>150</v>
          </cell>
          <cell r="Q547">
            <v>150</v>
          </cell>
          <cell r="R547">
            <v>161.45833333333334</v>
          </cell>
        </row>
        <row r="548">
          <cell r="C548">
            <v>63020102</v>
          </cell>
          <cell r="D548" t="str">
            <v>مبيت في غرفة مشتركة دون علاج / مستشفى خاص</v>
          </cell>
          <cell r="E548" t="str">
            <v>ليلة واحدة</v>
          </cell>
          <cell r="F548">
            <v>80</v>
          </cell>
          <cell r="G548">
            <v>80</v>
          </cell>
          <cell r="H548">
            <v>92.5</v>
          </cell>
          <cell r="I548">
            <v>92.5</v>
          </cell>
          <cell r="J548">
            <v>92.5</v>
          </cell>
          <cell r="K548">
            <v>82.5</v>
          </cell>
          <cell r="L548">
            <v>82.5</v>
          </cell>
          <cell r="M548">
            <v>82.5</v>
          </cell>
          <cell r="N548">
            <v>80</v>
          </cell>
          <cell r="O548">
            <v>80</v>
          </cell>
          <cell r="P548">
            <v>80</v>
          </cell>
          <cell r="Q548">
            <v>80</v>
          </cell>
          <cell r="R548">
            <v>83.75</v>
          </cell>
        </row>
        <row r="549">
          <cell r="C549">
            <v>63020201</v>
          </cell>
          <cell r="D549" t="str">
            <v>اجرة طبيب / عملية جراحية  للزائدة / مستشفى خاص</v>
          </cell>
          <cell r="E549" t="str">
            <v>ساعة</v>
          </cell>
          <cell r="F549">
            <v>510</v>
          </cell>
          <cell r="G549">
            <v>510</v>
          </cell>
          <cell r="H549">
            <v>525</v>
          </cell>
          <cell r="I549">
            <v>525</v>
          </cell>
          <cell r="J549">
            <v>525</v>
          </cell>
          <cell r="K549">
            <v>550</v>
          </cell>
          <cell r="L549">
            <v>550</v>
          </cell>
          <cell r="M549">
            <v>550</v>
          </cell>
          <cell r="N549">
            <v>515</v>
          </cell>
          <cell r="O549">
            <v>515</v>
          </cell>
          <cell r="P549">
            <v>515</v>
          </cell>
          <cell r="Q549">
            <v>500</v>
          </cell>
          <cell r="R549">
            <v>524.16666666666663</v>
          </cell>
        </row>
        <row r="550">
          <cell r="C550">
            <v>71100103</v>
          </cell>
          <cell r="D550" t="str">
            <v>سياره فيات تايبو 2017 جير عادي 6+1 قوة ماتور 1600 خصوصي محرك ديزل اكافة المواصفات نتاج ايطاليا</v>
          </cell>
          <cell r="E550" t="str">
            <v>سيارة</v>
          </cell>
          <cell r="F550">
            <v>125000</v>
          </cell>
          <cell r="G550">
            <v>125000</v>
          </cell>
          <cell r="H550">
            <v>122500</v>
          </cell>
          <cell r="I550">
            <v>122500</v>
          </cell>
          <cell r="J550">
            <v>122500</v>
          </cell>
          <cell r="K550">
            <v>124051.39803297262</v>
          </cell>
          <cell r="L550">
            <v>124051.39803297262</v>
          </cell>
          <cell r="M550">
            <v>124051.39803297262</v>
          </cell>
          <cell r="N550">
            <v>124474.11876217734</v>
          </cell>
          <cell r="O550">
            <v>124474.11876217734</v>
          </cell>
          <cell r="P550">
            <v>124474.11876217734</v>
          </cell>
          <cell r="Q550">
            <v>128380.05140263712</v>
          </cell>
          <cell r="R550">
            <v>124288.05014900725</v>
          </cell>
        </row>
        <row r="551">
          <cell r="C551">
            <v>71100104</v>
          </cell>
          <cell r="D551" t="str">
            <v>سيارة جولف موديل 2017  قوة ماتور 1400 جير اتوماتك - محرك بنزين - انتاج ألمانيا</v>
          </cell>
          <cell r="E551" t="str">
            <v>سيارة</v>
          </cell>
          <cell r="F551">
            <v>127500</v>
          </cell>
          <cell r="G551">
            <v>127500</v>
          </cell>
          <cell r="H551">
            <v>133000</v>
          </cell>
          <cell r="I551">
            <v>133000</v>
          </cell>
          <cell r="J551">
            <v>133000</v>
          </cell>
          <cell r="K551">
            <v>134684.37500722741</v>
          </cell>
          <cell r="L551">
            <v>134684.37500722741</v>
          </cell>
          <cell r="M551">
            <v>134684.37500722741</v>
          </cell>
          <cell r="N551">
            <v>135143.32894179254</v>
          </cell>
          <cell r="O551">
            <v>135143.32894179254</v>
          </cell>
          <cell r="P551">
            <v>135143.32894179254</v>
          </cell>
          <cell r="Q551">
            <v>139384.05580857745</v>
          </cell>
          <cell r="R551">
            <v>133572.26397130309</v>
          </cell>
        </row>
        <row r="552">
          <cell r="C552">
            <v>71100106</v>
          </cell>
          <cell r="D552" t="str">
            <v>سيارة ACCENT  موديل 2017 قوة ماتور 1600 جير اتوماتك فل ابشن - محرك بنزين - انتاج كوريا</v>
          </cell>
          <cell r="E552" t="str">
            <v>سيارة</v>
          </cell>
          <cell r="F552">
            <v>90000</v>
          </cell>
          <cell r="G552">
            <v>90000</v>
          </cell>
          <cell r="H552">
            <v>90000</v>
          </cell>
          <cell r="I552">
            <v>90000</v>
          </cell>
          <cell r="J552">
            <v>90000</v>
          </cell>
          <cell r="K552">
            <v>91139.802636469671</v>
          </cell>
          <cell r="L552">
            <v>91139.802636469671</v>
          </cell>
          <cell r="M552">
            <v>91139.802636469671</v>
          </cell>
          <cell r="N552">
            <v>91450.372968130294</v>
          </cell>
          <cell r="O552">
            <v>91450.372968130294</v>
          </cell>
          <cell r="P552">
            <v>91450.372968130294</v>
          </cell>
          <cell r="Q552">
            <v>94320.037765202782</v>
          </cell>
          <cell r="R552">
            <v>91007.547048250228</v>
          </cell>
        </row>
        <row r="553">
          <cell r="C553">
            <v>71100107</v>
          </cell>
          <cell r="D553" t="str">
            <v>سيارة كيا ريو موديل 2017 H5 قوة المحرك 1400 جير اتوماتك - محرك بنزين - انتاج كوريا</v>
          </cell>
          <cell r="E553" t="str">
            <v>سيارة</v>
          </cell>
          <cell r="F553">
            <v>115000</v>
          </cell>
          <cell r="G553">
            <v>115000</v>
          </cell>
          <cell r="H553">
            <v>95000</v>
          </cell>
          <cell r="I553">
            <v>95000</v>
          </cell>
          <cell r="J553">
            <v>95000</v>
          </cell>
          <cell r="K553">
            <v>96203.125005162437</v>
          </cell>
          <cell r="L553">
            <v>96203.125005162437</v>
          </cell>
          <cell r="M553">
            <v>96203.125005162437</v>
          </cell>
          <cell r="N553">
            <v>96530.949244137533</v>
          </cell>
          <cell r="O553">
            <v>96530.949244137533</v>
          </cell>
          <cell r="P553">
            <v>96530.949244137533</v>
          </cell>
          <cell r="Q553">
            <v>99560.039863269601</v>
          </cell>
          <cell r="R553">
            <v>99396.855217597447</v>
          </cell>
        </row>
        <row r="554">
          <cell r="C554">
            <v>71100110</v>
          </cell>
          <cell r="D554" t="str">
            <v>سيارة جراند بونتو موديل 2017 قوة ماتور 1400 جير عادي - محرك بنزين - انتاج ايطاليا</v>
          </cell>
          <cell r="E554" t="str">
            <v>سيارة</v>
          </cell>
          <cell r="F554">
            <v>95000</v>
          </cell>
          <cell r="G554">
            <v>95000</v>
          </cell>
          <cell r="H554">
            <v>95000</v>
          </cell>
          <cell r="I554">
            <v>95000</v>
          </cell>
          <cell r="J554">
            <v>95000</v>
          </cell>
          <cell r="K554">
            <v>96203.125005162437</v>
          </cell>
          <cell r="L554">
            <v>96203.125005162437</v>
          </cell>
          <cell r="M554">
            <v>96203.125005162437</v>
          </cell>
          <cell r="N554">
            <v>96530.949244137533</v>
          </cell>
          <cell r="O554">
            <v>96530.949244137533</v>
          </cell>
          <cell r="P554">
            <v>96530.949244137533</v>
          </cell>
          <cell r="Q554">
            <v>99560.039863269601</v>
          </cell>
          <cell r="R554">
            <v>96063.521884264119</v>
          </cell>
        </row>
        <row r="555">
          <cell r="C555">
            <v>71300101</v>
          </cell>
          <cell r="D555" t="str">
            <v>دراجة هوائية قطر 26 انش - ماونتين - الصين</v>
          </cell>
          <cell r="E555" t="str">
            <v>دراجة</v>
          </cell>
          <cell r="F555">
            <v>340</v>
          </cell>
          <cell r="G555">
            <v>325</v>
          </cell>
          <cell r="H555">
            <v>315</v>
          </cell>
          <cell r="I555">
            <v>325</v>
          </cell>
          <cell r="J555">
            <v>290</v>
          </cell>
          <cell r="K555">
            <v>290</v>
          </cell>
          <cell r="L555">
            <v>300</v>
          </cell>
          <cell r="M555">
            <v>310</v>
          </cell>
          <cell r="N555">
            <v>290</v>
          </cell>
          <cell r="O555">
            <v>310</v>
          </cell>
          <cell r="P555">
            <v>310</v>
          </cell>
          <cell r="Q555">
            <v>310</v>
          </cell>
          <cell r="R555">
            <v>309.58333333333331</v>
          </cell>
        </row>
        <row r="556">
          <cell r="C556">
            <v>71300102</v>
          </cell>
          <cell r="D556" t="str">
            <v>دراجة هوائية قطر 20 انش -B.M.X -  الصين</v>
          </cell>
          <cell r="E556" t="str">
            <v>دراجة</v>
          </cell>
          <cell r="F556">
            <v>200</v>
          </cell>
          <cell r="G556">
            <v>210</v>
          </cell>
          <cell r="H556">
            <v>193.33333333333334</v>
          </cell>
          <cell r="I556">
            <v>193.33333333333334</v>
          </cell>
          <cell r="J556">
            <v>200</v>
          </cell>
          <cell r="K556">
            <v>198.33333333333334</v>
          </cell>
          <cell r="L556">
            <v>211.66666666666666</v>
          </cell>
          <cell r="M556">
            <v>210</v>
          </cell>
          <cell r="N556">
            <v>213.33333333333334</v>
          </cell>
          <cell r="O556">
            <v>216.66666666666666</v>
          </cell>
          <cell r="P556">
            <v>213.33333333333334</v>
          </cell>
          <cell r="Q556">
            <v>226.66666666666666</v>
          </cell>
          <cell r="R556">
            <v>207.2222222222222</v>
          </cell>
        </row>
        <row r="557">
          <cell r="C557">
            <v>72100101</v>
          </cell>
          <cell r="D557" t="str">
            <v>اطار ستيل 13/135 GR -  صيني</v>
          </cell>
          <cell r="E557" t="str">
            <v>اطار</v>
          </cell>
          <cell r="F557">
            <v>200</v>
          </cell>
          <cell r="G557">
            <v>200</v>
          </cell>
          <cell r="H557">
            <v>220</v>
          </cell>
          <cell r="I557">
            <v>200</v>
          </cell>
          <cell r="J557">
            <v>200</v>
          </cell>
          <cell r="K557">
            <v>220</v>
          </cell>
          <cell r="L557">
            <v>220</v>
          </cell>
          <cell r="M557">
            <v>200</v>
          </cell>
          <cell r="N557">
            <v>200</v>
          </cell>
          <cell r="O557">
            <v>200</v>
          </cell>
          <cell r="P557">
            <v>200</v>
          </cell>
          <cell r="Q557">
            <v>200</v>
          </cell>
          <cell r="R557">
            <v>205</v>
          </cell>
        </row>
        <row r="558">
          <cell r="C558">
            <v>72100103</v>
          </cell>
          <cell r="D558" t="str">
            <v>اطار ستيل 165/70/14 - هان كوك كوري</v>
          </cell>
          <cell r="E558" t="str">
            <v>اطار</v>
          </cell>
          <cell r="F558">
            <v>250</v>
          </cell>
          <cell r="G558">
            <v>250</v>
          </cell>
          <cell r="H558">
            <v>250</v>
          </cell>
          <cell r="I558">
            <v>250</v>
          </cell>
          <cell r="J558">
            <v>250</v>
          </cell>
          <cell r="K558">
            <v>250</v>
          </cell>
          <cell r="L558">
            <v>250</v>
          </cell>
          <cell r="M558">
            <v>250</v>
          </cell>
          <cell r="N558">
            <v>250</v>
          </cell>
          <cell r="O558">
            <v>250</v>
          </cell>
          <cell r="P558">
            <v>250</v>
          </cell>
          <cell r="Q558">
            <v>250</v>
          </cell>
          <cell r="R558">
            <v>250</v>
          </cell>
        </row>
        <row r="559">
          <cell r="C559">
            <v>72100104</v>
          </cell>
          <cell r="D559" t="str">
            <v>اطار ستيل 14/185 - هان كوك كوريا</v>
          </cell>
          <cell r="E559" t="str">
            <v>اطار</v>
          </cell>
          <cell r="F559">
            <v>350</v>
          </cell>
          <cell r="G559">
            <v>350</v>
          </cell>
          <cell r="H559">
            <v>350</v>
          </cell>
          <cell r="I559">
            <v>350</v>
          </cell>
          <cell r="J559">
            <v>350</v>
          </cell>
          <cell r="K559">
            <v>350</v>
          </cell>
          <cell r="L559">
            <v>350</v>
          </cell>
          <cell r="M559">
            <v>350</v>
          </cell>
          <cell r="N559">
            <v>350</v>
          </cell>
          <cell r="O559">
            <v>350</v>
          </cell>
          <cell r="P559">
            <v>350</v>
          </cell>
          <cell r="Q559">
            <v>350</v>
          </cell>
          <cell r="R559">
            <v>350</v>
          </cell>
        </row>
        <row r="560">
          <cell r="C560">
            <v>72100201</v>
          </cell>
          <cell r="D560" t="str">
            <v>بريك فيات امامي من 2006 فما فوق (بونتو)</v>
          </cell>
          <cell r="E560" t="str">
            <v>زوج</v>
          </cell>
          <cell r="F560">
            <v>31</v>
          </cell>
          <cell r="G560">
            <v>31</v>
          </cell>
          <cell r="H560">
            <v>34</v>
          </cell>
          <cell r="I560">
            <v>33</v>
          </cell>
          <cell r="J560">
            <v>33</v>
          </cell>
          <cell r="K560">
            <v>34</v>
          </cell>
          <cell r="L560">
            <v>38</v>
          </cell>
          <cell r="M560">
            <v>36</v>
          </cell>
          <cell r="N560">
            <v>34</v>
          </cell>
          <cell r="O560">
            <v>34</v>
          </cell>
          <cell r="P560">
            <v>31</v>
          </cell>
          <cell r="Q560">
            <v>34</v>
          </cell>
          <cell r="R560">
            <v>33.583333333333336</v>
          </cell>
        </row>
        <row r="561">
          <cell r="C561">
            <v>72100202</v>
          </cell>
          <cell r="D561" t="str">
            <v>مساحات 20 انش سيلكون - wurth - المانيا</v>
          </cell>
          <cell r="E561" t="str">
            <v>زوج</v>
          </cell>
          <cell r="F561">
            <v>25</v>
          </cell>
          <cell r="G561">
            <v>25</v>
          </cell>
          <cell r="H561">
            <v>25</v>
          </cell>
          <cell r="I561">
            <v>24</v>
          </cell>
          <cell r="J561">
            <v>25</v>
          </cell>
          <cell r="K561">
            <v>23</v>
          </cell>
          <cell r="L561">
            <v>24</v>
          </cell>
          <cell r="M561">
            <v>27</v>
          </cell>
          <cell r="N561">
            <v>27</v>
          </cell>
          <cell r="O561">
            <v>27</v>
          </cell>
          <cell r="P561">
            <v>27</v>
          </cell>
          <cell r="Q561">
            <v>28</v>
          </cell>
          <cell r="R561">
            <v>25.583333333333332</v>
          </cell>
        </row>
        <row r="562">
          <cell r="C562">
            <v>72100203</v>
          </cell>
          <cell r="D562" t="str">
            <v>بوجيات سيارة - الكتروني - روسي</v>
          </cell>
          <cell r="E562" t="str">
            <v>طقم</v>
          </cell>
          <cell r="F562">
            <v>42.777777777777779</v>
          </cell>
          <cell r="G562">
            <v>42.777777777777779</v>
          </cell>
          <cell r="H562">
            <v>42.777777777777779</v>
          </cell>
          <cell r="I562">
            <v>42.777777777777779</v>
          </cell>
          <cell r="J562">
            <v>42.777777777777779</v>
          </cell>
          <cell r="K562">
            <v>42.777777777777779</v>
          </cell>
          <cell r="L562">
            <v>43.888888888888886</v>
          </cell>
          <cell r="M562">
            <v>42.222222222222221</v>
          </cell>
          <cell r="N562">
            <v>40</v>
          </cell>
          <cell r="O562">
            <v>42.222222222222221</v>
          </cell>
          <cell r="P562">
            <v>42.222222222222221</v>
          </cell>
          <cell r="Q562">
            <v>42.222222222222221</v>
          </cell>
          <cell r="R562">
            <v>42.453703703703702</v>
          </cell>
        </row>
        <row r="563">
          <cell r="C563">
            <v>72100204</v>
          </cell>
          <cell r="D563" t="str">
            <v>بلاتين سيارة سوبارو - اليابان</v>
          </cell>
          <cell r="E563" t="str">
            <v>بلاتين</v>
          </cell>
          <cell r="F563">
            <v>11.777777777777779</v>
          </cell>
          <cell r="G563">
            <v>11.777777777777779</v>
          </cell>
          <cell r="H563">
            <v>11.888888888888889</v>
          </cell>
          <cell r="I563">
            <v>11.555555555555555</v>
          </cell>
          <cell r="J563">
            <v>11.444444444444445</v>
          </cell>
          <cell r="K563">
            <v>11.666666666666666</v>
          </cell>
          <cell r="L563">
            <v>14.555555555555555</v>
          </cell>
          <cell r="M563">
            <v>14.333333333333334</v>
          </cell>
          <cell r="N563">
            <v>13.222222222222221</v>
          </cell>
          <cell r="O563">
            <v>14</v>
          </cell>
          <cell r="P563">
            <v>15</v>
          </cell>
          <cell r="Q563">
            <v>12.777777777777779</v>
          </cell>
          <cell r="R563">
            <v>12.833333333333334</v>
          </cell>
        </row>
        <row r="564">
          <cell r="C564">
            <v>72100206</v>
          </cell>
          <cell r="D564" t="str">
            <v>فلتر زيت اسكودا - اكتافيانيو - الاصلي - المانيا</v>
          </cell>
          <cell r="E564" t="str">
            <v>فلتر</v>
          </cell>
          <cell r="F564">
            <v>15</v>
          </cell>
          <cell r="G564">
            <v>14.909090909090908</v>
          </cell>
          <cell r="H564">
            <v>15</v>
          </cell>
          <cell r="I564">
            <v>14.909090909090908</v>
          </cell>
          <cell r="J564">
            <v>14.909090909090908</v>
          </cell>
          <cell r="K564">
            <v>14.727272727272727</v>
          </cell>
          <cell r="L564">
            <v>17.272727272727273</v>
          </cell>
          <cell r="M564">
            <v>16.636363636363637</v>
          </cell>
          <cell r="N564">
            <v>15.454545454545455</v>
          </cell>
          <cell r="O564">
            <v>15.181818181818182</v>
          </cell>
          <cell r="P564">
            <v>15</v>
          </cell>
          <cell r="Q564">
            <v>15.181818181818182</v>
          </cell>
          <cell r="R564">
            <v>15.34848484848485</v>
          </cell>
        </row>
        <row r="565">
          <cell r="C565">
            <v>72200102</v>
          </cell>
          <cell r="D565" t="str">
            <v>بنزين 95 بدون رصاص - اسرائيل</v>
          </cell>
          <cell r="E565" t="str">
            <v>1 لتر</v>
          </cell>
          <cell r="F565">
            <v>5.4200000000000008</v>
          </cell>
          <cell r="G565">
            <v>5.629999999999999</v>
          </cell>
          <cell r="H565">
            <v>5.9000000000000021</v>
          </cell>
          <cell r="I565">
            <v>5.950000000000002</v>
          </cell>
          <cell r="J565">
            <v>5.9800000000000022</v>
          </cell>
          <cell r="K565">
            <v>6.0600000000000014</v>
          </cell>
          <cell r="L565">
            <v>6.0600000000000014</v>
          </cell>
          <cell r="M565">
            <v>6.1899999999999986</v>
          </cell>
          <cell r="N565">
            <v>6.14</v>
          </cell>
          <cell r="O565">
            <v>6.2300000000000022</v>
          </cell>
          <cell r="P565">
            <v>6.2300000000000022</v>
          </cell>
          <cell r="Q565">
            <v>6.2099999999999973</v>
          </cell>
          <cell r="R565">
            <v>6.0000000000000009</v>
          </cell>
        </row>
        <row r="566">
          <cell r="C566">
            <v>72200103</v>
          </cell>
          <cell r="D566" t="str">
            <v>بنزين 98 بدون رصاص -  اسرائيل</v>
          </cell>
          <cell r="E566" t="str">
            <v>1 لتر</v>
          </cell>
          <cell r="F566">
            <v>6.2399999999999984</v>
          </cell>
          <cell r="G566">
            <v>6.450000000000002</v>
          </cell>
          <cell r="H566">
            <v>6.72</v>
          </cell>
          <cell r="I566">
            <v>6.7799999999999994</v>
          </cell>
          <cell r="J566">
            <v>6.8100000000000005</v>
          </cell>
          <cell r="K566">
            <v>6.89</v>
          </cell>
          <cell r="L566">
            <v>6.89</v>
          </cell>
          <cell r="M566">
            <v>7.0199999999999969</v>
          </cell>
          <cell r="N566">
            <v>7.0199999999999969</v>
          </cell>
          <cell r="O566">
            <v>7.0900000000000016</v>
          </cell>
          <cell r="P566">
            <v>7.0900000000000016</v>
          </cell>
          <cell r="Q566">
            <v>7.0699999999999976</v>
          </cell>
          <cell r="R566">
            <v>6.8391666666666664</v>
          </cell>
        </row>
        <row r="567">
          <cell r="C567">
            <v>72200104</v>
          </cell>
          <cell r="D567" t="str">
            <v>سولار - اسرائيل</v>
          </cell>
          <cell r="E567" t="str">
            <v>1 لتر</v>
          </cell>
          <cell r="F567">
            <v>4.9899999999999993</v>
          </cell>
          <cell r="G567">
            <v>5.0100000000000007</v>
          </cell>
          <cell r="H567">
            <v>5.0100000000000007</v>
          </cell>
          <cell r="I567">
            <v>5.0100000000000007</v>
          </cell>
          <cell r="J567">
            <v>5.0100000000000007</v>
          </cell>
          <cell r="K567">
            <v>5.1899999999999995</v>
          </cell>
          <cell r="L567">
            <v>5.1899999999999995</v>
          </cell>
          <cell r="M567">
            <v>5.39</v>
          </cell>
          <cell r="N567">
            <v>5.39</v>
          </cell>
          <cell r="O567">
            <v>5.4899999999999984</v>
          </cell>
          <cell r="P567">
            <v>5.4899999999999984</v>
          </cell>
          <cell r="Q567">
            <v>5.47</v>
          </cell>
          <cell r="R567">
            <v>5.22</v>
          </cell>
        </row>
        <row r="568">
          <cell r="C568">
            <v>72200202</v>
          </cell>
          <cell r="D568" t="str">
            <v>زيت ماتور بنزين- كاسترول - اسرائيل</v>
          </cell>
          <cell r="E568" t="str">
            <v>علبة /1 لتر</v>
          </cell>
          <cell r="F568">
            <v>13</v>
          </cell>
          <cell r="G568">
            <v>13.833333333333334</v>
          </cell>
          <cell r="H568">
            <v>14</v>
          </cell>
          <cell r="I568">
            <v>14</v>
          </cell>
          <cell r="J568">
            <v>14</v>
          </cell>
          <cell r="K568">
            <v>14</v>
          </cell>
          <cell r="L568">
            <v>14.833333333333334</v>
          </cell>
          <cell r="M568">
            <v>13.833333333333334</v>
          </cell>
          <cell r="N568">
            <v>14.833333333333334</v>
          </cell>
          <cell r="O568">
            <v>14.5</v>
          </cell>
          <cell r="P568">
            <v>13.666666666666666</v>
          </cell>
          <cell r="Q568">
            <v>14.166666666666666</v>
          </cell>
          <cell r="R568">
            <v>14.055555555555552</v>
          </cell>
        </row>
        <row r="569">
          <cell r="C569">
            <v>72200203</v>
          </cell>
          <cell r="D569" t="str">
            <v>زيت ماتور ديزل - باز - اسرائيل</v>
          </cell>
          <cell r="E569" t="str">
            <v>علبة / 4 لتر</v>
          </cell>
          <cell r="F569">
            <v>53</v>
          </cell>
          <cell r="G569">
            <v>53</v>
          </cell>
          <cell r="H569">
            <v>53</v>
          </cell>
          <cell r="I569">
            <v>53</v>
          </cell>
          <cell r="J569">
            <v>53</v>
          </cell>
          <cell r="K569">
            <v>53</v>
          </cell>
          <cell r="L569">
            <v>52</v>
          </cell>
          <cell r="M569">
            <v>53</v>
          </cell>
          <cell r="N569">
            <v>48</v>
          </cell>
          <cell r="O569">
            <v>48</v>
          </cell>
          <cell r="P569">
            <v>48</v>
          </cell>
          <cell r="Q569">
            <v>48</v>
          </cell>
          <cell r="R569">
            <v>51.25</v>
          </cell>
        </row>
        <row r="570">
          <cell r="C570">
            <v>72200205</v>
          </cell>
          <cell r="D570" t="str">
            <v>زيت بريك - أمريكي</v>
          </cell>
          <cell r="E570" t="str">
            <v>علبه/330 مل</v>
          </cell>
          <cell r="F570">
            <v>9.3636363636363633</v>
          </cell>
          <cell r="G570">
            <v>9.0909090909090917</v>
          </cell>
          <cell r="H570">
            <v>9</v>
          </cell>
          <cell r="I570">
            <v>9.0909090909090917</v>
          </cell>
          <cell r="J570">
            <v>9.3636363636363633</v>
          </cell>
          <cell r="K570">
            <v>9</v>
          </cell>
          <cell r="L570">
            <v>9.545454545454545</v>
          </cell>
          <cell r="M570">
            <v>9.454545454545455</v>
          </cell>
          <cell r="N570">
            <v>9.454545454545455</v>
          </cell>
          <cell r="O570">
            <v>9.454545454545455</v>
          </cell>
          <cell r="P570">
            <v>9.454545454545455</v>
          </cell>
          <cell r="Q570">
            <v>9.545454545454545</v>
          </cell>
          <cell r="R570">
            <v>9.3181818181818183</v>
          </cell>
        </row>
        <row r="571">
          <cell r="C571">
            <v>72300101</v>
          </cell>
          <cell r="D571" t="str">
            <v>اصلاح ميزان سيارة</v>
          </cell>
          <cell r="E571" t="str">
            <v>اصلاح</v>
          </cell>
          <cell r="F571">
            <v>21.666666666666668</v>
          </cell>
          <cell r="G571">
            <v>21.666666666666668</v>
          </cell>
          <cell r="H571">
            <v>20</v>
          </cell>
          <cell r="I571">
            <v>20</v>
          </cell>
          <cell r="J571">
            <v>20</v>
          </cell>
          <cell r="K571">
            <v>20</v>
          </cell>
          <cell r="L571">
            <v>20</v>
          </cell>
          <cell r="M571">
            <v>20</v>
          </cell>
          <cell r="N571">
            <v>20</v>
          </cell>
          <cell r="O571">
            <v>20</v>
          </cell>
          <cell r="P571">
            <v>20</v>
          </cell>
          <cell r="Q571">
            <v>20</v>
          </cell>
          <cell r="R571">
            <v>20.277777777777779</v>
          </cell>
        </row>
        <row r="572">
          <cell r="C572">
            <v>72300102</v>
          </cell>
          <cell r="D572" t="str">
            <v>اجرة تركيب بريكات امامي وخلفي سياره بولو صغيره</v>
          </cell>
          <cell r="E572" t="str">
            <v>تركيب</v>
          </cell>
          <cell r="F572">
            <v>33.333333333333336</v>
          </cell>
          <cell r="G572">
            <v>33.333333333333336</v>
          </cell>
          <cell r="H572">
            <v>30</v>
          </cell>
          <cell r="I572">
            <v>30</v>
          </cell>
          <cell r="J572">
            <v>30</v>
          </cell>
          <cell r="K572">
            <v>35</v>
          </cell>
          <cell r="L572">
            <v>35</v>
          </cell>
          <cell r="M572">
            <v>35</v>
          </cell>
          <cell r="N572">
            <v>28.333333333333332</v>
          </cell>
          <cell r="O572">
            <v>28.333333333333332</v>
          </cell>
          <cell r="P572">
            <v>28.333333333333332</v>
          </cell>
          <cell r="Q572">
            <v>30</v>
          </cell>
          <cell r="R572">
            <v>31.388888888888886</v>
          </cell>
        </row>
        <row r="573">
          <cell r="C573">
            <v>72300201</v>
          </cell>
          <cell r="D573" t="str">
            <v>غسيل بودي سيارة</v>
          </cell>
          <cell r="E573" t="str">
            <v>غسيل</v>
          </cell>
          <cell r="F573">
            <v>10</v>
          </cell>
          <cell r="G573">
            <v>10</v>
          </cell>
          <cell r="H573">
            <v>10</v>
          </cell>
          <cell r="I573">
            <v>10</v>
          </cell>
          <cell r="J573">
            <v>10</v>
          </cell>
          <cell r="K573">
            <v>10</v>
          </cell>
          <cell r="L573">
            <v>10</v>
          </cell>
          <cell r="M573">
            <v>10</v>
          </cell>
          <cell r="N573">
            <v>10</v>
          </cell>
          <cell r="O573">
            <v>10</v>
          </cell>
          <cell r="P573">
            <v>10</v>
          </cell>
          <cell r="Q573">
            <v>10</v>
          </cell>
          <cell r="R573">
            <v>10</v>
          </cell>
        </row>
        <row r="574">
          <cell r="C574">
            <v>72400102</v>
          </cell>
          <cell r="D574" t="str">
            <v>اجرة موقف سيارة لمرة واحدة</v>
          </cell>
          <cell r="E574" t="str">
            <v>اجرة</v>
          </cell>
          <cell r="F574">
            <v>2</v>
          </cell>
          <cell r="G574">
            <v>2</v>
          </cell>
          <cell r="H574">
            <v>2</v>
          </cell>
          <cell r="I574">
            <v>2</v>
          </cell>
          <cell r="J574">
            <v>2</v>
          </cell>
          <cell r="K574">
            <v>2</v>
          </cell>
          <cell r="L574">
            <v>2</v>
          </cell>
          <cell r="M574">
            <v>2</v>
          </cell>
          <cell r="N574">
            <v>2</v>
          </cell>
          <cell r="O574">
            <v>2</v>
          </cell>
          <cell r="P574">
            <v>2</v>
          </cell>
          <cell r="Q574">
            <v>2</v>
          </cell>
          <cell r="R574">
            <v>2</v>
          </cell>
        </row>
        <row r="575">
          <cell r="C575">
            <v>72400201</v>
          </cell>
          <cell r="D575" t="str">
            <v>درس تعليم سيارة خصوصي</v>
          </cell>
          <cell r="E575" t="str">
            <v>درس / 40 دقيقة</v>
          </cell>
          <cell r="F575">
            <v>63.75</v>
          </cell>
          <cell r="G575">
            <v>63.75</v>
          </cell>
          <cell r="H575">
            <v>60</v>
          </cell>
          <cell r="I575">
            <v>60</v>
          </cell>
          <cell r="J575">
            <v>60</v>
          </cell>
          <cell r="K575">
            <v>60</v>
          </cell>
          <cell r="L575">
            <v>60</v>
          </cell>
          <cell r="M575">
            <v>60</v>
          </cell>
          <cell r="N575">
            <v>60</v>
          </cell>
          <cell r="O575">
            <v>60</v>
          </cell>
          <cell r="P575">
            <v>60</v>
          </cell>
          <cell r="Q575">
            <v>60</v>
          </cell>
          <cell r="R575">
            <v>60.625</v>
          </cell>
        </row>
        <row r="576">
          <cell r="C576">
            <v>73200103</v>
          </cell>
          <cell r="D576" t="str">
            <v>اجرة تاكسي مشترك طولكرم - نابلس</v>
          </cell>
          <cell r="E576" t="str">
            <v>سفرة</v>
          </cell>
          <cell r="F576">
            <v>0</v>
          </cell>
          <cell r="G576">
            <v>0</v>
          </cell>
          <cell r="H576">
            <v>0</v>
          </cell>
          <cell r="I576">
            <v>0</v>
          </cell>
          <cell r="J576">
            <v>0</v>
          </cell>
          <cell r="K576">
            <v>0</v>
          </cell>
          <cell r="L576">
            <v>0</v>
          </cell>
          <cell r="M576">
            <v>0</v>
          </cell>
          <cell r="N576">
            <v>0</v>
          </cell>
          <cell r="O576">
            <v>0</v>
          </cell>
          <cell r="P576">
            <v>0</v>
          </cell>
          <cell r="Q576">
            <v>0</v>
          </cell>
          <cell r="R576">
            <v>0</v>
          </cell>
        </row>
        <row r="577">
          <cell r="C577">
            <v>73200105</v>
          </cell>
          <cell r="D577" t="str">
            <v>اجرة تاكسي مشترك قلقيلية-نابلس</v>
          </cell>
          <cell r="E577" t="str">
            <v>سفرة</v>
          </cell>
          <cell r="F577">
            <v>0</v>
          </cell>
          <cell r="G577">
            <v>0</v>
          </cell>
          <cell r="H577">
            <v>0</v>
          </cell>
          <cell r="I577">
            <v>0</v>
          </cell>
          <cell r="J577">
            <v>0</v>
          </cell>
          <cell r="K577">
            <v>0</v>
          </cell>
          <cell r="L577">
            <v>0</v>
          </cell>
          <cell r="M577">
            <v>0</v>
          </cell>
          <cell r="N577">
            <v>0</v>
          </cell>
          <cell r="O577">
            <v>0</v>
          </cell>
          <cell r="P577">
            <v>0</v>
          </cell>
          <cell r="Q577">
            <v>0</v>
          </cell>
          <cell r="R577">
            <v>0</v>
          </cell>
        </row>
        <row r="578">
          <cell r="C578">
            <v>73200109</v>
          </cell>
          <cell r="D578" t="str">
            <v>اجرة تاكسي مشترك نابلس -رام الله</v>
          </cell>
          <cell r="E578" t="str">
            <v>سفرة</v>
          </cell>
          <cell r="F578">
            <v>0</v>
          </cell>
          <cell r="G578">
            <v>0</v>
          </cell>
          <cell r="H578">
            <v>0</v>
          </cell>
          <cell r="I578">
            <v>0</v>
          </cell>
          <cell r="J578">
            <v>0</v>
          </cell>
          <cell r="K578">
            <v>0</v>
          </cell>
          <cell r="L578">
            <v>0</v>
          </cell>
          <cell r="M578">
            <v>0</v>
          </cell>
          <cell r="N578">
            <v>0</v>
          </cell>
          <cell r="O578">
            <v>0</v>
          </cell>
          <cell r="P578">
            <v>0</v>
          </cell>
          <cell r="Q578">
            <v>0</v>
          </cell>
          <cell r="R578">
            <v>0</v>
          </cell>
        </row>
        <row r="579">
          <cell r="C579">
            <v>73200112</v>
          </cell>
          <cell r="D579" t="str">
            <v>اجرة تاكسي مشترك رام الله - عناتا - القدس</v>
          </cell>
          <cell r="E579" t="str">
            <v>سفرة</v>
          </cell>
          <cell r="F579">
            <v>0</v>
          </cell>
          <cell r="G579">
            <v>0</v>
          </cell>
          <cell r="H579">
            <v>0</v>
          </cell>
          <cell r="I579">
            <v>0</v>
          </cell>
          <cell r="J579">
            <v>0</v>
          </cell>
          <cell r="K579">
            <v>0</v>
          </cell>
          <cell r="L579">
            <v>0</v>
          </cell>
          <cell r="M579">
            <v>0</v>
          </cell>
          <cell r="N579">
            <v>0</v>
          </cell>
          <cell r="O579">
            <v>0</v>
          </cell>
          <cell r="P579">
            <v>0</v>
          </cell>
          <cell r="Q579">
            <v>0</v>
          </cell>
          <cell r="R579">
            <v>0</v>
          </cell>
        </row>
        <row r="580">
          <cell r="C580">
            <v>73200113</v>
          </cell>
          <cell r="D580" t="str">
            <v>اجرة تاكسي مشترك رام الله - اريحا</v>
          </cell>
          <cell r="E580" t="str">
            <v>سفرة</v>
          </cell>
          <cell r="F580">
            <v>0</v>
          </cell>
          <cell r="G580">
            <v>0</v>
          </cell>
          <cell r="H580">
            <v>0</v>
          </cell>
          <cell r="I580">
            <v>0</v>
          </cell>
          <cell r="J580">
            <v>0</v>
          </cell>
          <cell r="K580">
            <v>0</v>
          </cell>
          <cell r="L580">
            <v>0</v>
          </cell>
          <cell r="M580">
            <v>0</v>
          </cell>
          <cell r="N580">
            <v>0</v>
          </cell>
          <cell r="O580">
            <v>0</v>
          </cell>
          <cell r="P580">
            <v>0</v>
          </cell>
          <cell r="Q580">
            <v>0</v>
          </cell>
          <cell r="R580">
            <v>0</v>
          </cell>
        </row>
        <row r="581">
          <cell r="C581">
            <v>73200114</v>
          </cell>
          <cell r="D581" t="str">
            <v>اجرة تاكسي مشترك بيت لحم - رام الله</v>
          </cell>
          <cell r="E581" t="str">
            <v>سفرة</v>
          </cell>
          <cell r="F581">
            <v>0</v>
          </cell>
          <cell r="G581">
            <v>0</v>
          </cell>
          <cell r="H581">
            <v>0</v>
          </cell>
          <cell r="I581">
            <v>0</v>
          </cell>
          <cell r="J581">
            <v>0</v>
          </cell>
          <cell r="K581">
            <v>0</v>
          </cell>
          <cell r="L581">
            <v>0</v>
          </cell>
          <cell r="M581">
            <v>0</v>
          </cell>
          <cell r="N581">
            <v>0</v>
          </cell>
          <cell r="O581">
            <v>0</v>
          </cell>
          <cell r="P581">
            <v>0</v>
          </cell>
          <cell r="Q581">
            <v>0</v>
          </cell>
          <cell r="R581">
            <v>0</v>
          </cell>
        </row>
        <row r="582">
          <cell r="C582">
            <v>73200115</v>
          </cell>
          <cell r="D582" t="str">
            <v>اجرة تاكسي مشترك بيت لحم - الخليل</v>
          </cell>
          <cell r="E582" t="str">
            <v>سفرة</v>
          </cell>
          <cell r="F582">
            <v>0</v>
          </cell>
          <cell r="G582">
            <v>0</v>
          </cell>
          <cell r="H582">
            <v>0</v>
          </cell>
          <cell r="I582">
            <v>0</v>
          </cell>
          <cell r="J582">
            <v>0</v>
          </cell>
          <cell r="K582">
            <v>0</v>
          </cell>
          <cell r="L582">
            <v>0</v>
          </cell>
          <cell r="M582">
            <v>0</v>
          </cell>
          <cell r="N582">
            <v>0</v>
          </cell>
          <cell r="O582">
            <v>0</v>
          </cell>
          <cell r="P582">
            <v>0</v>
          </cell>
          <cell r="Q582">
            <v>0</v>
          </cell>
          <cell r="R582">
            <v>0</v>
          </cell>
        </row>
        <row r="583">
          <cell r="C583">
            <v>73200116</v>
          </cell>
          <cell r="D583" t="str">
            <v>أجرة تاكسي طلب داخل مدينة غزة</v>
          </cell>
          <cell r="E583" t="str">
            <v>سفرة</v>
          </cell>
          <cell r="F583">
            <v>10</v>
          </cell>
          <cell r="G583">
            <v>10</v>
          </cell>
          <cell r="H583">
            <v>10</v>
          </cell>
          <cell r="I583">
            <v>10</v>
          </cell>
          <cell r="J583">
            <v>10</v>
          </cell>
          <cell r="K583">
            <v>10</v>
          </cell>
          <cell r="L583">
            <v>10</v>
          </cell>
          <cell r="M583">
            <v>10</v>
          </cell>
          <cell r="N583">
            <v>10</v>
          </cell>
          <cell r="O583">
            <v>10</v>
          </cell>
          <cell r="P583">
            <v>10</v>
          </cell>
          <cell r="Q583">
            <v>10</v>
          </cell>
          <cell r="R583">
            <v>10</v>
          </cell>
        </row>
        <row r="584">
          <cell r="C584">
            <v>73200117</v>
          </cell>
          <cell r="D584" t="str">
            <v>أجرة تاكسي مشترك داخل مدينة غزة</v>
          </cell>
          <cell r="E584" t="str">
            <v>سفرة</v>
          </cell>
          <cell r="F584">
            <v>2</v>
          </cell>
          <cell r="G584">
            <v>2</v>
          </cell>
          <cell r="H584">
            <v>2</v>
          </cell>
          <cell r="I584">
            <v>2</v>
          </cell>
          <cell r="J584">
            <v>2</v>
          </cell>
          <cell r="K584">
            <v>2</v>
          </cell>
          <cell r="L584">
            <v>2</v>
          </cell>
          <cell r="M584">
            <v>2</v>
          </cell>
          <cell r="N584">
            <v>2</v>
          </cell>
          <cell r="O584">
            <v>2</v>
          </cell>
          <cell r="P584">
            <v>2</v>
          </cell>
          <cell r="Q584">
            <v>2</v>
          </cell>
          <cell r="R584">
            <v>2</v>
          </cell>
        </row>
        <row r="585">
          <cell r="C585">
            <v>73200120</v>
          </cell>
          <cell r="D585" t="str">
            <v>أجرة تاكسي مشترك غزة - خان يونس</v>
          </cell>
          <cell r="E585" t="str">
            <v>سفرة</v>
          </cell>
          <cell r="F585">
            <v>6</v>
          </cell>
          <cell r="G585">
            <v>6</v>
          </cell>
          <cell r="H585">
            <v>6</v>
          </cell>
          <cell r="I585">
            <v>6</v>
          </cell>
          <cell r="J585">
            <v>6</v>
          </cell>
          <cell r="K585">
            <v>6</v>
          </cell>
          <cell r="L585">
            <v>6</v>
          </cell>
          <cell r="M585">
            <v>6</v>
          </cell>
          <cell r="N585">
            <v>6</v>
          </cell>
          <cell r="O585">
            <v>6</v>
          </cell>
          <cell r="P585">
            <v>6</v>
          </cell>
          <cell r="Q585">
            <v>6</v>
          </cell>
          <cell r="R585">
            <v>6</v>
          </cell>
        </row>
        <row r="586">
          <cell r="C586">
            <v>73200121</v>
          </cell>
          <cell r="D586" t="str">
            <v>أجرة تاكسي مشترك النصيرات - غزة</v>
          </cell>
          <cell r="E586" t="str">
            <v>سفرة</v>
          </cell>
          <cell r="F586">
            <v>4</v>
          </cell>
          <cell r="G586">
            <v>4</v>
          </cell>
          <cell r="H586">
            <v>4</v>
          </cell>
          <cell r="I586">
            <v>4</v>
          </cell>
          <cell r="J586">
            <v>4</v>
          </cell>
          <cell r="K586">
            <v>3</v>
          </cell>
          <cell r="L586">
            <v>3</v>
          </cell>
          <cell r="M586">
            <v>3</v>
          </cell>
          <cell r="N586">
            <v>3</v>
          </cell>
          <cell r="O586">
            <v>3</v>
          </cell>
          <cell r="P586">
            <v>3</v>
          </cell>
          <cell r="Q586">
            <v>3</v>
          </cell>
          <cell r="R586">
            <v>3.4166666666666665</v>
          </cell>
        </row>
        <row r="587">
          <cell r="C587">
            <v>73200203</v>
          </cell>
          <cell r="D587" t="str">
            <v>اجرة باص طولكرم - نابلس</v>
          </cell>
          <cell r="E587" t="str">
            <v>سفرة</v>
          </cell>
          <cell r="F587">
            <v>0</v>
          </cell>
          <cell r="G587">
            <v>0</v>
          </cell>
          <cell r="H587">
            <v>0</v>
          </cell>
          <cell r="I587">
            <v>0</v>
          </cell>
          <cell r="J587">
            <v>0</v>
          </cell>
          <cell r="K587">
            <v>0</v>
          </cell>
          <cell r="L587">
            <v>0</v>
          </cell>
          <cell r="M587">
            <v>0</v>
          </cell>
          <cell r="N587">
            <v>0</v>
          </cell>
          <cell r="O587">
            <v>0</v>
          </cell>
          <cell r="P587">
            <v>0</v>
          </cell>
          <cell r="Q587">
            <v>0</v>
          </cell>
          <cell r="R587">
            <v>0</v>
          </cell>
        </row>
        <row r="588">
          <cell r="C588">
            <v>73200204</v>
          </cell>
          <cell r="D588" t="str">
            <v>اجرة باص طولكرم - رام الله</v>
          </cell>
          <cell r="E588" t="str">
            <v>سفرة</v>
          </cell>
          <cell r="F588">
            <v>0</v>
          </cell>
          <cell r="G588">
            <v>0</v>
          </cell>
          <cell r="H588">
            <v>0</v>
          </cell>
          <cell r="I588">
            <v>0</v>
          </cell>
          <cell r="J588">
            <v>0</v>
          </cell>
          <cell r="K588">
            <v>0</v>
          </cell>
          <cell r="L588">
            <v>0</v>
          </cell>
          <cell r="M588">
            <v>0</v>
          </cell>
          <cell r="N588">
            <v>0</v>
          </cell>
          <cell r="O588">
            <v>0</v>
          </cell>
          <cell r="P588">
            <v>0</v>
          </cell>
          <cell r="Q588">
            <v>0</v>
          </cell>
          <cell r="R588">
            <v>0</v>
          </cell>
        </row>
        <row r="589">
          <cell r="C589">
            <v>73200206</v>
          </cell>
          <cell r="D589" t="str">
            <v>اجرة باص قلقيلية - نابلس</v>
          </cell>
          <cell r="E589" t="str">
            <v>سفرة</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C590">
            <v>73200208</v>
          </cell>
          <cell r="D590" t="str">
            <v>اجرة باص نابلس -جنين</v>
          </cell>
          <cell r="E590" t="str">
            <v>سفرة</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C591">
            <v>73200209</v>
          </cell>
          <cell r="D591" t="str">
            <v>اجرة باص نابلس -رام الله</v>
          </cell>
          <cell r="E591" t="str">
            <v>سفرة</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C592">
            <v>73200210</v>
          </cell>
          <cell r="D592" t="str">
            <v>اجرة باص رام الله - القدس (مباشر)</v>
          </cell>
          <cell r="E592" t="str">
            <v>سفرة</v>
          </cell>
          <cell r="F592">
            <v>0</v>
          </cell>
          <cell r="G592">
            <v>0</v>
          </cell>
          <cell r="H592">
            <v>0</v>
          </cell>
          <cell r="I592">
            <v>0</v>
          </cell>
          <cell r="J592">
            <v>0</v>
          </cell>
          <cell r="K592">
            <v>0</v>
          </cell>
          <cell r="L592">
            <v>0</v>
          </cell>
          <cell r="M592">
            <v>0</v>
          </cell>
          <cell r="N592">
            <v>0</v>
          </cell>
          <cell r="O592">
            <v>0</v>
          </cell>
          <cell r="P592">
            <v>0</v>
          </cell>
          <cell r="Q592">
            <v>0</v>
          </cell>
          <cell r="R592">
            <v>0</v>
          </cell>
        </row>
        <row r="593">
          <cell r="C593">
            <v>73200214</v>
          </cell>
          <cell r="D593" t="str">
            <v>أجرة باص دير البلح - غزة</v>
          </cell>
          <cell r="E593" t="str">
            <v>سفرة</v>
          </cell>
          <cell r="F593">
            <v>5</v>
          </cell>
          <cell r="G593">
            <v>5</v>
          </cell>
          <cell r="H593">
            <v>5</v>
          </cell>
          <cell r="I593">
            <v>5</v>
          </cell>
          <cell r="J593">
            <v>5</v>
          </cell>
          <cell r="K593">
            <v>3</v>
          </cell>
          <cell r="L593">
            <v>3</v>
          </cell>
          <cell r="M593">
            <v>3</v>
          </cell>
          <cell r="N593">
            <v>3</v>
          </cell>
          <cell r="O593">
            <v>3</v>
          </cell>
          <cell r="P593">
            <v>3</v>
          </cell>
          <cell r="Q593">
            <v>3</v>
          </cell>
          <cell r="R593">
            <v>3.8333333333333335</v>
          </cell>
        </row>
        <row r="594">
          <cell r="C594">
            <v>73300102</v>
          </cell>
          <cell r="D594" t="str">
            <v>تذكرة طائرة ذهاب واياب – درجة اقتصادية – الخطوط الملكية الاردنية – من عمان الى الامارات مباشرة (من تاريخ الزيارة لمدة اسبوع 7 ايام)</v>
          </cell>
          <cell r="E594" t="str">
            <v>ذهاب واياب</v>
          </cell>
          <cell r="F594">
            <v>1504</v>
          </cell>
          <cell r="G594">
            <v>1504</v>
          </cell>
          <cell r="H594">
            <v>1224.3</v>
          </cell>
          <cell r="I594">
            <v>1260</v>
          </cell>
          <cell r="J594">
            <v>1260</v>
          </cell>
          <cell r="K594">
            <v>1819</v>
          </cell>
          <cell r="L594">
            <v>1583.9</v>
          </cell>
          <cell r="M594">
            <v>1453</v>
          </cell>
          <cell r="N594">
            <v>1462</v>
          </cell>
          <cell r="O594">
            <v>1362.8</v>
          </cell>
          <cell r="P594">
            <v>1365.9</v>
          </cell>
          <cell r="Q594">
            <v>1701</v>
          </cell>
          <cell r="R594">
            <v>1458.3249999999998</v>
          </cell>
        </row>
        <row r="595">
          <cell r="C595">
            <v>73300103</v>
          </cell>
          <cell r="D595" t="str">
            <v>تذكرة طائرة ذهاب اياب - درجة اقتصادية - الخطوط الملكية الاردنية - من عمان  الى لندن مباشرة (من تاريخ الزيارة لمدة 7 أيام</v>
          </cell>
          <cell r="E595" t="str">
            <v>ذهاب واياب</v>
          </cell>
          <cell r="F595">
            <v>3186</v>
          </cell>
          <cell r="G595">
            <v>3186</v>
          </cell>
          <cell r="H595">
            <v>2088.6999999999998</v>
          </cell>
          <cell r="I595">
            <v>2100</v>
          </cell>
          <cell r="J595">
            <v>2100</v>
          </cell>
          <cell r="K595">
            <v>2240</v>
          </cell>
          <cell r="L595">
            <v>2707.8</v>
          </cell>
          <cell r="M595">
            <v>2746</v>
          </cell>
          <cell r="N595">
            <v>3225</v>
          </cell>
          <cell r="O595">
            <v>2226.4</v>
          </cell>
          <cell r="P595">
            <v>2630.8</v>
          </cell>
          <cell r="Q595">
            <v>2500.5</v>
          </cell>
          <cell r="R595">
            <v>2578.1</v>
          </cell>
        </row>
        <row r="596">
          <cell r="C596">
            <v>73300104</v>
          </cell>
          <cell r="D596" t="str">
            <v>تذكرة طائرة ذهاب واياب – درجة اقتصادية – الخطوط الملكية الاردنية – من عمان الى نيويرورك (واشنطن) مباشرة (من تاريخ الزيارة لمدة اسبوع 7 أيام)</v>
          </cell>
          <cell r="E596" t="str">
            <v>ذهاب واياب</v>
          </cell>
          <cell r="F596">
            <v>3938</v>
          </cell>
          <cell r="G596">
            <v>3938</v>
          </cell>
          <cell r="H596">
            <v>2475</v>
          </cell>
          <cell r="I596">
            <v>2550</v>
          </cell>
          <cell r="J596">
            <v>2545</v>
          </cell>
          <cell r="K596">
            <v>3000</v>
          </cell>
          <cell r="L596">
            <v>3348</v>
          </cell>
          <cell r="M596">
            <v>3230</v>
          </cell>
          <cell r="N596">
            <v>3900</v>
          </cell>
          <cell r="O596">
            <v>3777.9</v>
          </cell>
          <cell r="P596">
            <v>3475.4</v>
          </cell>
          <cell r="Q596">
            <v>3827.9</v>
          </cell>
          <cell r="R596">
            <v>3333.7666666666669</v>
          </cell>
        </row>
        <row r="597">
          <cell r="C597">
            <v>81200101</v>
          </cell>
          <cell r="D597" t="str">
            <v>تلفون لا سلكي PANASONIC يد واحدة مع كاشف وسبيكر يحفظ أرقام مع وقت وتاريخ كود 301mmb انتاج الصين- قاعدة واحدة</v>
          </cell>
          <cell r="E597" t="str">
            <v>تلفون</v>
          </cell>
          <cell r="F597">
            <v>126.66666666666667</v>
          </cell>
          <cell r="G597">
            <v>136.66666666666666</v>
          </cell>
          <cell r="H597">
            <v>140</v>
          </cell>
          <cell r="I597">
            <v>143.33333333333334</v>
          </cell>
          <cell r="J597">
            <v>140</v>
          </cell>
          <cell r="K597">
            <v>140</v>
          </cell>
          <cell r="L597">
            <v>140</v>
          </cell>
          <cell r="M597">
            <v>140</v>
          </cell>
          <cell r="N597">
            <v>140</v>
          </cell>
          <cell r="O597">
            <v>150</v>
          </cell>
          <cell r="P597">
            <v>140</v>
          </cell>
          <cell r="Q597">
            <v>140</v>
          </cell>
          <cell r="R597">
            <v>139.7222222222222</v>
          </cell>
        </row>
        <row r="598">
          <cell r="C598">
            <v>81200102</v>
          </cell>
          <cell r="D598" t="str">
            <v xml:space="preserve">تلفون سلكي UNIDAN  مع كاشف وسبيكر يحفظ 8 أرقام مع تاريخ ووقت كود 5412 انتاج الصين </v>
          </cell>
          <cell r="E598" t="str">
            <v>تلفون</v>
          </cell>
          <cell r="F598">
            <v>90</v>
          </cell>
          <cell r="G598">
            <v>90</v>
          </cell>
          <cell r="H598">
            <v>90</v>
          </cell>
          <cell r="I598">
            <v>90</v>
          </cell>
          <cell r="J598">
            <v>90</v>
          </cell>
          <cell r="K598">
            <v>90</v>
          </cell>
          <cell r="L598">
            <v>90</v>
          </cell>
          <cell r="M598">
            <v>90</v>
          </cell>
          <cell r="N598">
            <v>87.5</v>
          </cell>
          <cell r="O598">
            <v>90</v>
          </cell>
          <cell r="P598">
            <v>90</v>
          </cell>
          <cell r="Q598">
            <v>90</v>
          </cell>
          <cell r="R598">
            <v>89.791666666666671</v>
          </cell>
        </row>
        <row r="599">
          <cell r="C599">
            <v>81200104</v>
          </cell>
          <cell r="D599" t="str">
            <v>هاتف جوال - ابل - ايفون 8 (حجم الشاشة 4.7 انش، ذاكرة 64 جيجابايت، دقة كاميرا 12 ميغابيكسل)</v>
          </cell>
          <cell r="E599" t="str">
            <v>جهاز</v>
          </cell>
          <cell r="F599">
            <v>2850</v>
          </cell>
          <cell r="G599">
            <v>2600</v>
          </cell>
          <cell r="H599">
            <v>2650</v>
          </cell>
          <cell r="I599">
            <v>2600</v>
          </cell>
          <cell r="J599">
            <v>2500</v>
          </cell>
          <cell r="K599">
            <v>2100</v>
          </cell>
          <cell r="L599">
            <v>1900</v>
          </cell>
          <cell r="M599">
            <v>1900</v>
          </cell>
          <cell r="N599">
            <v>1900</v>
          </cell>
          <cell r="O599">
            <v>1850</v>
          </cell>
          <cell r="P599">
            <v>1900</v>
          </cell>
          <cell r="Q599">
            <v>1900</v>
          </cell>
          <cell r="R599">
            <v>2220.8333333333335</v>
          </cell>
        </row>
        <row r="600">
          <cell r="C600">
            <v>81200105</v>
          </cell>
          <cell r="D600" t="str">
            <v>هاتف جوال - سامسونغ - جلاكسي S9 (حجم الشاشة 5.8 انش، ذاكرة 64 جيجابايت، دقة كاميرا 12 ميغابيكسل)</v>
          </cell>
          <cell r="E600" t="str">
            <v>جهاز</v>
          </cell>
          <cell r="F600">
            <v>2475</v>
          </cell>
          <cell r="G600">
            <v>2350</v>
          </cell>
          <cell r="H600">
            <v>2375</v>
          </cell>
          <cell r="I600">
            <v>2325</v>
          </cell>
          <cell r="J600">
            <v>2325</v>
          </cell>
          <cell r="K600">
            <v>2325</v>
          </cell>
          <cell r="L600">
            <v>2325</v>
          </cell>
          <cell r="M600">
            <v>2325</v>
          </cell>
          <cell r="N600">
            <v>2325</v>
          </cell>
          <cell r="O600">
            <v>2125</v>
          </cell>
          <cell r="P600">
            <v>1925</v>
          </cell>
          <cell r="Q600">
            <v>1925</v>
          </cell>
          <cell r="R600">
            <v>2260.4166666666665</v>
          </cell>
        </row>
        <row r="601">
          <cell r="C601">
            <v>81300102</v>
          </cell>
          <cell r="D601" t="str">
            <v>تعرفة المكالمة الدولية  الاردن ومصر - هاتف ثابت - دقيقة</v>
          </cell>
          <cell r="E601" t="str">
            <v>دقيقة</v>
          </cell>
          <cell r="F601">
            <v>1.1999999999999997</v>
          </cell>
          <cell r="G601">
            <v>1.1999999999999997</v>
          </cell>
          <cell r="H601">
            <v>1.1999999999999997</v>
          </cell>
          <cell r="I601">
            <v>1.1999999999999997</v>
          </cell>
          <cell r="J601">
            <v>1.1999999999999997</v>
          </cell>
          <cell r="K601">
            <v>1.1999999999999997</v>
          </cell>
          <cell r="L601">
            <v>1.1999999999999997</v>
          </cell>
          <cell r="M601">
            <v>1.1999999999999997</v>
          </cell>
          <cell r="N601">
            <v>1.1999999999999997</v>
          </cell>
          <cell r="O601">
            <v>1.1999999999999997</v>
          </cell>
          <cell r="P601">
            <v>1.1999999999999997</v>
          </cell>
          <cell r="Q601">
            <v>1.1999999999999997</v>
          </cell>
          <cell r="R601">
            <v>1.1999999999999995</v>
          </cell>
        </row>
        <row r="602">
          <cell r="C602">
            <v>81300106</v>
          </cell>
          <cell r="D602" t="str">
            <v>تعرفة المكالمة الدولية الولايات المتحدة وكنداو ألاسكا وهاواي - هاتف ثابت - دقيقة</v>
          </cell>
          <cell r="E602" t="str">
            <v>دقيقة</v>
          </cell>
          <cell r="F602">
            <v>1</v>
          </cell>
          <cell r="G602">
            <v>1</v>
          </cell>
          <cell r="H602">
            <v>1</v>
          </cell>
          <cell r="I602">
            <v>1</v>
          </cell>
          <cell r="J602">
            <v>1</v>
          </cell>
          <cell r="K602">
            <v>1</v>
          </cell>
          <cell r="L602">
            <v>1</v>
          </cell>
          <cell r="M602">
            <v>1</v>
          </cell>
          <cell r="N602">
            <v>1</v>
          </cell>
          <cell r="O602">
            <v>1</v>
          </cell>
          <cell r="P602">
            <v>1</v>
          </cell>
          <cell r="Q602">
            <v>1</v>
          </cell>
          <cell r="R602">
            <v>1</v>
          </cell>
        </row>
        <row r="603">
          <cell r="C603">
            <v>81300109</v>
          </cell>
          <cell r="D603" t="str">
            <v>كرت جوال 50 شيكل</v>
          </cell>
          <cell r="E603" t="str">
            <v>كرت</v>
          </cell>
          <cell r="F603">
            <v>50</v>
          </cell>
          <cell r="G603">
            <v>50</v>
          </cell>
          <cell r="H603">
            <v>50</v>
          </cell>
          <cell r="I603">
            <v>50</v>
          </cell>
          <cell r="J603">
            <v>50</v>
          </cell>
          <cell r="K603">
            <v>50</v>
          </cell>
          <cell r="L603">
            <v>50</v>
          </cell>
          <cell r="M603">
            <v>50</v>
          </cell>
          <cell r="N603">
            <v>50</v>
          </cell>
          <cell r="O603">
            <v>50</v>
          </cell>
          <cell r="P603">
            <v>50</v>
          </cell>
          <cell r="Q603">
            <v>50</v>
          </cell>
          <cell r="R603">
            <v>50</v>
          </cell>
        </row>
        <row r="604">
          <cell r="C604">
            <v>81300112</v>
          </cell>
          <cell r="D604" t="str">
            <v>تعرفة المكالمة الى الهاتف الثابت داخل أراضي 48 - وقت عادي - لمدة دقيقة</v>
          </cell>
          <cell r="E604" t="str">
            <v>دقيقة</v>
          </cell>
          <cell r="F604">
            <v>0.33999999999999991</v>
          </cell>
          <cell r="G604">
            <v>0.33999999999999991</v>
          </cell>
          <cell r="H604">
            <v>0.33999999999999991</v>
          </cell>
          <cell r="I604">
            <v>0.33999999999999991</v>
          </cell>
          <cell r="J604">
            <v>0.33999999999999991</v>
          </cell>
          <cell r="K604">
            <v>0.33999999999999991</v>
          </cell>
          <cell r="L604">
            <v>0.33999999999999991</v>
          </cell>
          <cell r="M604">
            <v>0.33999999999999991</v>
          </cell>
          <cell r="N604">
            <v>0.33999999999999991</v>
          </cell>
          <cell r="O604">
            <v>0.33999999999999991</v>
          </cell>
          <cell r="P604">
            <v>0.33999999999999991</v>
          </cell>
          <cell r="Q604">
            <v>0.33999999999999991</v>
          </cell>
          <cell r="R604">
            <v>0.33999999999999991</v>
          </cell>
        </row>
        <row r="605">
          <cell r="C605">
            <v>81300113</v>
          </cell>
          <cell r="D605" t="str">
            <v>تعرفة المكالمة الى الهاتف الخلوي داخل أراضي 48 - وقت عادي - لمدة دقيقة</v>
          </cell>
          <cell r="E605" t="str">
            <v>دقيقة</v>
          </cell>
          <cell r="F605">
            <v>0.66</v>
          </cell>
          <cell r="G605">
            <v>0.66</v>
          </cell>
          <cell r="H605">
            <v>0.66</v>
          </cell>
          <cell r="I605">
            <v>0.66</v>
          </cell>
          <cell r="J605">
            <v>0.66</v>
          </cell>
          <cell r="K605">
            <v>0.66</v>
          </cell>
          <cell r="L605">
            <v>0.66</v>
          </cell>
          <cell r="M605">
            <v>0.66</v>
          </cell>
          <cell r="N605">
            <v>0.66</v>
          </cell>
          <cell r="O605">
            <v>0.66</v>
          </cell>
          <cell r="P605">
            <v>0.66</v>
          </cell>
          <cell r="Q605">
            <v>0.66</v>
          </cell>
          <cell r="R605">
            <v>0.66</v>
          </cell>
        </row>
        <row r="606">
          <cell r="C606">
            <v>81300143</v>
          </cell>
          <cell r="D606" t="str">
            <v xml:space="preserve">كرت وطنية 15 شيكل </v>
          </cell>
          <cell r="E606" t="str">
            <v>كرت</v>
          </cell>
          <cell r="F606">
            <v>15</v>
          </cell>
          <cell r="G606">
            <v>15</v>
          </cell>
          <cell r="H606">
            <v>15</v>
          </cell>
          <cell r="I606">
            <v>15</v>
          </cell>
          <cell r="J606">
            <v>15</v>
          </cell>
          <cell r="K606">
            <v>15</v>
          </cell>
          <cell r="L606">
            <v>15</v>
          </cell>
          <cell r="M606">
            <v>15</v>
          </cell>
          <cell r="N606">
            <v>15</v>
          </cell>
          <cell r="O606">
            <v>15</v>
          </cell>
          <cell r="P606">
            <v>15</v>
          </cell>
          <cell r="Q606">
            <v>15</v>
          </cell>
          <cell r="R606">
            <v>15</v>
          </cell>
        </row>
        <row r="607">
          <cell r="C607">
            <v>81300144</v>
          </cell>
          <cell r="D607" t="str">
            <v xml:space="preserve">كرت وطنية 50 شيكل </v>
          </cell>
          <cell r="E607" t="str">
            <v>كرت</v>
          </cell>
          <cell r="F607">
            <v>50</v>
          </cell>
          <cell r="G607">
            <v>50</v>
          </cell>
          <cell r="H607">
            <v>50</v>
          </cell>
          <cell r="I607">
            <v>50</v>
          </cell>
          <cell r="J607">
            <v>50</v>
          </cell>
          <cell r="K607">
            <v>50</v>
          </cell>
          <cell r="L607">
            <v>50</v>
          </cell>
          <cell r="M607">
            <v>50</v>
          </cell>
          <cell r="N607">
            <v>50</v>
          </cell>
          <cell r="O607">
            <v>50</v>
          </cell>
          <cell r="P607">
            <v>50</v>
          </cell>
          <cell r="Q607">
            <v>50</v>
          </cell>
          <cell r="R607">
            <v>50</v>
          </cell>
        </row>
        <row r="608">
          <cell r="C608">
            <v>81300145</v>
          </cell>
          <cell r="D608" t="str">
            <v>تعرفة المكالمة الهاتفية داخل فلسطين - وقت عادي - لمدة 3 دقائق</v>
          </cell>
          <cell r="E608" t="str">
            <v>تعرفة</v>
          </cell>
          <cell r="F608">
            <v>0.21</v>
          </cell>
          <cell r="G608">
            <v>0.21</v>
          </cell>
          <cell r="H608">
            <v>0.21</v>
          </cell>
          <cell r="I608">
            <v>0.21</v>
          </cell>
          <cell r="J608">
            <v>0.21</v>
          </cell>
          <cell r="K608">
            <v>0.21</v>
          </cell>
          <cell r="L608">
            <v>0.21</v>
          </cell>
          <cell r="M608">
            <v>0.21</v>
          </cell>
          <cell r="N608">
            <v>0.21</v>
          </cell>
          <cell r="O608">
            <v>0.21</v>
          </cell>
          <cell r="P608">
            <v>0.21</v>
          </cell>
          <cell r="Q608">
            <v>0.21</v>
          </cell>
          <cell r="R608">
            <v>0.21</v>
          </cell>
        </row>
        <row r="609">
          <cell r="C609">
            <v>81300405</v>
          </cell>
          <cell r="D609" t="str">
            <v>بدل اشتراك خدمة خط النت منزلي سرعة 8 ميجا</v>
          </cell>
          <cell r="E609" t="str">
            <v>اشتراك شهري</v>
          </cell>
          <cell r="F609">
            <v>63</v>
          </cell>
          <cell r="G609">
            <v>63</v>
          </cell>
          <cell r="H609">
            <v>64.5</v>
          </cell>
          <cell r="I609">
            <v>64.5</v>
          </cell>
          <cell r="J609">
            <v>64.5</v>
          </cell>
          <cell r="K609">
            <v>64.5</v>
          </cell>
          <cell r="L609">
            <v>64.5</v>
          </cell>
          <cell r="M609">
            <v>64.5</v>
          </cell>
          <cell r="N609">
            <v>60.75</v>
          </cell>
          <cell r="O609">
            <v>60.75</v>
          </cell>
          <cell r="P609">
            <v>60.75</v>
          </cell>
          <cell r="Q609">
            <v>63.875</v>
          </cell>
          <cell r="R609">
            <v>63.260416666666664</v>
          </cell>
        </row>
        <row r="610">
          <cell r="C610">
            <v>81300406</v>
          </cell>
          <cell r="D610" t="str">
            <v>بدل اشتراك خدمة الانترنت منزلي سرعة 8 ميجا</v>
          </cell>
          <cell r="E610" t="str">
            <v>اشتراك شهري</v>
          </cell>
          <cell r="F610">
            <v>148</v>
          </cell>
          <cell r="G610">
            <v>148</v>
          </cell>
          <cell r="H610">
            <v>148</v>
          </cell>
          <cell r="I610">
            <v>148</v>
          </cell>
          <cell r="J610">
            <v>148</v>
          </cell>
          <cell r="K610">
            <v>148</v>
          </cell>
          <cell r="L610">
            <v>148</v>
          </cell>
          <cell r="M610">
            <v>148</v>
          </cell>
          <cell r="N610">
            <v>148</v>
          </cell>
          <cell r="O610">
            <v>148</v>
          </cell>
          <cell r="P610">
            <v>148</v>
          </cell>
          <cell r="Q610">
            <v>148</v>
          </cell>
          <cell r="R610">
            <v>148</v>
          </cell>
        </row>
        <row r="611">
          <cell r="C611">
            <v>81300407</v>
          </cell>
          <cell r="D611" t="str">
            <v>اشتراك انترنت شهري - شركة حضارة - سرعة 8MB - مشترك جديد</v>
          </cell>
          <cell r="E611" t="str">
            <v>اشتراك شهري</v>
          </cell>
          <cell r="F611">
            <v>30</v>
          </cell>
          <cell r="G611">
            <v>30</v>
          </cell>
          <cell r="H611">
            <v>30</v>
          </cell>
          <cell r="I611">
            <v>30</v>
          </cell>
          <cell r="J611">
            <v>30</v>
          </cell>
          <cell r="K611">
            <v>30</v>
          </cell>
          <cell r="L611">
            <v>30</v>
          </cell>
          <cell r="M611">
            <v>30</v>
          </cell>
          <cell r="N611">
            <v>30</v>
          </cell>
          <cell r="O611">
            <v>30</v>
          </cell>
          <cell r="P611">
            <v>30</v>
          </cell>
          <cell r="Q611">
            <v>39</v>
          </cell>
          <cell r="R611">
            <v>30.75</v>
          </cell>
        </row>
        <row r="612">
          <cell r="C612">
            <v>81300408</v>
          </cell>
          <cell r="D612" t="str">
            <v>اشتراك انترنت شهري - شركة حضارة - سرعة 16MB - مشترك جديد</v>
          </cell>
          <cell r="E612" t="str">
            <v>اشتراك شهري</v>
          </cell>
          <cell r="F612">
            <v>35</v>
          </cell>
          <cell r="G612">
            <v>35</v>
          </cell>
          <cell r="H612">
            <v>35</v>
          </cell>
          <cell r="I612">
            <v>35</v>
          </cell>
          <cell r="J612">
            <v>35</v>
          </cell>
          <cell r="K612">
            <v>35</v>
          </cell>
          <cell r="L612">
            <v>35</v>
          </cell>
          <cell r="M612">
            <v>35</v>
          </cell>
          <cell r="N612">
            <v>35</v>
          </cell>
          <cell r="O612">
            <v>35</v>
          </cell>
          <cell r="P612">
            <v>35</v>
          </cell>
          <cell r="Q612">
            <v>45</v>
          </cell>
          <cell r="R612">
            <v>35.833333333333336</v>
          </cell>
        </row>
        <row r="613">
          <cell r="C613">
            <v>81300409</v>
          </cell>
          <cell r="D613" t="str">
            <v>اشتراك انترنت شهري - شركة CALL U - سرعة 8MB - مشترك جديد</v>
          </cell>
          <cell r="E613" t="str">
            <v>اشتراك شهري</v>
          </cell>
          <cell r="F613">
            <v>11</v>
          </cell>
          <cell r="G613">
            <v>11</v>
          </cell>
          <cell r="H613">
            <v>15</v>
          </cell>
          <cell r="I613">
            <v>15</v>
          </cell>
          <cell r="J613">
            <v>15</v>
          </cell>
          <cell r="K613">
            <v>15</v>
          </cell>
          <cell r="L613">
            <v>15</v>
          </cell>
          <cell r="M613">
            <v>15</v>
          </cell>
          <cell r="N613">
            <v>15</v>
          </cell>
          <cell r="O613">
            <v>15</v>
          </cell>
          <cell r="P613">
            <v>15</v>
          </cell>
          <cell r="Q613">
            <v>13</v>
          </cell>
          <cell r="R613">
            <v>14.166666666666666</v>
          </cell>
        </row>
        <row r="614">
          <cell r="C614">
            <v>81300410</v>
          </cell>
          <cell r="D614" t="str">
            <v>اشتراك انترنت شهري - شركة CALL U - سرعة 16MB - مشترك جديد</v>
          </cell>
          <cell r="E614" t="str">
            <v>اشتراك شهري</v>
          </cell>
          <cell r="F614">
            <v>30</v>
          </cell>
          <cell r="G614">
            <v>30</v>
          </cell>
          <cell r="H614">
            <v>30</v>
          </cell>
          <cell r="I614">
            <v>30</v>
          </cell>
          <cell r="J614">
            <v>30</v>
          </cell>
          <cell r="K614">
            <v>30</v>
          </cell>
          <cell r="L614">
            <v>30</v>
          </cell>
          <cell r="M614">
            <v>30</v>
          </cell>
          <cell r="N614">
            <v>35</v>
          </cell>
          <cell r="O614">
            <v>35</v>
          </cell>
          <cell r="P614">
            <v>35</v>
          </cell>
          <cell r="Q614">
            <v>35</v>
          </cell>
          <cell r="R614">
            <v>31.666666666666668</v>
          </cell>
        </row>
        <row r="615">
          <cell r="C615">
            <v>81300411</v>
          </cell>
          <cell r="D615" t="str">
            <v>اشتراك باقت نت "نت فون 8"</v>
          </cell>
          <cell r="E615" t="str">
            <v>اشتراك شهري</v>
          </cell>
          <cell r="F615">
            <v>90</v>
          </cell>
          <cell r="G615">
            <v>90</v>
          </cell>
          <cell r="H615">
            <v>90</v>
          </cell>
          <cell r="I615">
            <v>90</v>
          </cell>
          <cell r="J615">
            <v>90</v>
          </cell>
          <cell r="K615">
            <v>90</v>
          </cell>
          <cell r="L615">
            <v>90</v>
          </cell>
          <cell r="M615">
            <v>90</v>
          </cell>
          <cell r="N615">
            <v>90</v>
          </cell>
          <cell r="O615">
            <v>90</v>
          </cell>
          <cell r="P615">
            <v>90</v>
          </cell>
          <cell r="Q615">
            <v>90</v>
          </cell>
          <cell r="R615">
            <v>90</v>
          </cell>
        </row>
        <row r="616">
          <cell r="C616">
            <v>81300412</v>
          </cell>
          <cell r="D616" t="str">
            <v>اشتراك باقة انترنت "باقة انترنت فون 8"</v>
          </cell>
          <cell r="E616" t="str">
            <v>اشتراك شهري</v>
          </cell>
          <cell r="F616">
            <v>148</v>
          </cell>
          <cell r="G616">
            <v>148</v>
          </cell>
          <cell r="H616">
            <v>148</v>
          </cell>
          <cell r="I616">
            <v>148</v>
          </cell>
          <cell r="J616">
            <v>148</v>
          </cell>
          <cell r="K616">
            <v>148</v>
          </cell>
          <cell r="L616">
            <v>148</v>
          </cell>
          <cell r="M616">
            <v>148</v>
          </cell>
          <cell r="N616">
            <v>148</v>
          </cell>
          <cell r="O616">
            <v>148</v>
          </cell>
          <cell r="P616">
            <v>148</v>
          </cell>
          <cell r="Q616">
            <v>148</v>
          </cell>
          <cell r="R616">
            <v>148</v>
          </cell>
        </row>
        <row r="617">
          <cell r="C617">
            <v>91100101</v>
          </cell>
          <cell r="D617" t="str">
            <v xml:space="preserve">تلفزيون LG - تقنية  LED - بوصة 43  - انتاج كوريا </v>
          </cell>
          <cell r="E617" t="str">
            <v>تلفزيون</v>
          </cell>
          <cell r="F617">
            <v>1666.6666666666667</v>
          </cell>
          <cell r="G617">
            <v>1666.6666666666667</v>
          </cell>
          <cell r="H617">
            <v>1666.6666666666667</v>
          </cell>
          <cell r="I617">
            <v>1666.6666666666667</v>
          </cell>
          <cell r="J617">
            <v>1666.6666666666667</v>
          </cell>
          <cell r="K617">
            <v>1700</v>
          </cell>
          <cell r="L617">
            <v>1700</v>
          </cell>
          <cell r="M617">
            <v>1700</v>
          </cell>
          <cell r="N617">
            <v>1700</v>
          </cell>
          <cell r="O617">
            <v>1700</v>
          </cell>
          <cell r="P617">
            <v>1700</v>
          </cell>
          <cell r="Q617">
            <v>1700</v>
          </cell>
          <cell r="R617">
            <v>1686.1111111111113</v>
          </cell>
        </row>
        <row r="618">
          <cell r="C618">
            <v>91100103</v>
          </cell>
          <cell r="D618" t="str">
            <v xml:space="preserve">تلفزيون LG  تقنية LED -  بوصة 32 -  انتاج كوريا - 32LB563 </v>
          </cell>
          <cell r="E618" t="str">
            <v>تلفزيون</v>
          </cell>
          <cell r="F618">
            <v>1300</v>
          </cell>
          <cell r="G618">
            <v>1300</v>
          </cell>
          <cell r="H618">
            <v>1300</v>
          </cell>
          <cell r="I618">
            <v>1300</v>
          </cell>
          <cell r="J618">
            <v>1300</v>
          </cell>
          <cell r="K618">
            <v>1300</v>
          </cell>
          <cell r="L618">
            <v>1300</v>
          </cell>
          <cell r="M618">
            <v>1300</v>
          </cell>
          <cell r="N618">
            <v>1300</v>
          </cell>
          <cell r="O618">
            <v>1300</v>
          </cell>
          <cell r="P618">
            <v>1300</v>
          </cell>
          <cell r="Q618">
            <v>1300</v>
          </cell>
          <cell r="R618">
            <v>1300</v>
          </cell>
        </row>
        <row r="619">
          <cell r="C619">
            <v>91300101</v>
          </cell>
          <cell r="D619" t="str">
            <v>LABTOP - ASUS-X556A - PRODUCE IN CHINA</v>
          </cell>
          <cell r="E619" t="str">
            <v>LABTOP</v>
          </cell>
          <cell r="F619">
            <v>1716.6666666666667</v>
          </cell>
          <cell r="G619">
            <v>1766.6666666666667</v>
          </cell>
          <cell r="H619">
            <v>1766.6666666666667</v>
          </cell>
          <cell r="I619">
            <v>1766.6666666666667</v>
          </cell>
          <cell r="J619">
            <v>1766.6666666666667</v>
          </cell>
          <cell r="K619">
            <v>1750</v>
          </cell>
          <cell r="L619">
            <v>1700</v>
          </cell>
          <cell r="M619">
            <v>1766.6666666666667</v>
          </cell>
          <cell r="N619">
            <v>1733.3333333333333</v>
          </cell>
          <cell r="O619">
            <v>1766.6666666666667</v>
          </cell>
          <cell r="P619">
            <v>1666.6666666666667</v>
          </cell>
          <cell r="Q619">
            <v>1833.3333333333333</v>
          </cell>
          <cell r="R619">
            <v>1750</v>
          </cell>
        </row>
        <row r="620">
          <cell r="C620">
            <v>91300103</v>
          </cell>
          <cell r="D620" t="str">
            <v>كمبيوتر محمول،  LENOVO Ideapad 500 series، حجم الشاشة 15.6 انش، دقة الشاشة HD 1920*1080 LED، معالج البيانات INTEL DUAL CORE I5-8250U، الذاكرة 8 جيغابايت</v>
          </cell>
          <cell r="E620" t="str">
            <v>LABTOP</v>
          </cell>
          <cell r="F620">
            <v>2000</v>
          </cell>
          <cell r="G620">
            <v>1950</v>
          </cell>
          <cell r="H620">
            <v>1900</v>
          </cell>
          <cell r="I620">
            <v>1900</v>
          </cell>
          <cell r="J620">
            <v>1900</v>
          </cell>
          <cell r="K620">
            <v>1900</v>
          </cell>
          <cell r="L620">
            <v>1925</v>
          </cell>
          <cell r="M620">
            <v>1900</v>
          </cell>
          <cell r="N620">
            <v>2050</v>
          </cell>
          <cell r="O620">
            <v>2050</v>
          </cell>
          <cell r="P620">
            <v>1925</v>
          </cell>
          <cell r="Q620">
            <v>2050</v>
          </cell>
          <cell r="R620">
            <v>1954.1666666666667</v>
          </cell>
        </row>
        <row r="621">
          <cell r="C621">
            <v>91300104</v>
          </cell>
          <cell r="D621" t="str">
            <v>كمبيوتر محمول، HP Pavilion Series، حجم الشاشة 15.6 انش، دقة الشاشة FULL HD 1920*1080 LED BRIGHTVIEW، معالج البيانات INTEL CORE I5-7200U، حجم الذاكرة 8 جيجابايت</v>
          </cell>
          <cell r="E621" t="str">
            <v>LABTOP</v>
          </cell>
          <cell r="F621">
            <v>2100</v>
          </cell>
          <cell r="G621">
            <v>2050</v>
          </cell>
          <cell r="H621">
            <v>2050</v>
          </cell>
          <cell r="I621">
            <v>2050</v>
          </cell>
          <cell r="J621">
            <v>2050</v>
          </cell>
          <cell r="K621">
            <v>2050</v>
          </cell>
          <cell r="L621">
            <v>2000</v>
          </cell>
          <cell r="M621">
            <v>1900</v>
          </cell>
          <cell r="N621">
            <v>2100</v>
          </cell>
          <cell r="O621">
            <v>1900</v>
          </cell>
          <cell r="P621">
            <v>2000</v>
          </cell>
          <cell r="Q621">
            <v>2275</v>
          </cell>
          <cell r="R621">
            <v>2043.75</v>
          </cell>
        </row>
        <row r="622">
          <cell r="C622">
            <v>91300105</v>
          </cell>
          <cell r="D622"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22" t="str">
            <v>جهاز لوحي</v>
          </cell>
          <cell r="F622">
            <v>950</v>
          </cell>
          <cell r="G622">
            <v>1000</v>
          </cell>
          <cell r="H622">
            <v>1000</v>
          </cell>
          <cell r="I622">
            <v>1100</v>
          </cell>
          <cell r="J622">
            <v>1375</v>
          </cell>
          <cell r="K622">
            <v>1375</v>
          </cell>
          <cell r="L622">
            <v>1750</v>
          </cell>
          <cell r="M622">
            <v>1750</v>
          </cell>
          <cell r="N622">
            <v>1750</v>
          </cell>
          <cell r="O622">
            <v>1750</v>
          </cell>
          <cell r="P622">
            <v>1200</v>
          </cell>
          <cell r="Q622">
            <v>1650</v>
          </cell>
          <cell r="R622">
            <v>1387.5</v>
          </cell>
        </row>
        <row r="623">
          <cell r="C623">
            <v>91300106</v>
          </cell>
          <cell r="D623" t="str">
            <v>جهاز لوحي، سامسونغ، Galaxy Tab E, 32 GB، حجم الشاشة 9.7 انش، دقة الشاشة 2048*1536 QXGA، معالج البيانات QUAD-CORE 2.15 GHZ، الذاكرة 4 جيجابايت، التخزين 32 جيجابايت، نظام التشغيل ANDROID</v>
          </cell>
          <cell r="E623" t="str">
            <v>جهاز لوحي</v>
          </cell>
          <cell r="F623">
            <v>750</v>
          </cell>
          <cell r="G623">
            <v>825</v>
          </cell>
          <cell r="H623">
            <v>750</v>
          </cell>
          <cell r="I623">
            <v>750</v>
          </cell>
          <cell r="J623">
            <v>825</v>
          </cell>
          <cell r="K623">
            <v>750</v>
          </cell>
          <cell r="L623">
            <v>750</v>
          </cell>
          <cell r="M623">
            <v>700</v>
          </cell>
          <cell r="N623">
            <v>710</v>
          </cell>
          <cell r="O623">
            <v>685</v>
          </cell>
          <cell r="P623">
            <v>685</v>
          </cell>
          <cell r="Q623">
            <v>675</v>
          </cell>
          <cell r="R623">
            <v>737.91666666666663</v>
          </cell>
        </row>
        <row r="624">
          <cell r="C624">
            <v>91300201</v>
          </cell>
          <cell r="D624" t="str">
            <v>حاسبة جيب علمية - كاسيو- اليابان - FX82MS</v>
          </cell>
          <cell r="E624" t="str">
            <v>حاسبة</v>
          </cell>
          <cell r="F624">
            <v>37.666666666666664</v>
          </cell>
          <cell r="G624">
            <v>39.333333333333336</v>
          </cell>
          <cell r="H624">
            <v>38.333333333333336</v>
          </cell>
          <cell r="I624">
            <v>41</v>
          </cell>
          <cell r="J624">
            <v>41</v>
          </cell>
          <cell r="K624">
            <v>40</v>
          </cell>
          <cell r="L624">
            <v>39.333333333333336</v>
          </cell>
          <cell r="M624">
            <v>39.333333333333336</v>
          </cell>
          <cell r="N624">
            <v>41</v>
          </cell>
          <cell r="O624">
            <v>39.333333333333336</v>
          </cell>
          <cell r="P624">
            <v>39.333333333333336</v>
          </cell>
          <cell r="Q624">
            <v>39.333333333333336</v>
          </cell>
          <cell r="R624">
            <v>39.583333333333329</v>
          </cell>
        </row>
        <row r="625">
          <cell r="C625">
            <v>91400703</v>
          </cell>
          <cell r="D625" t="str">
            <v>محرك فلاش USB 32 GB</v>
          </cell>
          <cell r="E625" t="str">
            <v>فلاش</v>
          </cell>
          <cell r="F625">
            <v>30</v>
          </cell>
          <cell r="G625">
            <v>30</v>
          </cell>
          <cell r="H625">
            <v>30</v>
          </cell>
          <cell r="I625">
            <v>23.5</v>
          </cell>
          <cell r="J625">
            <v>23.5</v>
          </cell>
          <cell r="K625">
            <v>25</v>
          </cell>
          <cell r="L625">
            <v>25</v>
          </cell>
          <cell r="M625">
            <v>25</v>
          </cell>
          <cell r="N625">
            <v>25</v>
          </cell>
          <cell r="O625">
            <v>25</v>
          </cell>
          <cell r="P625">
            <v>23.5</v>
          </cell>
          <cell r="Q625">
            <v>22.5</v>
          </cell>
          <cell r="R625">
            <v>25.666666666666668</v>
          </cell>
        </row>
        <row r="626">
          <cell r="C626">
            <v>93100102</v>
          </cell>
          <cell r="D626" t="str">
            <v>دب حجم كبير فرو - الصين</v>
          </cell>
          <cell r="E626" t="str">
            <v>دب</v>
          </cell>
          <cell r="F626">
            <v>58.333333333333336</v>
          </cell>
          <cell r="G626">
            <v>58.333333333333336</v>
          </cell>
          <cell r="H626">
            <v>60</v>
          </cell>
          <cell r="I626">
            <v>60</v>
          </cell>
          <cell r="J626">
            <v>63.333333333333336</v>
          </cell>
          <cell r="K626">
            <v>61.666666666666664</v>
          </cell>
          <cell r="L626">
            <v>61.666666666666664</v>
          </cell>
          <cell r="M626">
            <v>75</v>
          </cell>
          <cell r="N626">
            <v>73.333333333333329</v>
          </cell>
          <cell r="O626">
            <v>75</v>
          </cell>
          <cell r="P626">
            <v>71.666666666666671</v>
          </cell>
          <cell r="Q626">
            <v>68.333333333333329</v>
          </cell>
          <cell r="R626">
            <v>65.555555555555557</v>
          </cell>
        </row>
        <row r="627">
          <cell r="C627">
            <v>93100104</v>
          </cell>
          <cell r="D627" t="str">
            <v>لعبة عروسة مع انغام موسيقيه - sweet dream</v>
          </cell>
          <cell r="E627" t="str">
            <v>لعبة</v>
          </cell>
          <cell r="F627">
            <v>20</v>
          </cell>
          <cell r="G627">
            <v>20</v>
          </cell>
          <cell r="H627">
            <v>20</v>
          </cell>
          <cell r="I627">
            <v>20</v>
          </cell>
          <cell r="J627">
            <v>20</v>
          </cell>
          <cell r="K627">
            <v>20</v>
          </cell>
          <cell r="L627">
            <v>19</v>
          </cell>
          <cell r="M627">
            <v>20</v>
          </cell>
          <cell r="N627">
            <v>19</v>
          </cell>
          <cell r="O627">
            <v>15</v>
          </cell>
          <cell r="P627">
            <v>15</v>
          </cell>
          <cell r="Q627">
            <v>17.5</v>
          </cell>
          <cell r="R627">
            <v>18.791666666666668</v>
          </cell>
        </row>
        <row r="628">
          <cell r="C628">
            <v>93200101</v>
          </cell>
          <cell r="D628" t="str">
            <v>كرة قدم بلاستك - ميكاسا الأصلي</v>
          </cell>
          <cell r="E628" t="str">
            <v>كرة</v>
          </cell>
          <cell r="F628">
            <v>85</v>
          </cell>
          <cell r="G628">
            <v>85</v>
          </cell>
          <cell r="H628">
            <v>90</v>
          </cell>
          <cell r="I628">
            <v>90</v>
          </cell>
          <cell r="J628">
            <v>90</v>
          </cell>
          <cell r="K628">
            <v>90</v>
          </cell>
          <cell r="L628">
            <v>110</v>
          </cell>
          <cell r="M628">
            <v>110</v>
          </cell>
          <cell r="N628">
            <v>90</v>
          </cell>
          <cell r="O628">
            <v>80</v>
          </cell>
          <cell r="P628">
            <v>90</v>
          </cell>
          <cell r="Q628">
            <v>90</v>
          </cell>
          <cell r="R628">
            <v>91.666666666666671</v>
          </cell>
        </row>
        <row r="629">
          <cell r="C629">
            <v>93200102</v>
          </cell>
          <cell r="D629" t="str">
            <v>حبل قفز بمقبض بلاستيكي بطول 2 متر - نوعية ممتازة</v>
          </cell>
          <cell r="E629" t="str">
            <v>حبل - 2 متر</v>
          </cell>
          <cell r="H629">
            <v>4.5999999999999996</v>
          </cell>
          <cell r="I629">
            <v>4.5999999999999996</v>
          </cell>
          <cell r="J629">
            <v>4.5</v>
          </cell>
          <cell r="K629">
            <v>4.8</v>
          </cell>
          <cell r="L629">
            <v>4.5999999999999996</v>
          </cell>
          <cell r="M629">
            <v>4.2</v>
          </cell>
          <cell r="N629">
            <v>4.25</v>
          </cell>
          <cell r="O629">
            <v>4.5999999999999996</v>
          </cell>
          <cell r="P629">
            <v>4.5</v>
          </cell>
          <cell r="Q629">
            <v>4.25</v>
          </cell>
          <cell r="R629">
            <v>4.49</v>
          </cell>
        </row>
        <row r="630">
          <cell r="C630">
            <v>93200103</v>
          </cell>
          <cell r="D630" t="str">
            <v>4 سيارات بلاستيك - جودة عالية - 4 الوان - صيني</v>
          </cell>
          <cell r="E630" t="str">
            <v>طقم - 4 سيارات</v>
          </cell>
          <cell r="H630">
            <v>10.222222222222221</v>
          </cell>
          <cell r="I630">
            <v>10.333333333333334</v>
          </cell>
          <cell r="J630">
            <v>10</v>
          </cell>
          <cell r="K630">
            <v>9.8888888888888893</v>
          </cell>
          <cell r="L630">
            <v>10.222222222222221</v>
          </cell>
          <cell r="M630">
            <v>9.8888888888888893</v>
          </cell>
          <cell r="N630">
            <v>10.333333333333334</v>
          </cell>
          <cell r="O630">
            <v>9.4444444444444446</v>
          </cell>
          <cell r="P630">
            <v>9.6666666666666661</v>
          </cell>
          <cell r="Q630">
            <v>9.6666666666666661</v>
          </cell>
          <cell r="R630">
            <v>9.9666666666666668</v>
          </cell>
        </row>
        <row r="631">
          <cell r="C631">
            <v>93200104</v>
          </cell>
          <cell r="D631" t="str">
            <v>مجموعة أدوات مطبخ بلاستيك لللعب 12 قطعة - صيني</v>
          </cell>
          <cell r="E631" t="str">
            <v>طقم - 12 قطعة</v>
          </cell>
          <cell r="H631">
            <v>10</v>
          </cell>
          <cell r="I631">
            <v>10.4</v>
          </cell>
          <cell r="J631">
            <v>10.1</v>
          </cell>
          <cell r="K631">
            <v>10.9</v>
          </cell>
          <cell r="L631">
            <v>10.6</v>
          </cell>
          <cell r="M631">
            <v>10.7</v>
          </cell>
          <cell r="N631">
            <v>10.199999999999999</v>
          </cell>
          <cell r="O631">
            <v>10.6</v>
          </cell>
          <cell r="P631">
            <v>10.3</v>
          </cell>
          <cell r="Q631">
            <v>10.7</v>
          </cell>
          <cell r="R631">
            <v>10.45</v>
          </cell>
        </row>
        <row r="632">
          <cell r="C632">
            <v>93200105</v>
          </cell>
          <cell r="D632" t="str">
            <v>مجموعة العاب حيوانات برية بلاستيكية لللعب - 6 قطع - صيني</v>
          </cell>
          <cell r="E632" t="str">
            <v>طقم - 6 قطع</v>
          </cell>
          <cell r="H632">
            <v>9.5</v>
          </cell>
          <cell r="I632">
            <v>9</v>
          </cell>
          <cell r="J632">
            <v>9.1999999999999993</v>
          </cell>
          <cell r="K632">
            <v>9.9</v>
          </cell>
          <cell r="L632">
            <v>9.1</v>
          </cell>
          <cell r="M632">
            <v>9.6999999999999993</v>
          </cell>
          <cell r="N632">
            <v>9</v>
          </cell>
          <cell r="O632">
            <v>9.6999999999999993</v>
          </cell>
          <cell r="P632">
            <v>9.8000000000000007</v>
          </cell>
          <cell r="Q632">
            <v>9.5500000000000007</v>
          </cell>
          <cell r="R632">
            <v>9.4450000000000003</v>
          </cell>
        </row>
        <row r="633">
          <cell r="C633">
            <v>93200106</v>
          </cell>
          <cell r="D633" t="str">
            <v>دمية محشوة - حجم صغير - صيني</v>
          </cell>
          <cell r="E633" t="str">
            <v>دمية</v>
          </cell>
          <cell r="H633">
            <v>8.3000000000000007</v>
          </cell>
          <cell r="I633">
            <v>8.4</v>
          </cell>
          <cell r="J633">
            <v>8.4</v>
          </cell>
          <cell r="K633">
            <v>8.4</v>
          </cell>
          <cell r="L633">
            <v>8.8000000000000007</v>
          </cell>
          <cell r="M633">
            <v>8.6999999999999993</v>
          </cell>
          <cell r="N633">
            <v>8.6999999999999993</v>
          </cell>
          <cell r="O633">
            <v>8.9</v>
          </cell>
          <cell r="P633">
            <v>8.5</v>
          </cell>
          <cell r="Q633">
            <v>8.6</v>
          </cell>
          <cell r="R633">
            <v>8.57</v>
          </cell>
        </row>
        <row r="634">
          <cell r="C634">
            <v>93200107</v>
          </cell>
          <cell r="D634" t="str">
            <v>4 كرات ضغط صغيرة وناعمة "اسفنجية"- صيني</v>
          </cell>
          <cell r="E634" t="str">
            <v>4 كرات صغيرة</v>
          </cell>
          <cell r="H634">
            <v>8.2222222222222214</v>
          </cell>
          <cell r="I634">
            <v>7.8888888888888893</v>
          </cell>
          <cell r="J634">
            <v>7.666666666666667</v>
          </cell>
          <cell r="K634">
            <v>8.2222222222222214</v>
          </cell>
          <cell r="L634">
            <v>8.1111111111111107</v>
          </cell>
          <cell r="M634">
            <v>8.4444444444444446</v>
          </cell>
          <cell r="N634">
            <v>8.7777777777777786</v>
          </cell>
          <cell r="O634">
            <v>8.7777777777777786</v>
          </cell>
          <cell r="P634">
            <v>8.7777777777777786</v>
          </cell>
          <cell r="Q634">
            <v>8.7777777777777786</v>
          </cell>
          <cell r="R634">
            <v>8.3666666666666654</v>
          </cell>
        </row>
        <row r="635">
          <cell r="C635">
            <v>93200108</v>
          </cell>
          <cell r="D635" t="str">
            <v>هولا هوب - بلاستيكي - دائري - حجم صغير</v>
          </cell>
          <cell r="E635" t="str">
            <v>هولا هوب - حجم صغير</v>
          </cell>
          <cell r="H635">
            <v>6.333333333333333</v>
          </cell>
          <cell r="I635">
            <v>6.2222222222222223</v>
          </cell>
          <cell r="J635">
            <v>6.2222222222222223</v>
          </cell>
          <cell r="K635">
            <v>6.2222222222222223</v>
          </cell>
          <cell r="L635">
            <v>7.1111111111111107</v>
          </cell>
          <cell r="M635">
            <v>7</v>
          </cell>
          <cell r="N635">
            <v>6.5555555555555554</v>
          </cell>
          <cell r="O635">
            <v>6.666666666666667</v>
          </cell>
          <cell r="P635">
            <v>6.5555555555555554</v>
          </cell>
          <cell r="Q635">
            <v>7.2222222222222223</v>
          </cell>
          <cell r="R635">
            <v>6.6111111111111116</v>
          </cell>
        </row>
        <row r="636">
          <cell r="C636">
            <v>93200109</v>
          </cell>
          <cell r="D636" t="str">
            <v>لعبة الثعابين والسلالم - كرتون حجم صغير - صيني</v>
          </cell>
          <cell r="E636" t="str">
            <v>لعبة كرتون - حجم صغير</v>
          </cell>
          <cell r="H636">
            <v>1</v>
          </cell>
          <cell r="I636">
            <v>1</v>
          </cell>
          <cell r="J636">
            <v>1</v>
          </cell>
          <cell r="K636">
            <v>1</v>
          </cell>
          <cell r="L636">
            <v>1</v>
          </cell>
          <cell r="M636">
            <v>1</v>
          </cell>
          <cell r="N636">
            <v>1</v>
          </cell>
          <cell r="O636">
            <v>1</v>
          </cell>
          <cell r="P636">
            <v>1</v>
          </cell>
          <cell r="Q636">
            <v>1</v>
          </cell>
          <cell r="R636">
            <v>1</v>
          </cell>
        </row>
        <row r="637">
          <cell r="C637">
            <v>93200110</v>
          </cell>
          <cell r="D637" t="str">
            <v>لعبة ورق أونو - UNO - 52 ورقة- صيني</v>
          </cell>
          <cell r="E637" t="str">
            <v>لعبة - 52 ورقة</v>
          </cell>
          <cell r="H637">
            <v>2.2999999999999998</v>
          </cell>
          <cell r="I637">
            <v>2.2999999999999998</v>
          </cell>
          <cell r="J637">
            <v>2.4</v>
          </cell>
          <cell r="K637">
            <v>2.4</v>
          </cell>
          <cell r="L637">
            <v>2.2000000000000002</v>
          </cell>
          <cell r="M637">
            <v>2.4</v>
          </cell>
          <cell r="N637">
            <v>2.2999999999999998</v>
          </cell>
          <cell r="O637">
            <v>2.2999999999999998</v>
          </cell>
          <cell r="P637">
            <v>2.2000000000000002</v>
          </cell>
          <cell r="Q637">
            <v>2.2999999999999998</v>
          </cell>
          <cell r="R637">
            <v>2.31</v>
          </cell>
        </row>
        <row r="638">
          <cell r="C638">
            <v>93200111</v>
          </cell>
          <cell r="D638" t="str">
            <v>لعبة مونوبلي - صيني</v>
          </cell>
          <cell r="E638" t="str">
            <v>لعبة</v>
          </cell>
          <cell r="H638">
            <v>18.600000000000001</v>
          </cell>
          <cell r="I638">
            <v>17.100000000000001</v>
          </cell>
          <cell r="J638">
            <v>17.7</v>
          </cell>
          <cell r="K638">
            <v>19.2</v>
          </cell>
          <cell r="L638">
            <v>17.100000000000001</v>
          </cell>
          <cell r="M638">
            <v>16.7</v>
          </cell>
          <cell r="N638">
            <v>16.600000000000001</v>
          </cell>
          <cell r="O638">
            <v>18</v>
          </cell>
          <cell r="P638">
            <v>16.600000000000001</v>
          </cell>
          <cell r="Q638">
            <v>16.8</v>
          </cell>
          <cell r="R638">
            <v>17.440000000000005</v>
          </cell>
        </row>
        <row r="639">
          <cell r="C639">
            <v>93200112</v>
          </cell>
          <cell r="D639" t="str">
            <v>لعبة العجين الطبي MODELING CLAY، حزمة مع 6 ألوان من الصلصال للأطفال بحجم كبير "ملتينة" (تايلندي)</v>
          </cell>
          <cell r="E639" t="str">
            <v>حزمة تحتوي على 6 علب بالوان مختلفة</v>
          </cell>
          <cell r="H639">
            <v>4.2727272727272725</v>
          </cell>
          <cell r="I639">
            <v>4.2727272727272725</v>
          </cell>
          <cell r="J639">
            <v>4.2727272727272725</v>
          </cell>
          <cell r="K639">
            <v>4.1818181818181817</v>
          </cell>
          <cell r="L639">
            <v>4.1818181818181817</v>
          </cell>
          <cell r="M639">
            <v>4.0909090909090908</v>
          </cell>
          <cell r="N639">
            <v>4.2727272727272725</v>
          </cell>
          <cell r="O639">
            <v>4.4545454545454541</v>
          </cell>
          <cell r="P639">
            <v>4.3636363636363633</v>
          </cell>
          <cell r="Q639">
            <v>4.2727272727272725</v>
          </cell>
          <cell r="R639">
            <v>4.2636363636363637</v>
          </cell>
        </row>
        <row r="640">
          <cell r="C640">
            <v>93200113</v>
          </cell>
          <cell r="D640" t="str">
            <v>بازل مصنوع من الكرتون ، صور كرتونية ، قطع كبيرة الحجم للأطفال الصغار (صيني)</v>
          </cell>
          <cell r="E640" t="str">
            <v>بازل</v>
          </cell>
          <cell r="H640">
            <v>3.5</v>
          </cell>
          <cell r="I640">
            <v>3.75</v>
          </cell>
          <cell r="J640">
            <v>4.25</v>
          </cell>
          <cell r="K640">
            <v>4.375</v>
          </cell>
          <cell r="L640">
            <v>4.375</v>
          </cell>
          <cell r="M640">
            <v>4</v>
          </cell>
          <cell r="N640">
            <v>4.25</v>
          </cell>
          <cell r="O640">
            <v>4.375</v>
          </cell>
          <cell r="P640">
            <v>4.125</v>
          </cell>
          <cell r="Q640">
            <v>4.125</v>
          </cell>
          <cell r="R640">
            <v>4.1124999999999998</v>
          </cell>
        </row>
        <row r="641">
          <cell r="C641">
            <v>93200114</v>
          </cell>
          <cell r="D641" t="str">
            <v>ليجو نوعية جيدة 80 قطعة كبيرة الحجم في كيس</v>
          </cell>
          <cell r="E641" t="str">
            <v>كيس ليجو 80 قطعة</v>
          </cell>
          <cell r="H641">
            <v>29.722222222222221</v>
          </cell>
          <cell r="I641">
            <v>25.555555555555557</v>
          </cell>
          <cell r="J641">
            <v>22.277777777777779</v>
          </cell>
          <cell r="K641">
            <v>18.777777777777779</v>
          </cell>
          <cell r="L641">
            <v>17.555555555555557</v>
          </cell>
          <cell r="M641">
            <v>16.555555555555557</v>
          </cell>
          <cell r="N641">
            <v>14.944444444444445</v>
          </cell>
          <cell r="O641">
            <v>14.722222222222221</v>
          </cell>
          <cell r="P641">
            <v>14.555555555555555</v>
          </cell>
          <cell r="Q641">
            <v>14.611111111111111</v>
          </cell>
          <cell r="R641">
            <v>18.927777777777781</v>
          </cell>
        </row>
        <row r="642">
          <cell r="C642">
            <v>93400201</v>
          </cell>
          <cell r="D642" t="str">
            <v>اغذية اسماك</v>
          </cell>
          <cell r="E642" t="str">
            <v>كغم</v>
          </cell>
          <cell r="F642">
            <v>25</v>
          </cell>
          <cell r="G642">
            <v>25</v>
          </cell>
          <cell r="H642">
            <v>25</v>
          </cell>
          <cell r="I642">
            <v>25</v>
          </cell>
          <cell r="J642">
            <v>25</v>
          </cell>
          <cell r="K642">
            <v>20</v>
          </cell>
          <cell r="L642">
            <v>25</v>
          </cell>
          <cell r="M642">
            <v>20</v>
          </cell>
          <cell r="N642">
            <v>20</v>
          </cell>
          <cell r="O642">
            <v>20</v>
          </cell>
          <cell r="P642">
            <v>20</v>
          </cell>
          <cell r="Q642">
            <v>25</v>
          </cell>
          <cell r="R642">
            <v>22.916666666666668</v>
          </cell>
        </row>
        <row r="643">
          <cell r="C643">
            <v>93400301</v>
          </cell>
          <cell r="D643" t="str">
            <v>غذاء كنار</v>
          </cell>
          <cell r="E643" t="str">
            <v>كغم</v>
          </cell>
          <cell r="F643">
            <v>7</v>
          </cell>
          <cell r="G643">
            <v>6.5</v>
          </cell>
          <cell r="H643">
            <v>7</v>
          </cell>
          <cell r="I643">
            <v>6.5</v>
          </cell>
          <cell r="J643">
            <v>7.25</v>
          </cell>
          <cell r="K643">
            <v>7</v>
          </cell>
          <cell r="L643">
            <v>6.5</v>
          </cell>
          <cell r="M643">
            <v>6</v>
          </cell>
          <cell r="N643">
            <v>6.5</v>
          </cell>
          <cell r="O643">
            <v>6.5</v>
          </cell>
          <cell r="P643">
            <v>6.5</v>
          </cell>
          <cell r="Q643">
            <v>6.5</v>
          </cell>
          <cell r="R643">
            <v>6.645833333333333</v>
          </cell>
        </row>
        <row r="644">
          <cell r="C644">
            <v>94200102</v>
          </cell>
          <cell r="D644" t="str">
            <v>اشتراك شهري لشخص بالغ في مركز لياقة بدنية "نادي رياضي" – رجالي</v>
          </cell>
          <cell r="E644" t="str">
            <v>اشتراك شهري</v>
          </cell>
          <cell r="F644">
            <v>70</v>
          </cell>
          <cell r="G644">
            <v>57.5</v>
          </cell>
          <cell r="H644">
            <v>55</v>
          </cell>
          <cell r="I644">
            <v>52.5</v>
          </cell>
          <cell r="J644">
            <v>50</v>
          </cell>
          <cell r="K644">
            <v>50</v>
          </cell>
          <cell r="L644">
            <v>50</v>
          </cell>
          <cell r="M644">
            <v>52.5</v>
          </cell>
          <cell r="N644">
            <v>52.5</v>
          </cell>
          <cell r="O644">
            <v>52.5</v>
          </cell>
          <cell r="P644">
            <v>60</v>
          </cell>
          <cell r="Q644">
            <v>60</v>
          </cell>
          <cell r="R644">
            <v>55.208333333333336</v>
          </cell>
        </row>
        <row r="645">
          <cell r="C645">
            <v>94200103</v>
          </cell>
          <cell r="D645" t="str">
            <v>اشتراك شهري لشخص بالغ في مركز لياقة بدنية "نادي رياضي" – ستاتي</v>
          </cell>
          <cell r="E645" t="str">
            <v>اشتراك شهري</v>
          </cell>
          <cell r="F645">
            <v>75</v>
          </cell>
          <cell r="G645">
            <v>62.5</v>
          </cell>
          <cell r="H645">
            <v>62.5</v>
          </cell>
          <cell r="I645">
            <v>62.5</v>
          </cell>
          <cell r="J645">
            <v>60</v>
          </cell>
          <cell r="K645">
            <v>60</v>
          </cell>
          <cell r="L645">
            <v>60</v>
          </cell>
          <cell r="M645">
            <v>62.5</v>
          </cell>
          <cell r="N645">
            <v>62.5</v>
          </cell>
          <cell r="O645">
            <v>62.5</v>
          </cell>
          <cell r="P645">
            <v>60</v>
          </cell>
          <cell r="Q645">
            <v>60</v>
          </cell>
          <cell r="R645">
            <v>62.5</v>
          </cell>
        </row>
        <row r="646">
          <cell r="C646">
            <v>94200301</v>
          </cell>
          <cell r="D646" t="str">
            <v>تذكرة دخول مدينة ملاهي</v>
          </cell>
          <cell r="E646" t="str">
            <v>تذكرة لشخص واحد</v>
          </cell>
          <cell r="F646">
            <v>20</v>
          </cell>
          <cell r="G646">
            <v>20</v>
          </cell>
          <cell r="H646">
            <v>20</v>
          </cell>
          <cell r="I646">
            <v>20</v>
          </cell>
          <cell r="J646">
            <v>20</v>
          </cell>
          <cell r="K646">
            <v>20</v>
          </cell>
          <cell r="L646">
            <v>20</v>
          </cell>
          <cell r="M646">
            <v>20</v>
          </cell>
          <cell r="N646">
            <v>20</v>
          </cell>
          <cell r="O646">
            <v>20</v>
          </cell>
          <cell r="P646">
            <v>20</v>
          </cell>
          <cell r="Q646">
            <v>20</v>
          </cell>
          <cell r="R646">
            <v>20</v>
          </cell>
        </row>
        <row r="647">
          <cell r="C647">
            <v>94200501</v>
          </cell>
          <cell r="D647" t="str">
            <v xml:space="preserve">  8صور فورية داخل استديو مقاس 4×6</v>
          </cell>
          <cell r="E647" t="str">
            <v>8 صور</v>
          </cell>
          <cell r="F647">
            <v>9.1999999999999993</v>
          </cell>
          <cell r="G647">
            <v>10</v>
          </cell>
          <cell r="H647">
            <v>9</v>
          </cell>
          <cell r="I647">
            <v>10</v>
          </cell>
          <cell r="J647">
            <v>9.1999999999999993</v>
          </cell>
          <cell r="K647">
            <v>9.4</v>
          </cell>
          <cell r="L647">
            <v>9.6</v>
          </cell>
          <cell r="M647">
            <v>9.6</v>
          </cell>
          <cell r="N647">
            <v>9.6</v>
          </cell>
          <cell r="O647">
            <v>9.1999999999999993</v>
          </cell>
          <cell r="P647">
            <v>9.6</v>
          </cell>
          <cell r="Q647">
            <v>10</v>
          </cell>
          <cell r="R647">
            <v>9.5333333333333332</v>
          </cell>
        </row>
        <row r="648">
          <cell r="C648">
            <v>94200503</v>
          </cell>
          <cell r="D648" t="str">
            <v>طبع صورة 13*18</v>
          </cell>
          <cell r="E648" t="str">
            <v>صورة</v>
          </cell>
          <cell r="F648">
            <v>2.4</v>
          </cell>
          <cell r="G648">
            <v>2.2000000000000002</v>
          </cell>
          <cell r="H648">
            <v>2</v>
          </cell>
          <cell r="I648">
            <v>2.2000000000000002</v>
          </cell>
          <cell r="J648">
            <v>2.2000000000000002</v>
          </cell>
          <cell r="K648">
            <v>2</v>
          </cell>
          <cell r="L648">
            <v>2.2000000000000002</v>
          </cell>
          <cell r="M648">
            <v>2.2000000000000002</v>
          </cell>
          <cell r="N648">
            <v>2.4</v>
          </cell>
          <cell r="O648">
            <v>2.4</v>
          </cell>
          <cell r="P648">
            <v>2.2000000000000002</v>
          </cell>
          <cell r="Q648">
            <v>2.4</v>
          </cell>
          <cell r="R648">
            <v>2.2333333333333329</v>
          </cell>
        </row>
        <row r="649">
          <cell r="C649">
            <v>95100101</v>
          </cell>
          <cell r="D649" t="str">
            <v>اطلس</v>
          </cell>
          <cell r="E649" t="str">
            <v>اطلس</v>
          </cell>
          <cell r="F649">
            <v>15</v>
          </cell>
          <cell r="G649">
            <v>15</v>
          </cell>
          <cell r="H649">
            <v>15</v>
          </cell>
          <cell r="I649">
            <v>15</v>
          </cell>
          <cell r="J649">
            <v>15</v>
          </cell>
          <cell r="K649">
            <v>20</v>
          </cell>
          <cell r="L649">
            <v>15</v>
          </cell>
          <cell r="M649">
            <v>15</v>
          </cell>
          <cell r="N649">
            <v>15</v>
          </cell>
          <cell r="O649">
            <v>15</v>
          </cell>
          <cell r="P649">
            <v>15</v>
          </cell>
          <cell r="Q649">
            <v>15</v>
          </cell>
          <cell r="R649">
            <v>15.416666666666666</v>
          </cell>
        </row>
        <row r="650">
          <cell r="C650">
            <v>95100201</v>
          </cell>
          <cell r="D650" t="str">
            <v>قاموس اكسفورد - عربي - انجليزي</v>
          </cell>
          <cell r="E650" t="str">
            <v>قاموس</v>
          </cell>
          <cell r="F650">
            <v>45</v>
          </cell>
          <cell r="G650">
            <v>45</v>
          </cell>
          <cell r="H650">
            <v>45</v>
          </cell>
          <cell r="I650">
            <v>45</v>
          </cell>
          <cell r="J650">
            <v>45</v>
          </cell>
          <cell r="K650">
            <v>45</v>
          </cell>
          <cell r="L650">
            <v>45</v>
          </cell>
          <cell r="M650">
            <v>45</v>
          </cell>
          <cell r="N650">
            <v>45</v>
          </cell>
          <cell r="O650">
            <v>45</v>
          </cell>
          <cell r="P650">
            <v>45</v>
          </cell>
          <cell r="Q650">
            <v>45</v>
          </cell>
          <cell r="R650">
            <v>45</v>
          </cell>
        </row>
        <row r="651">
          <cell r="C651">
            <v>95400101</v>
          </cell>
          <cell r="D651" t="str">
            <v>دفتر ملاحظات A4</v>
          </cell>
          <cell r="E651" t="str">
            <v>دفتر</v>
          </cell>
          <cell r="F651">
            <v>2.6666666666666665</v>
          </cell>
          <cell r="G651">
            <v>2.6666666666666665</v>
          </cell>
          <cell r="H651">
            <v>2.5833333333333335</v>
          </cell>
          <cell r="I651">
            <v>2.4166666666666665</v>
          </cell>
          <cell r="J651">
            <v>2.5833333333333335</v>
          </cell>
          <cell r="K651">
            <v>2.5</v>
          </cell>
          <cell r="L651">
            <v>2.9166666666666665</v>
          </cell>
          <cell r="M651">
            <v>2.75</v>
          </cell>
          <cell r="N651">
            <v>2.75</v>
          </cell>
          <cell r="O651">
            <v>2.6666666666666665</v>
          </cell>
          <cell r="P651">
            <v>2.8333333333333335</v>
          </cell>
          <cell r="Q651">
            <v>2.8333333333333335</v>
          </cell>
          <cell r="R651">
            <v>2.6805555555555554</v>
          </cell>
        </row>
        <row r="652">
          <cell r="C652">
            <v>95400103</v>
          </cell>
          <cell r="D652" t="str">
            <v>كتاب تلوين - 16صفحة -صيني</v>
          </cell>
          <cell r="E652" t="str">
            <v>كتاب</v>
          </cell>
          <cell r="H652">
            <v>1</v>
          </cell>
          <cell r="I652">
            <v>1.3</v>
          </cell>
          <cell r="J652">
            <v>1.3</v>
          </cell>
          <cell r="K652">
            <v>1.4</v>
          </cell>
          <cell r="L652">
            <v>1.6</v>
          </cell>
          <cell r="M652">
            <v>1.5</v>
          </cell>
          <cell r="N652">
            <v>1.6</v>
          </cell>
          <cell r="O652">
            <v>1.6</v>
          </cell>
          <cell r="P652">
            <v>1.6</v>
          </cell>
          <cell r="Q652">
            <v>1.6</v>
          </cell>
          <cell r="R652">
            <v>1.4499999999999997</v>
          </cell>
        </row>
        <row r="653">
          <cell r="C653">
            <v>95400201</v>
          </cell>
          <cell r="D653" t="str">
            <v>قلم رصاص مع محاية - اوربت - الصين</v>
          </cell>
          <cell r="E653" t="str">
            <v>قلم</v>
          </cell>
          <cell r="F653">
            <v>0.5</v>
          </cell>
          <cell r="G653">
            <v>0.5</v>
          </cell>
          <cell r="H653">
            <v>0.5</v>
          </cell>
          <cell r="I653">
            <v>0.5</v>
          </cell>
          <cell r="J653">
            <v>0.5</v>
          </cell>
          <cell r="K653">
            <v>0.5</v>
          </cell>
          <cell r="L653">
            <v>0.5</v>
          </cell>
          <cell r="M653">
            <v>0.5</v>
          </cell>
          <cell r="N653">
            <v>0.5</v>
          </cell>
          <cell r="O653">
            <v>0.5</v>
          </cell>
          <cell r="P653">
            <v>0.5</v>
          </cell>
          <cell r="Q653">
            <v>0.5</v>
          </cell>
          <cell r="R653">
            <v>0.5</v>
          </cell>
        </row>
        <row r="654">
          <cell r="C654">
            <v>95400203</v>
          </cell>
          <cell r="D654" t="str">
            <v>قلم حبر سائل -بايلوت -اليابان</v>
          </cell>
          <cell r="E654" t="str">
            <v>قلم</v>
          </cell>
          <cell r="F654">
            <v>5.8</v>
          </cell>
          <cell r="G654">
            <v>5.6</v>
          </cell>
          <cell r="H654">
            <v>5.3</v>
          </cell>
          <cell r="I654">
            <v>5.4</v>
          </cell>
          <cell r="J654">
            <v>5.8</v>
          </cell>
          <cell r="K654">
            <v>5.6</v>
          </cell>
          <cell r="L654">
            <v>5.8</v>
          </cell>
          <cell r="M654">
            <v>5.4</v>
          </cell>
          <cell r="N654">
            <v>5.4</v>
          </cell>
          <cell r="O654">
            <v>5.6</v>
          </cell>
          <cell r="P654">
            <v>5.4</v>
          </cell>
          <cell r="Q654">
            <v>5.2</v>
          </cell>
          <cell r="R654">
            <v>5.5249999999999995</v>
          </cell>
        </row>
        <row r="655">
          <cell r="C655">
            <v>95400204</v>
          </cell>
          <cell r="D655" t="str">
            <v>قلم حبر جاف -بيج - فرنسا</v>
          </cell>
          <cell r="E655" t="str">
            <v>قلم</v>
          </cell>
          <cell r="F655">
            <v>0.66666666666666663</v>
          </cell>
          <cell r="G655">
            <v>0.83333333333333337</v>
          </cell>
          <cell r="H655">
            <v>0.83333333333333337</v>
          </cell>
          <cell r="I655">
            <v>0.83333333333333337</v>
          </cell>
          <cell r="J655">
            <v>0.83333333333333337</v>
          </cell>
          <cell r="K655">
            <v>0.83333333333333337</v>
          </cell>
          <cell r="L655">
            <v>0.83333333333333337</v>
          </cell>
          <cell r="M655">
            <v>1</v>
          </cell>
          <cell r="N655">
            <v>1</v>
          </cell>
          <cell r="O655">
            <v>0.83333333333333337</v>
          </cell>
          <cell r="P655">
            <v>1.1666666666666667</v>
          </cell>
          <cell r="Q655">
            <v>1.1666666666666667</v>
          </cell>
          <cell r="R655">
            <v>0.90277777777777768</v>
          </cell>
        </row>
        <row r="656">
          <cell r="C656">
            <v>95400206</v>
          </cell>
          <cell r="D656" t="str">
            <v>محاية -اوربت- صيني - حجم كبير</v>
          </cell>
          <cell r="E656" t="str">
            <v>محاية - حجم كبير</v>
          </cell>
          <cell r="F656">
            <v>0.5</v>
          </cell>
          <cell r="G656">
            <v>0.5</v>
          </cell>
          <cell r="H656">
            <v>0.5</v>
          </cell>
          <cell r="I656">
            <v>0.5</v>
          </cell>
          <cell r="J656">
            <v>0.5</v>
          </cell>
          <cell r="K656">
            <v>0.5</v>
          </cell>
          <cell r="L656">
            <v>0.5</v>
          </cell>
          <cell r="M656">
            <v>0.5</v>
          </cell>
          <cell r="N656">
            <v>0.5</v>
          </cell>
          <cell r="O656">
            <v>0.5</v>
          </cell>
          <cell r="P656">
            <v>0.5</v>
          </cell>
          <cell r="Q656">
            <v>0.5</v>
          </cell>
          <cell r="R656">
            <v>0.5</v>
          </cell>
        </row>
        <row r="657">
          <cell r="C657">
            <v>95400207</v>
          </cell>
          <cell r="D657" t="str">
            <v>اقلام رصاص طبية نوعية جيدة جدا - 2HB - عبوة من 12 قلم رصاص</v>
          </cell>
          <cell r="E657" t="str">
            <v>علبة (12 قلم)</v>
          </cell>
          <cell r="H657">
            <v>4.5</v>
          </cell>
          <cell r="I657">
            <v>4.3636363636363633</v>
          </cell>
          <cell r="J657">
            <v>4.3636363636363633</v>
          </cell>
          <cell r="K657">
            <v>4.2727272727272725</v>
          </cell>
          <cell r="L657">
            <v>4.5454545454545459</v>
          </cell>
          <cell r="M657">
            <v>4.7272727272727275</v>
          </cell>
          <cell r="N657">
            <v>4.7272727272727275</v>
          </cell>
          <cell r="O657">
            <v>5</v>
          </cell>
          <cell r="P657">
            <v>4.8181818181818183</v>
          </cell>
          <cell r="Q657">
            <v>4.8181818181818183</v>
          </cell>
          <cell r="R657">
            <v>4.6136363636363642</v>
          </cell>
        </row>
        <row r="658">
          <cell r="C658">
            <v>95400208</v>
          </cell>
          <cell r="D658" t="str">
            <v>أقلام (حبر جاف) ، وألوان مختلفة {أزرق ، أحمر ، أسود} - عبوة من 12 قلمًا (كريش-انجوي)</v>
          </cell>
          <cell r="E658" t="str">
            <v>علبة (12 قلم)</v>
          </cell>
          <cell r="H658">
            <v>6.5</v>
          </cell>
          <cell r="I658">
            <v>6.3</v>
          </cell>
          <cell r="J658">
            <v>5.8</v>
          </cell>
          <cell r="K658">
            <v>5.7</v>
          </cell>
          <cell r="L658">
            <v>6</v>
          </cell>
          <cell r="M658">
            <v>5.9</v>
          </cell>
          <cell r="N658">
            <v>5.6</v>
          </cell>
          <cell r="O658">
            <v>5.9</v>
          </cell>
          <cell r="P658">
            <v>5.9</v>
          </cell>
          <cell r="Q658">
            <v>5.6</v>
          </cell>
          <cell r="R658">
            <v>5.92</v>
          </cell>
        </row>
        <row r="659">
          <cell r="C659">
            <v>95400209</v>
          </cell>
          <cell r="D659" t="str">
            <v>محايات 20 قطعة (اكسترا لاين)</v>
          </cell>
          <cell r="E659" t="str">
            <v>20 محاي</v>
          </cell>
          <cell r="H659">
            <v>5</v>
          </cell>
          <cell r="I659">
            <v>5.0909090909090908</v>
          </cell>
          <cell r="J659">
            <v>5.0909090909090908</v>
          </cell>
          <cell r="K659">
            <v>5</v>
          </cell>
          <cell r="L659">
            <v>5.0909090909090908</v>
          </cell>
          <cell r="M659">
            <v>5</v>
          </cell>
          <cell r="N659">
            <v>5.0909090909090908</v>
          </cell>
          <cell r="O659">
            <v>5</v>
          </cell>
          <cell r="P659">
            <v>5.0909090909090908</v>
          </cell>
          <cell r="Q659">
            <v>5.0909090909090908</v>
          </cell>
          <cell r="R659">
            <v>5.0545454545454547</v>
          </cell>
        </row>
        <row r="660">
          <cell r="C660">
            <v>95400210</v>
          </cell>
          <cell r="D660" t="str">
            <v>شريط لاصق - لفة صغيرة الحجم (صيني)</v>
          </cell>
          <cell r="E660" t="str">
            <v>لفة - صغير الحجم</v>
          </cell>
          <cell r="H660">
            <v>0.54545454545454541</v>
          </cell>
          <cell r="I660">
            <v>0.5</v>
          </cell>
          <cell r="J660">
            <v>0.54545454545454541</v>
          </cell>
          <cell r="K660">
            <v>0.5</v>
          </cell>
          <cell r="L660">
            <v>0.5</v>
          </cell>
          <cell r="M660">
            <v>0.5</v>
          </cell>
          <cell r="N660">
            <v>0.59090909090909094</v>
          </cell>
          <cell r="O660">
            <v>0.54545454545454541</v>
          </cell>
          <cell r="P660">
            <v>0.54545454545454541</v>
          </cell>
          <cell r="Q660">
            <v>0.54545454545454541</v>
          </cell>
          <cell r="R660">
            <v>0.53181818181818163</v>
          </cell>
        </row>
        <row r="661">
          <cell r="C661">
            <v>95400301</v>
          </cell>
          <cell r="D661" t="str">
            <v>ورق A4 أبيض متعدد النسخ ، 80 جم ، 500 ورقة ، مقاس 21 × 29.7 سم (office pro)</v>
          </cell>
          <cell r="E661" t="str">
            <v>ماعون - 500 ورقة</v>
          </cell>
          <cell r="F661">
            <v>13.166666666666666</v>
          </cell>
          <cell r="G661">
            <v>13.333333333333334</v>
          </cell>
          <cell r="H661">
            <v>13.2</v>
          </cell>
          <cell r="I661">
            <v>12.933333333333334</v>
          </cell>
          <cell r="J661">
            <v>12.933333333333334</v>
          </cell>
          <cell r="K661">
            <v>12.733333333333333</v>
          </cell>
          <cell r="L661">
            <v>12.866666666666667</v>
          </cell>
          <cell r="M661">
            <v>12.533333333333333</v>
          </cell>
          <cell r="N661">
            <v>12.933333333333334</v>
          </cell>
          <cell r="O661">
            <v>13</v>
          </cell>
          <cell r="P661">
            <v>13</v>
          </cell>
          <cell r="Q661">
            <v>13</v>
          </cell>
          <cell r="R661">
            <v>12.969444444444447</v>
          </cell>
        </row>
        <row r="662">
          <cell r="C662">
            <v>95400304</v>
          </cell>
          <cell r="D662" t="str">
            <v>ورق A4 متعدد الألوان / عبوة من 100 (sinar spectaa)</v>
          </cell>
          <cell r="E662" t="str">
            <v>عبوة - 100 ورقة</v>
          </cell>
          <cell r="H662">
            <v>7.1</v>
          </cell>
          <cell r="I662">
            <v>7.2</v>
          </cell>
          <cell r="J662">
            <v>7</v>
          </cell>
          <cell r="K662">
            <v>7</v>
          </cell>
          <cell r="L662">
            <v>7.4</v>
          </cell>
          <cell r="M662">
            <v>6.8</v>
          </cell>
          <cell r="N662">
            <v>7.1</v>
          </cell>
          <cell r="O662">
            <v>7.2</v>
          </cell>
          <cell r="P662">
            <v>7.2</v>
          </cell>
          <cell r="Q662">
            <v>7.1</v>
          </cell>
          <cell r="R662">
            <v>7.1099999999999994</v>
          </cell>
        </row>
        <row r="663">
          <cell r="C663">
            <v>95400401</v>
          </cell>
          <cell r="D663" t="str">
            <v>براية/بلاستيك حجم صغير مدورة- الماني</v>
          </cell>
          <cell r="E663" t="str">
            <v>براية</v>
          </cell>
          <cell r="F663">
            <v>0.5</v>
          </cell>
          <cell r="G663">
            <v>0.5</v>
          </cell>
          <cell r="H663">
            <v>0.5</v>
          </cell>
          <cell r="I663">
            <v>0.5</v>
          </cell>
          <cell r="J663">
            <v>0.5</v>
          </cell>
          <cell r="K663">
            <v>0.5</v>
          </cell>
          <cell r="L663">
            <v>0.5</v>
          </cell>
          <cell r="M663">
            <v>0.5</v>
          </cell>
          <cell r="N663">
            <v>0.5</v>
          </cell>
          <cell r="O663">
            <v>0.5</v>
          </cell>
          <cell r="P663">
            <v>0.5</v>
          </cell>
          <cell r="Q663">
            <v>0.5</v>
          </cell>
          <cell r="R663">
            <v>0.5</v>
          </cell>
        </row>
        <row r="664">
          <cell r="C664">
            <v>95400403</v>
          </cell>
          <cell r="D664" t="str">
            <v>مباري 20 قطعة (اكسترا لاين)</v>
          </cell>
          <cell r="E664" t="str">
            <v>20 براي</v>
          </cell>
          <cell r="H664">
            <v>5.0909090909090908</v>
          </cell>
          <cell r="I664">
            <v>5</v>
          </cell>
          <cell r="J664">
            <v>5.0909090909090908</v>
          </cell>
          <cell r="K664">
            <v>5</v>
          </cell>
          <cell r="L664">
            <v>5.0909090909090908</v>
          </cell>
          <cell r="M664">
            <v>5.1818181818181817</v>
          </cell>
          <cell r="N664">
            <v>5.1818181818181817</v>
          </cell>
          <cell r="O664">
            <v>5.2727272727272725</v>
          </cell>
          <cell r="P664">
            <v>5.2727272727272725</v>
          </cell>
          <cell r="Q664">
            <v>5.1818181818181817</v>
          </cell>
          <cell r="R664">
            <v>5.1363636363636358</v>
          </cell>
        </row>
        <row r="665">
          <cell r="C665">
            <v>95400404</v>
          </cell>
          <cell r="D665" t="str">
            <v>مقص من الستانلس ستيل مع مقابض بلاستيكية لاستخدام آمن للأطفال-مشرشر (صيني)</v>
          </cell>
          <cell r="E665" t="str">
            <v>مقص متوسط الحجم</v>
          </cell>
          <cell r="H665">
            <v>2.3636363636363638</v>
          </cell>
          <cell r="I665">
            <v>2.3636363636363638</v>
          </cell>
          <cell r="J665">
            <v>2.3636363636363638</v>
          </cell>
          <cell r="K665">
            <v>2.2727272727272729</v>
          </cell>
          <cell r="L665">
            <v>2.3636363636363638</v>
          </cell>
          <cell r="M665">
            <v>2.5454545454545454</v>
          </cell>
          <cell r="N665">
            <v>2.9090909090909092</v>
          </cell>
          <cell r="O665">
            <v>3.0909090909090908</v>
          </cell>
          <cell r="P665">
            <v>2.6363636363636362</v>
          </cell>
          <cell r="Q665">
            <v>2.7272727272727271</v>
          </cell>
          <cell r="R665">
            <v>2.5636363636363635</v>
          </cell>
        </row>
        <row r="666">
          <cell r="C666">
            <v>95400503</v>
          </cell>
          <cell r="D666" t="str">
            <v>علبة الوان خشبية ( 12 لون ) - طويلة - اوربت</v>
          </cell>
          <cell r="E666" t="str">
            <v xml:space="preserve">علبة - 12 لون - طويلة </v>
          </cell>
          <cell r="F666">
            <v>2.25</v>
          </cell>
          <cell r="G666">
            <v>2.4166666666666665</v>
          </cell>
          <cell r="H666">
            <v>3</v>
          </cell>
          <cell r="I666">
            <v>3</v>
          </cell>
          <cell r="J666">
            <v>3.3333333333333335</v>
          </cell>
          <cell r="K666">
            <v>3.6666666666666665</v>
          </cell>
          <cell r="L666">
            <v>3.5833333333333335</v>
          </cell>
          <cell r="M666">
            <v>3.8333333333333335</v>
          </cell>
          <cell r="N666">
            <v>3.75</v>
          </cell>
          <cell r="O666">
            <v>3.6666666666666665</v>
          </cell>
          <cell r="P666">
            <v>3.6666666666666665</v>
          </cell>
          <cell r="Q666">
            <v>3.5</v>
          </cell>
          <cell r="R666">
            <v>3.3055555555555554</v>
          </cell>
        </row>
        <row r="667">
          <cell r="C667">
            <v>95400504</v>
          </cell>
          <cell r="D667" t="str">
            <v>ألوان الطلاء المائي (6 ألوان / 20 مل لكل علبة صغيرة)(جواش)</v>
          </cell>
          <cell r="E667" t="str">
            <v>علبة (6) ألوان - 20 مل لكل لون</v>
          </cell>
          <cell r="F667">
            <v>5</v>
          </cell>
          <cell r="G667">
            <v>5</v>
          </cell>
          <cell r="H667">
            <v>5.3076923076923075</v>
          </cell>
          <cell r="I667">
            <v>5.3076923076923075</v>
          </cell>
          <cell r="J667">
            <v>5.2307692307692308</v>
          </cell>
          <cell r="K667">
            <v>5.0769230769230766</v>
          </cell>
          <cell r="L667">
            <v>5</v>
          </cell>
          <cell r="M667">
            <v>5.3076923076923075</v>
          </cell>
          <cell r="N667">
            <v>5.3076923076923075</v>
          </cell>
          <cell r="O667">
            <v>5.5384615384615383</v>
          </cell>
          <cell r="P667">
            <v>5.615384615384615</v>
          </cell>
          <cell r="Q667">
            <v>5.2307692307692308</v>
          </cell>
          <cell r="R667">
            <v>5.2435897435897436</v>
          </cell>
        </row>
        <row r="668">
          <cell r="C668">
            <v>95400505</v>
          </cell>
          <cell r="D668" t="str">
            <v>فرشاة للرسم عادية -صيني</v>
          </cell>
          <cell r="E668" t="str">
            <v>فرشاة</v>
          </cell>
          <cell r="F668">
            <v>1.3333333333333333</v>
          </cell>
          <cell r="G668">
            <v>1.4166666666666667</v>
          </cell>
          <cell r="H668">
            <v>1.1666666666666667</v>
          </cell>
          <cell r="I668">
            <v>1.1666666666666667</v>
          </cell>
          <cell r="J668">
            <v>1.3333333333333333</v>
          </cell>
          <cell r="K668">
            <v>1.1666666666666667</v>
          </cell>
          <cell r="L668">
            <v>1</v>
          </cell>
          <cell r="M668">
            <v>1.3333333333333333</v>
          </cell>
          <cell r="N668">
            <v>1.1666666666666667</v>
          </cell>
          <cell r="O668">
            <v>1.3333333333333333</v>
          </cell>
          <cell r="P668">
            <v>1.1666666666666667</v>
          </cell>
          <cell r="Q668">
            <v>1.1666666666666667</v>
          </cell>
          <cell r="R668">
            <v>1.2291666666666667</v>
          </cell>
        </row>
        <row r="669">
          <cell r="C669">
            <v>95400506</v>
          </cell>
          <cell r="D669" t="str">
            <v>الوان الشمع (اقلام تلوين) تحتوي الطقم على 12 لون سميك بجودة جيدة جدا (حجم جامبو "كبير") (تايلندي-جامبو اكسترا)</v>
          </cell>
          <cell r="E669" t="str">
            <v>علبة (12 لون)</v>
          </cell>
          <cell r="H669">
            <v>4.9000000000000004</v>
          </cell>
          <cell r="I669">
            <v>5</v>
          </cell>
          <cell r="J669">
            <v>5</v>
          </cell>
          <cell r="K669">
            <v>5</v>
          </cell>
          <cell r="L669">
            <v>4.5999999999999996</v>
          </cell>
          <cell r="M669">
            <v>4.8</v>
          </cell>
          <cell r="N669">
            <v>5</v>
          </cell>
          <cell r="O669">
            <v>5</v>
          </cell>
          <cell r="P669">
            <v>4.9000000000000004</v>
          </cell>
          <cell r="Q669">
            <v>4.9000000000000004</v>
          </cell>
          <cell r="R669">
            <v>4.9099999999999993</v>
          </cell>
        </row>
        <row r="670">
          <cell r="C670">
            <v>95400507</v>
          </cell>
          <cell r="D670" t="str">
            <v>الوان خشبية طبية 12 لون فى مجموعة واحدة متوسطة الحجم (king)</v>
          </cell>
          <cell r="E670" t="str">
            <v>علبة (12 قلم)</v>
          </cell>
          <cell r="H670">
            <v>4.6363636363636367</v>
          </cell>
          <cell r="I670">
            <v>4.6818181818181817</v>
          </cell>
          <cell r="J670">
            <v>4.4545454545454541</v>
          </cell>
          <cell r="K670">
            <v>4.5454545454545459</v>
          </cell>
          <cell r="L670">
            <v>4.3636363636363633</v>
          </cell>
          <cell r="M670">
            <v>4.5454545454545459</v>
          </cell>
          <cell r="N670">
            <v>4.8181818181818183</v>
          </cell>
          <cell r="O670">
            <v>5.1818181818181817</v>
          </cell>
          <cell r="P670">
            <v>4.8181818181818183</v>
          </cell>
          <cell r="Q670">
            <v>4.9090909090909092</v>
          </cell>
          <cell r="R670">
            <v>4.6954545454545453</v>
          </cell>
        </row>
        <row r="671">
          <cell r="C671">
            <v>95400508</v>
          </cell>
          <cell r="D671" t="str">
            <v>فراشي رسام للتلوين بيد خشبية بمقاسات مختلفة ، كل عبوة تحتوي على 12 فرشاة بجودة جيدة جدا (صيني)</v>
          </cell>
          <cell r="E671" t="str">
            <v>12 فرشاي  (حزمة مختلفة المقاسات)</v>
          </cell>
          <cell r="H671">
            <v>12.9</v>
          </cell>
          <cell r="I671">
            <v>13.8</v>
          </cell>
          <cell r="J671">
            <v>13.5</v>
          </cell>
          <cell r="K671">
            <v>14.2</v>
          </cell>
          <cell r="L671">
            <v>14.3</v>
          </cell>
          <cell r="M671">
            <v>14.8</v>
          </cell>
          <cell r="N671">
            <v>15.1</v>
          </cell>
          <cell r="O671">
            <v>15.2</v>
          </cell>
          <cell r="P671">
            <v>15.4</v>
          </cell>
          <cell r="Q671">
            <v>15.7</v>
          </cell>
          <cell r="R671">
            <v>14.489999999999998</v>
          </cell>
        </row>
        <row r="672">
          <cell r="C672">
            <v>95400509</v>
          </cell>
          <cell r="D672" t="str">
            <v>أقلام رسم للوجه ألوان مختلفة / عبوة من 6 (facepaint sticks)</v>
          </cell>
          <cell r="E672" t="str">
            <v>6 اقلام</v>
          </cell>
          <cell r="H672">
            <v>5.5</v>
          </cell>
          <cell r="I672">
            <v>5.4</v>
          </cell>
          <cell r="J672">
            <v>5.7</v>
          </cell>
          <cell r="K672">
            <v>5.8</v>
          </cell>
          <cell r="L672">
            <v>5.8</v>
          </cell>
          <cell r="M672">
            <v>5.7</v>
          </cell>
          <cell r="N672">
            <v>5.4</v>
          </cell>
          <cell r="O672">
            <v>5.5</v>
          </cell>
          <cell r="P672">
            <v>5.0999999999999996</v>
          </cell>
          <cell r="Q672">
            <v>5.2</v>
          </cell>
          <cell r="R672">
            <v>5.5100000000000007</v>
          </cell>
        </row>
        <row r="673">
          <cell r="C673">
            <v>95400602</v>
          </cell>
          <cell r="D673" t="str">
            <v>دفتر عادي -القدس -محلي</v>
          </cell>
          <cell r="E673" t="str">
            <v>64 ورقة</v>
          </cell>
          <cell r="F673">
            <v>1.25</v>
          </cell>
          <cell r="G673">
            <v>1.3333333333333333</v>
          </cell>
          <cell r="H673">
            <v>1.0833333333333333</v>
          </cell>
          <cell r="I673">
            <v>1.4166666666666667</v>
          </cell>
          <cell r="J673">
            <v>1.3333333333333333</v>
          </cell>
          <cell r="K673">
            <v>1.4166666666666667</v>
          </cell>
          <cell r="L673">
            <v>1.5</v>
          </cell>
          <cell r="M673">
            <v>1.6666666666666667</v>
          </cell>
          <cell r="N673">
            <v>1.5833333333333333</v>
          </cell>
          <cell r="O673">
            <v>1.5833333333333333</v>
          </cell>
          <cell r="P673">
            <v>1.5833333333333333</v>
          </cell>
          <cell r="Q673">
            <v>1.5833333333333333</v>
          </cell>
          <cell r="R673">
            <v>1.4444444444444444</v>
          </cell>
        </row>
        <row r="674">
          <cell r="C674">
            <v>95400606</v>
          </cell>
          <cell r="D674" t="str">
            <v>مسطرة بلاستيك عادية 30سم -الصين</v>
          </cell>
          <cell r="E674" t="str">
            <v>مسطرة</v>
          </cell>
          <cell r="F674">
            <v>0.5</v>
          </cell>
          <cell r="G674">
            <v>0.5</v>
          </cell>
          <cell r="H674">
            <v>0.5</v>
          </cell>
          <cell r="I674">
            <v>0.5</v>
          </cell>
          <cell r="J674">
            <v>0.5</v>
          </cell>
          <cell r="K674">
            <v>0.5</v>
          </cell>
          <cell r="L674">
            <v>0.5</v>
          </cell>
          <cell r="M674">
            <v>0.5</v>
          </cell>
          <cell r="N674">
            <v>0.5</v>
          </cell>
          <cell r="O674">
            <v>0.5</v>
          </cell>
          <cell r="P674">
            <v>0.5</v>
          </cell>
          <cell r="Q674">
            <v>0.5</v>
          </cell>
          <cell r="R674">
            <v>0.5</v>
          </cell>
        </row>
        <row r="675">
          <cell r="C675">
            <v>95400608</v>
          </cell>
          <cell r="D675" t="str">
            <v>قصص هادفة للأطفال (مجموعة من 8 ) (صيني)</v>
          </cell>
          <cell r="E675" t="str">
            <v>8 قصص</v>
          </cell>
          <cell r="H675">
            <v>14.888888888888889</v>
          </cell>
          <cell r="I675">
            <v>14.777777777777779</v>
          </cell>
          <cell r="J675">
            <v>14.444444444444445</v>
          </cell>
          <cell r="K675">
            <v>14</v>
          </cell>
          <cell r="L675">
            <v>14.222222222222221</v>
          </cell>
          <cell r="M675">
            <v>14</v>
          </cell>
          <cell r="N675">
            <v>14.666666666666666</v>
          </cell>
          <cell r="O675">
            <v>14.666666666666666</v>
          </cell>
          <cell r="P675">
            <v>14.444444444444445</v>
          </cell>
          <cell r="Q675">
            <v>14.666666666666666</v>
          </cell>
          <cell r="R675">
            <v>14.47777777777778</v>
          </cell>
        </row>
        <row r="676">
          <cell r="C676">
            <v>95400701</v>
          </cell>
          <cell r="D676" t="str">
            <v>حقيبة مدرسية للأطفال من عمر 7-10 سنوات - G.P - الصين</v>
          </cell>
          <cell r="E676" t="str">
            <v>شنطة</v>
          </cell>
          <cell r="H676">
            <v>45</v>
          </cell>
          <cell r="I676">
            <v>46.666666666666664</v>
          </cell>
          <cell r="J676">
            <v>45</v>
          </cell>
          <cell r="K676">
            <v>45</v>
          </cell>
          <cell r="L676">
            <v>46.666666666666664</v>
          </cell>
          <cell r="M676">
            <v>45</v>
          </cell>
          <cell r="N676">
            <v>43.333333333333336</v>
          </cell>
          <cell r="O676">
            <v>45</v>
          </cell>
          <cell r="P676">
            <v>45</v>
          </cell>
          <cell r="Q676">
            <v>45</v>
          </cell>
          <cell r="R676">
            <v>45.166666666666664</v>
          </cell>
        </row>
        <row r="677">
          <cell r="C677">
            <v>95400702</v>
          </cell>
          <cell r="D677" t="str">
            <v>حقيبة مدرسية للكبار من عمر 13-16 سنة - G.P الصين</v>
          </cell>
          <cell r="E677" t="str">
            <v>حقيبة مدرسية</v>
          </cell>
          <cell r="H677">
            <v>46.666666666666664</v>
          </cell>
          <cell r="I677">
            <v>48.333333333333336</v>
          </cell>
          <cell r="J677">
            <v>46.666666666666664</v>
          </cell>
          <cell r="K677">
            <v>46.666666666666664</v>
          </cell>
          <cell r="L677">
            <v>48.333333333333336</v>
          </cell>
          <cell r="M677">
            <v>50</v>
          </cell>
          <cell r="N677">
            <v>48.333333333333336</v>
          </cell>
          <cell r="O677">
            <v>48.333333333333336</v>
          </cell>
          <cell r="P677">
            <v>48.333333333333336</v>
          </cell>
          <cell r="Q677">
            <v>48.333333333333336</v>
          </cell>
          <cell r="R677">
            <v>47.999999999999986</v>
          </cell>
        </row>
        <row r="678">
          <cell r="C678">
            <v>95400703</v>
          </cell>
          <cell r="D678" t="str">
            <v>حقيبة مدرسية للأطفال من عمر 7-10 سنوات - Kal Gove - اسرائيل</v>
          </cell>
          <cell r="E678" t="str">
            <v>حقيبة مدرسية</v>
          </cell>
          <cell r="H678">
            <v>0</v>
          </cell>
          <cell r="I678">
            <v>0</v>
          </cell>
          <cell r="J678">
            <v>0</v>
          </cell>
          <cell r="K678">
            <v>0</v>
          </cell>
          <cell r="L678">
            <v>0</v>
          </cell>
          <cell r="M678">
            <v>0</v>
          </cell>
          <cell r="N678">
            <v>0</v>
          </cell>
          <cell r="O678">
            <v>0</v>
          </cell>
          <cell r="P678">
            <v>0</v>
          </cell>
          <cell r="Q678">
            <v>0</v>
          </cell>
          <cell r="R678">
            <v>0</v>
          </cell>
        </row>
        <row r="679">
          <cell r="C679">
            <v>95400704</v>
          </cell>
          <cell r="D679" t="str">
            <v>حقيبة مدرسية للكبار من عمر 13-16 سنة - Out Door - اسرائيل</v>
          </cell>
          <cell r="E679" t="str">
            <v>حقيبة مدرسية</v>
          </cell>
          <cell r="H679">
            <v>0</v>
          </cell>
          <cell r="I679">
            <v>0</v>
          </cell>
          <cell r="J679">
            <v>0</v>
          </cell>
          <cell r="K679">
            <v>0</v>
          </cell>
          <cell r="L679">
            <v>0</v>
          </cell>
          <cell r="M679">
            <v>0</v>
          </cell>
          <cell r="N679">
            <v>0</v>
          </cell>
          <cell r="O679">
            <v>0</v>
          </cell>
          <cell r="P679">
            <v>0</v>
          </cell>
          <cell r="Q679">
            <v>0</v>
          </cell>
          <cell r="R679">
            <v>0</v>
          </cell>
        </row>
        <row r="680">
          <cell r="C680">
            <v>101100102</v>
          </cell>
          <cell r="D680" t="str">
            <v>رسوم رياض اطفال بدون مواصلات</v>
          </cell>
          <cell r="E680" t="str">
            <v>سنويا</v>
          </cell>
          <cell r="F680">
            <v>534</v>
          </cell>
          <cell r="G680">
            <v>534</v>
          </cell>
          <cell r="H680">
            <v>530</v>
          </cell>
          <cell r="I680">
            <v>530</v>
          </cell>
          <cell r="J680">
            <v>530</v>
          </cell>
          <cell r="K680">
            <v>510</v>
          </cell>
          <cell r="L680">
            <v>510</v>
          </cell>
          <cell r="M680">
            <v>510</v>
          </cell>
          <cell r="N680">
            <v>528</v>
          </cell>
          <cell r="O680">
            <v>528</v>
          </cell>
          <cell r="P680">
            <v>528</v>
          </cell>
          <cell r="Q680">
            <v>510</v>
          </cell>
          <cell r="R680">
            <v>523.5</v>
          </cell>
        </row>
        <row r="681">
          <cell r="C681">
            <v>101100201</v>
          </cell>
          <cell r="D681" t="str">
            <v>رسوم تعليم اساسي خاص</v>
          </cell>
          <cell r="E681" t="str">
            <v>سنويا</v>
          </cell>
          <cell r="F681">
            <v>3166.6666666666665</v>
          </cell>
          <cell r="G681">
            <v>3166.6666666666665</v>
          </cell>
          <cell r="H681">
            <v>2933.3333333333335</v>
          </cell>
          <cell r="I681">
            <v>2933.3333333333335</v>
          </cell>
          <cell r="J681">
            <v>2933.3333333333335</v>
          </cell>
          <cell r="K681">
            <v>3333.3333333333335</v>
          </cell>
          <cell r="L681">
            <v>3333.3333333333335</v>
          </cell>
          <cell r="M681">
            <v>3333.3333333333335</v>
          </cell>
          <cell r="N681">
            <v>3133.3333333333335</v>
          </cell>
          <cell r="O681">
            <v>3133.3333333333335</v>
          </cell>
          <cell r="P681">
            <v>3133.3333333333335</v>
          </cell>
          <cell r="Q681">
            <v>3066.6666666666665</v>
          </cell>
          <cell r="R681">
            <v>3133.3333333333326</v>
          </cell>
        </row>
        <row r="682">
          <cell r="C682">
            <v>101200101</v>
          </cell>
          <cell r="D682" t="str">
            <v>رسوم تعليم ثانوي  ادبي</v>
          </cell>
          <cell r="E682" t="str">
            <v>سنويا</v>
          </cell>
          <cell r="F682">
            <v>3425</v>
          </cell>
          <cell r="G682">
            <v>3425</v>
          </cell>
          <cell r="H682">
            <v>3375</v>
          </cell>
          <cell r="I682">
            <v>3375</v>
          </cell>
          <cell r="J682">
            <v>3375</v>
          </cell>
          <cell r="K682">
            <v>3475</v>
          </cell>
          <cell r="L682">
            <v>3475</v>
          </cell>
          <cell r="M682">
            <v>3475</v>
          </cell>
          <cell r="N682">
            <v>3350</v>
          </cell>
          <cell r="O682">
            <v>3350</v>
          </cell>
          <cell r="P682">
            <v>3350</v>
          </cell>
          <cell r="Q682">
            <v>3225</v>
          </cell>
          <cell r="R682">
            <v>3389.5833333333335</v>
          </cell>
        </row>
        <row r="683">
          <cell r="C683">
            <v>101300101</v>
          </cell>
          <cell r="D683" t="str">
            <v>ساعة معتمدة  - دبلوم  سكرتاريا / ادارة واتمتة المكاتب</v>
          </cell>
          <cell r="E683" t="str">
            <v>ساعة معتمدة</v>
          </cell>
          <cell r="F683">
            <v>49.666666666666664</v>
          </cell>
          <cell r="G683">
            <v>49.666666666666664</v>
          </cell>
          <cell r="H683">
            <v>49.333333333333336</v>
          </cell>
          <cell r="I683">
            <v>49.333333333333336</v>
          </cell>
          <cell r="J683">
            <v>49.333333333333336</v>
          </cell>
          <cell r="K683">
            <v>49</v>
          </cell>
          <cell r="L683">
            <v>49</v>
          </cell>
          <cell r="M683">
            <v>49</v>
          </cell>
          <cell r="N683">
            <v>49.666666666666664</v>
          </cell>
          <cell r="O683">
            <v>49.666666666666664</v>
          </cell>
          <cell r="P683">
            <v>49.666666666666664</v>
          </cell>
          <cell r="Q683">
            <v>48.333333333333336</v>
          </cell>
          <cell r="R683">
            <v>49.305555555555564</v>
          </cell>
        </row>
        <row r="684">
          <cell r="C684">
            <v>101300102</v>
          </cell>
          <cell r="D684" t="str">
            <v>ساعة معتمدة  - دبلوم  البرمجيات وقواعد البيانات</v>
          </cell>
          <cell r="E684" t="str">
            <v>ساعة معتمدة</v>
          </cell>
          <cell r="F684">
            <v>49.666666666666664</v>
          </cell>
          <cell r="G684">
            <v>49.666666666666664</v>
          </cell>
          <cell r="H684">
            <v>49.333333333333336</v>
          </cell>
          <cell r="I684">
            <v>49.333333333333336</v>
          </cell>
          <cell r="J684">
            <v>49.333333333333336</v>
          </cell>
          <cell r="K684">
            <v>49</v>
          </cell>
          <cell r="L684">
            <v>49</v>
          </cell>
          <cell r="M684">
            <v>49</v>
          </cell>
          <cell r="N684">
            <v>50.333333333333336</v>
          </cell>
          <cell r="O684">
            <v>50.333333333333336</v>
          </cell>
          <cell r="P684">
            <v>50.333333333333336</v>
          </cell>
          <cell r="Q684">
            <v>48.333333333333336</v>
          </cell>
          <cell r="R684">
            <v>49.472222222222229</v>
          </cell>
        </row>
        <row r="685">
          <cell r="C685">
            <v>101300103</v>
          </cell>
          <cell r="D685" t="str">
            <v>ساعة معتمدة - دبلوم تمريض</v>
          </cell>
          <cell r="E685" t="str">
            <v>ساعة معتمدة</v>
          </cell>
          <cell r="F685">
            <v>50</v>
          </cell>
          <cell r="G685">
            <v>50</v>
          </cell>
          <cell r="H685">
            <v>48</v>
          </cell>
          <cell r="I685">
            <v>48</v>
          </cell>
          <cell r="J685">
            <v>48</v>
          </cell>
          <cell r="K685">
            <v>47</v>
          </cell>
          <cell r="L685">
            <v>47</v>
          </cell>
          <cell r="M685">
            <v>47</v>
          </cell>
          <cell r="N685">
            <v>48</v>
          </cell>
          <cell r="O685">
            <v>48</v>
          </cell>
          <cell r="P685">
            <v>48</v>
          </cell>
          <cell r="Q685">
            <v>45</v>
          </cell>
          <cell r="R685">
            <v>47.833333333333336</v>
          </cell>
        </row>
        <row r="686">
          <cell r="C686">
            <v>101300104</v>
          </cell>
          <cell r="D686" t="str">
            <v>ساعة معتمدة - دبلوم - محاسبة تقنية</v>
          </cell>
          <cell r="E686" t="str">
            <v>ساعة معتمدة</v>
          </cell>
          <cell r="F686">
            <v>49.5</v>
          </cell>
          <cell r="G686">
            <v>49.5</v>
          </cell>
          <cell r="H686">
            <v>49</v>
          </cell>
          <cell r="I686">
            <v>49</v>
          </cell>
          <cell r="J686">
            <v>49</v>
          </cell>
          <cell r="K686">
            <v>48.5</v>
          </cell>
          <cell r="L686">
            <v>48.5</v>
          </cell>
          <cell r="M686">
            <v>48.5</v>
          </cell>
          <cell r="N686">
            <v>47</v>
          </cell>
          <cell r="O686">
            <v>47</v>
          </cell>
          <cell r="P686">
            <v>47</v>
          </cell>
          <cell r="Q686">
            <v>47.5</v>
          </cell>
          <cell r="R686">
            <v>48.333333333333336</v>
          </cell>
        </row>
        <row r="687">
          <cell r="C687">
            <v>101400101</v>
          </cell>
          <cell r="D687" t="str">
            <v>ساعة معتمدة كلية اقتصاد</v>
          </cell>
          <cell r="E687" t="str">
            <v>ساعة</v>
          </cell>
          <cell r="F687">
            <v>73</v>
          </cell>
          <cell r="G687">
            <v>73</v>
          </cell>
          <cell r="H687">
            <v>73.666666666666671</v>
          </cell>
          <cell r="I687">
            <v>73.666666666666671</v>
          </cell>
          <cell r="J687">
            <v>73.666666666666671</v>
          </cell>
          <cell r="K687">
            <v>75</v>
          </cell>
          <cell r="L687">
            <v>75</v>
          </cell>
          <cell r="M687">
            <v>75</v>
          </cell>
          <cell r="N687">
            <v>76.666666666666671</v>
          </cell>
          <cell r="O687">
            <v>76.666666666666671</v>
          </cell>
          <cell r="P687">
            <v>76.666666666666671</v>
          </cell>
          <cell r="Q687">
            <v>83.333333333333329</v>
          </cell>
          <cell r="R687">
            <v>75.444444444444443</v>
          </cell>
        </row>
        <row r="688">
          <cell r="C688">
            <v>101400102</v>
          </cell>
          <cell r="D688" t="str">
            <v>ساعة معتمدة كلية علوم - رياضيات، فيزياء، كيمياء</v>
          </cell>
          <cell r="E688" t="str">
            <v>ساعة معتمدة</v>
          </cell>
          <cell r="F688">
            <v>69.333333333333329</v>
          </cell>
          <cell r="G688">
            <v>69.333333333333329</v>
          </cell>
          <cell r="H688">
            <v>70</v>
          </cell>
          <cell r="I688">
            <v>70</v>
          </cell>
          <cell r="J688">
            <v>70</v>
          </cell>
          <cell r="K688">
            <v>71.666666666666671</v>
          </cell>
          <cell r="L688">
            <v>71.666666666666671</v>
          </cell>
          <cell r="M688">
            <v>71.666666666666671</v>
          </cell>
          <cell r="N688">
            <v>73.333333333333329</v>
          </cell>
          <cell r="O688">
            <v>73.333333333333329</v>
          </cell>
          <cell r="P688">
            <v>73.333333333333329</v>
          </cell>
          <cell r="Q688">
            <v>83</v>
          </cell>
          <cell r="R688">
            <v>72.222222222222229</v>
          </cell>
        </row>
        <row r="689">
          <cell r="C689">
            <v>101400103</v>
          </cell>
          <cell r="D689" t="str">
            <v>ساعة معتمدة كلية آداب</v>
          </cell>
          <cell r="E689" t="str">
            <v>ساعة</v>
          </cell>
          <cell r="F689">
            <v>66.333333333333329</v>
          </cell>
          <cell r="G689">
            <v>66.333333333333329</v>
          </cell>
          <cell r="H689">
            <v>66.666666666666671</v>
          </cell>
          <cell r="I689">
            <v>66.666666666666671</v>
          </cell>
          <cell r="J689">
            <v>66.666666666666671</v>
          </cell>
          <cell r="K689">
            <v>68.333333333333329</v>
          </cell>
          <cell r="L689">
            <v>68.333333333333329</v>
          </cell>
          <cell r="M689">
            <v>68.333333333333329</v>
          </cell>
          <cell r="N689">
            <v>70</v>
          </cell>
          <cell r="O689">
            <v>70</v>
          </cell>
          <cell r="P689">
            <v>70</v>
          </cell>
          <cell r="Q689">
            <v>76.666666666666671</v>
          </cell>
          <cell r="R689">
            <v>68.694444444444443</v>
          </cell>
        </row>
        <row r="690">
          <cell r="C690">
            <v>101400104</v>
          </cell>
          <cell r="D690" t="str">
            <v>ساعة معتمدة كلية هندسة</v>
          </cell>
          <cell r="E690" t="str">
            <v>ساعة</v>
          </cell>
          <cell r="F690">
            <v>140</v>
          </cell>
          <cell r="G690">
            <v>140</v>
          </cell>
          <cell r="H690">
            <v>140</v>
          </cell>
          <cell r="I690">
            <v>140</v>
          </cell>
          <cell r="J690">
            <v>140</v>
          </cell>
          <cell r="K690">
            <v>140</v>
          </cell>
          <cell r="L690">
            <v>140</v>
          </cell>
          <cell r="M690">
            <v>140</v>
          </cell>
          <cell r="N690">
            <v>140</v>
          </cell>
          <cell r="O690">
            <v>140</v>
          </cell>
          <cell r="P690">
            <v>140</v>
          </cell>
          <cell r="Q690">
            <v>140</v>
          </cell>
          <cell r="R690">
            <v>140</v>
          </cell>
        </row>
        <row r="691">
          <cell r="C691">
            <v>101400105</v>
          </cell>
          <cell r="D691" t="str">
            <v>ساعة معتمدة كلية صيدلة</v>
          </cell>
          <cell r="E691" t="str">
            <v>ساعة</v>
          </cell>
          <cell r="F691">
            <v>170</v>
          </cell>
          <cell r="G691">
            <v>170</v>
          </cell>
          <cell r="H691">
            <v>170</v>
          </cell>
          <cell r="I691">
            <v>170</v>
          </cell>
          <cell r="J691">
            <v>170</v>
          </cell>
          <cell r="K691">
            <v>170</v>
          </cell>
          <cell r="L691">
            <v>170</v>
          </cell>
          <cell r="M691">
            <v>170</v>
          </cell>
          <cell r="N691">
            <v>170</v>
          </cell>
          <cell r="O691">
            <v>170</v>
          </cell>
          <cell r="P691">
            <v>170</v>
          </cell>
          <cell r="Q691">
            <v>170</v>
          </cell>
          <cell r="R691">
            <v>170</v>
          </cell>
        </row>
        <row r="692">
          <cell r="C692">
            <v>101500101</v>
          </cell>
          <cell r="D692" t="str">
            <v>دورة تعليم كمبيوتر- icdl</v>
          </cell>
          <cell r="E692" t="str">
            <v>دورة</v>
          </cell>
          <cell r="F692">
            <v>196.66666666666666</v>
          </cell>
          <cell r="G692">
            <v>196.66666666666666</v>
          </cell>
          <cell r="H692">
            <v>196.66666666666666</v>
          </cell>
          <cell r="I692">
            <v>196.66666666666666</v>
          </cell>
          <cell r="J692">
            <v>196.66666666666666</v>
          </cell>
          <cell r="K692">
            <v>196.66666666666666</v>
          </cell>
          <cell r="L692">
            <v>196.66666666666666</v>
          </cell>
          <cell r="M692">
            <v>196.66666666666666</v>
          </cell>
          <cell r="N692">
            <v>200</v>
          </cell>
          <cell r="O692">
            <v>200</v>
          </cell>
          <cell r="P692">
            <v>200</v>
          </cell>
          <cell r="Q692">
            <v>200</v>
          </cell>
          <cell r="R692">
            <v>197.7777777777778</v>
          </cell>
        </row>
        <row r="693">
          <cell r="C693">
            <v>101500102</v>
          </cell>
          <cell r="D693" t="str">
            <v>دورة تعليم لغة انجليزية - محادثة</v>
          </cell>
          <cell r="E693" t="str">
            <v>دورة</v>
          </cell>
          <cell r="F693">
            <v>200</v>
          </cell>
          <cell r="G693">
            <v>200</v>
          </cell>
          <cell r="H693">
            <v>186.66666666666666</v>
          </cell>
          <cell r="I693">
            <v>186.66666666666666</v>
          </cell>
          <cell r="J693">
            <v>186.66666666666666</v>
          </cell>
          <cell r="K693">
            <v>186.66666666666666</v>
          </cell>
          <cell r="L693">
            <v>186.66666666666666</v>
          </cell>
          <cell r="M693">
            <v>186.66666666666666</v>
          </cell>
          <cell r="N693">
            <v>166.66666666666666</v>
          </cell>
          <cell r="O693">
            <v>166.66666666666666</v>
          </cell>
          <cell r="P693">
            <v>166.66666666666666</v>
          </cell>
          <cell r="Q693">
            <v>193.33333333333334</v>
          </cell>
          <cell r="R693">
            <v>184.44444444444446</v>
          </cell>
        </row>
        <row r="694">
          <cell r="C694">
            <v>101500103</v>
          </cell>
          <cell r="D694" t="str">
            <v>درس خصوصي في مادة الرياضيات - طالب ثانوية عامة - علمي- لمدة ساعة - بشكل منفرد</v>
          </cell>
          <cell r="E694" t="str">
            <v>درس خصوصي</v>
          </cell>
          <cell r="F694">
            <v>60</v>
          </cell>
          <cell r="G694">
            <v>60</v>
          </cell>
          <cell r="H694">
            <v>60</v>
          </cell>
          <cell r="I694">
            <v>60</v>
          </cell>
          <cell r="J694">
            <v>60</v>
          </cell>
          <cell r="K694">
            <v>60</v>
          </cell>
          <cell r="L694">
            <v>60</v>
          </cell>
          <cell r="M694">
            <v>60</v>
          </cell>
          <cell r="N694">
            <v>60</v>
          </cell>
          <cell r="O694">
            <v>60</v>
          </cell>
          <cell r="P694">
            <v>60</v>
          </cell>
          <cell r="Q694">
            <v>60</v>
          </cell>
          <cell r="R694">
            <v>60</v>
          </cell>
        </row>
        <row r="695">
          <cell r="C695">
            <v>111100101</v>
          </cell>
          <cell r="D695" t="str">
            <v>صحن حمص - داخل مطعم</v>
          </cell>
          <cell r="E695" t="str">
            <v>صحن</v>
          </cell>
          <cell r="F695">
            <v>3</v>
          </cell>
          <cell r="G695">
            <v>3</v>
          </cell>
          <cell r="H695">
            <v>3.5</v>
          </cell>
          <cell r="I695">
            <v>3</v>
          </cell>
          <cell r="J695">
            <v>3</v>
          </cell>
          <cell r="K695">
            <v>3.5</v>
          </cell>
          <cell r="L695">
            <v>2.5</v>
          </cell>
          <cell r="M695">
            <v>2</v>
          </cell>
          <cell r="N695">
            <v>2</v>
          </cell>
          <cell r="O695">
            <v>2</v>
          </cell>
          <cell r="P695">
            <v>2</v>
          </cell>
          <cell r="Q695">
            <v>2</v>
          </cell>
          <cell r="R695">
            <v>2.625</v>
          </cell>
        </row>
        <row r="696">
          <cell r="C696">
            <v>111100102</v>
          </cell>
          <cell r="D696" t="str">
            <v>صحن حمص مع لحمة- داخل مطعم</v>
          </cell>
          <cell r="E696" t="str">
            <v>صحن</v>
          </cell>
          <cell r="F696">
            <v>10</v>
          </cell>
          <cell r="G696">
            <v>10</v>
          </cell>
          <cell r="H696">
            <v>10</v>
          </cell>
          <cell r="I696">
            <v>10</v>
          </cell>
          <cell r="J696">
            <v>10</v>
          </cell>
          <cell r="K696">
            <v>10</v>
          </cell>
          <cell r="L696">
            <v>10</v>
          </cell>
          <cell r="M696">
            <v>10</v>
          </cell>
          <cell r="N696">
            <v>10</v>
          </cell>
          <cell r="O696">
            <v>10</v>
          </cell>
          <cell r="P696">
            <v>10</v>
          </cell>
          <cell r="Q696">
            <v>10</v>
          </cell>
          <cell r="R696">
            <v>10</v>
          </cell>
        </row>
        <row r="697">
          <cell r="C697">
            <v>111100201</v>
          </cell>
          <cell r="D697" t="str">
            <v>صحن فول-داخل مطعم</v>
          </cell>
          <cell r="E697" t="str">
            <v>صحن</v>
          </cell>
          <cell r="F697">
            <v>3</v>
          </cell>
          <cell r="G697">
            <v>3</v>
          </cell>
          <cell r="H697">
            <v>3.5</v>
          </cell>
          <cell r="I697">
            <v>3</v>
          </cell>
          <cell r="J697">
            <v>3</v>
          </cell>
          <cell r="K697">
            <v>3</v>
          </cell>
          <cell r="L697">
            <v>2.5</v>
          </cell>
          <cell r="M697">
            <v>2</v>
          </cell>
          <cell r="N697">
            <v>2</v>
          </cell>
          <cell r="O697">
            <v>1.5</v>
          </cell>
          <cell r="P697">
            <v>2</v>
          </cell>
          <cell r="Q697">
            <v>2</v>
          </cell>
          <cell r="R697">
            <v>2.5416666666666665</v>
          </cell>
        </row>
        <row r="698">
          <cell r="C698">
            <v>111110301</v>
          </cell>
          <cell r="D698" t="str">
            <v>فلافل حب ( ست حبات )</v>
          </cell>
          <cell r="E698" t="str">
            <v xml:space="preserve"> حبات'6</v>
          </cell>
          <cell r="F698">
            <v>1</v>
          </cell>
          <cell r="G698">
            <v>1</v>
          </cell>
          <cell r="H698">
            <v>1</v>
          </cell>
          <cell r="I698">
            <v>1</v>
          </cell>
          <cell r="J698">
            <v>1</v>
          </cell>
          <cell r="K698">
            <v>1</v>
          </cell>
          <cell r="L698">
            <v>1</v>
          </cell>
          <cell r="M698">
            <v>1</v>
          </cell>
          <cell r="N698">
            <v>1</v>
          </cell>
          <cell r="O698">
            <v>1</v>
          </cell>
          <cell r="P698">
            <v>1</v>
          </cell>
          <cell r="Q698">
            <v>1</v>
          </cell>
          <cell r="R698">
            <v>1</v>
          </cell>
        </row>
        <row r="699">
          <cell r="C699">
            <v>111110401</v>
          </cell>
          <cell r="D699" t="str">
            <v>ساندويش شاورما لحمة - خبز شراك</v>
          </cell>
          <cell r="E699" t="str">
            <v>ساندويش</v>
          </cell>
          <cell r="F699">
            <v>9.25</v>
          </cell>
          <cell r="G699">
            <v>8.75</v>
          </cell>
          <cell r="H699">
            <v>9.25</v>
          </cell>
          <cell r="I699">
            <v>9.25</v>
          </cell>
          <cell r="J699">
            <v>9.25</v>
          </cell>
          <cell r="K699">
            <v>8.75</v>
          </cell>
          <cell r="L699">
            <v>9</v>
          </cell>
          <cell r="M699">
            <v>9.5</v>
          </cell>
          <cell r="N699">
            <v>9</v>
          </cell>
          <cell r="O699">
            <v>9</v>
          </cell>
          <cell r="P699">
            <v>9</v>
          </cell>
          <cell r="Q699">
            <v>9</v>
          </cell>
          <cell r="R699">
            <v>9.0833333333333339</v>
          </cell>
        </row>
        <row r="700">
          <cell r="C700">
            <v>111110402</v>
          </cell>
          <cell r="D700" t="str">
            <v>ساندويش فلافل - كماج</v>
          </cell>
          <cell r="E700" t="str">
            <v>ساندويش</v>
          </cell>
          <cell r="F700">
            <v>1</v>
          </cell>
          <cell r="G700">
            <v>1</v>
          </cell>
          <cell r="H700">
            <v>1</v>
          </cell>
          <cell r="I700">
            <v>1</v>
          </cell>
          <cell r="J700">
            <v>1</v>
          </cell>
          <cell r="K700">
            <v>1</v>
          </cell>
          <cell r="L700">
            <v>1</v>
          </cell>
          <cell r="M700">
            <v>1</v>
          </cell>
          <cell r="N700">
            <v>1</v>
          </cell>
          <cell r="O700">
            <v>1</v>
          </cell>
          <cell r="P700">
            <v>1</v>
          </cell>
          <cell r="Q700">
            <v>1</v>
          </cell>
          <cell r="R700">
            <v>1</v>
          </cell>
        </row>
        <row r="701">
          <cell r="C701">
            <v>111110502</v>
          </cell>
          <cell r="D701" t="str">
            <v>لحم مشوي (كباب)-داخل مطعم</v>
          </cell>
          <cell r="E701" t="str">
            <v>250 غم</v>
          </cell>
          <cell r="F701">
            <v>15.4</v>
          </cell>
          <cell r="G701">
            <v>14</v>
          </cell>
          <cell r="H701">
            <v>14.4</v>
          </cell>
          <cell r="I701">
            <v>15.2</v>
          </cell>
          <cell r="J701">
            <v>14.8</v>
          </cell>
          <cell r="K701">
            <v>14.6</v>
          </cell>
          <cell r="L701">
            <v>14.6</v>
          </cell>
          <cell r="M701">
            <v>15.2</v>
          </cell>
          <cell r="N701">
            <v>15.4</v>
          </cell>
          <cell r="O701">
            <v>17.2</v>
          </cell>
          <cell r="P701">
            <v>15.8</v>
          </cell>
          <cell r="Q701">
            <v>16.2</v>
          </cell>
          <cell r="R701">
            <v>15.233333333333333</v>
          </cell>
        </row>
        <row r="702">
          <cell r="C702">
            <v>111110602</v>
          </cell>
          <cell r="D702" t="str">
            <v>دجاج  مشوي على الماكنة - داخل المطعم</v>
          </cell>
          <cell r="E702" t="str">
            <v>دجاجة</v>
          </cell>
          <cell r="F702">
            <v>24.4</v>
          </cell>
          <cell r="G702">
            <v>24.4</v>
          </cell>
          <cell r="H702">
            <v>24.4</v>
          </cell>
          <cell r="I702">
            <v>24.4</v>
          </cell>
          <cell r="J702">
            <v>24.4</v>
          </cell>
          <cell r="K702">
            <v>26</v>
          </cell>
          <cell r="L702">
            <v>25.4</v>
          </cell>
          <cell r="M702">
            <v>26</v>
          </cell>
          <cell r="N702">
            <v>25.4</v>
          </cell>
          <cell r="O702">
            <v>26</v>
          </cell>
          <cell r="P702">
            <v>24.6</v>
          </cell>
          <cell r="Q702">
            <v>25</v>
          </cell>
          <cell r="R702">
            <v>25.033333333333335</v>
          </cell>
        </row>
        <row r="703">
          <cell r="C703">
            <v>111110701</v>
          </cell>
          <cell r="D703" t="str">
            <v>منقوشة "زيت وزعتر" قطعة حجم وسط</v>
          </cell>
          <cell r="E703" t="str">
            <v>قطعة متوسطة الحجم</v>
          </cell>
          <cell r="F703">
            <v>1.1000000000000001</v>
          </cell>
          <cell r="G703">
            <v>1.2</v>
          </cell>
          <cell r="H703">
            <v>1.2</v>
          </cell>
          <cell r="I703">
            <v>1.1499999999999999</v>
          </cell>
          <cell r="J703">
            <v>1.3</v>
          </cell>
          <cell r="K703">
            <v>1.1499999999999999</v>
          </cell>
          <cell r="L703">
            <v>1.2</v>
          </cell>
          <cell r="M703">
            <v>1.2</v>
          </cell>
          <cell r="N703">
            <v>1.1000000000000001</v>
          </cell>
          <cell r="O703">
            <v>1.2</v>
          </cell>
          <cell r="P703">
            <v>1.2</v>
          </cell>
          <cell r="Q703">
            <v>1.4</v>
          </cell>
          <cell r="R703">
            <v>1.1999999999999997</v>
          </cell>
        </row>
        <row r="704">
          <cell r="C704">
            <v>111110702</v>
          </cell>
          <cell r="D704" t="str">
            <v>سفيحة "لحمة" قطعة حجم كبير</v>
          </cell>
          <cell r="E704" t="str">
            <v>قطعة كبيرة الحجم</v>
          </cell>
          <cell r="F704">
            <v>3</v>
          </cell>
          <cell r="G704">
            <v>3.2</v>
          </cell>
          <cell r="H704">
            <v>2.6</v>
          </cell>
          <cell r="I704">
            <v>3</v>
          </cell>
          <cell r="J704">
            <v>2.9</v>
          </cell>
          <cell r="K704">
            <v>2</v>
          </cell>
          <cell r="L704">
            <v>2</v>
          </cell>
          <cell r="M704">
            <v>2</v>
          </cell>
          <cell r="N704">
            <v>2.2000000000000002</v>
          </cell>
          <cell r="O704">
            <v>2.2000000000000002</v>
          </cell>
          <cell r="P704">
            <v>2.2000000000000002</v>
          </cell>
          <cell r="Q704">
            <v>2</v>
          </cell>
          <cell r="R704">
            <v>2.4416666666666669</v>
          </cell>
        </row>
        <row r="705">
          <cell r="C705">
            <v>111110801</v>
          </cell>
          <cell r="D705" t="str">
            <v>بيتزا "خضار" قطعة حجم صغير</v>
          </cell>
          <cell r="E705" t="str">
            <v>قطعة صغيرة الحجم</v>
          </cell>
          <cell r="F705">
            <v>1</v>
          </cell>
          <cell r="G705">
            <v>1.1818181818181819</v>
          </cell>
          <cell r="H705">
            <v>1.0909090909090908</v>
          </cell>
          <cell r="I705">
            <v>1.1818181818181819</v>
          </cell>
          <cell r="J705">
            <v>1.4090909090909092</v>
          </cell>
          <cell r="K705">
            <v>1.0909090909090908</v>
          </cell>
          <cell r="L705">
            <v>1.0909090909090908</v>
          </cell>
          <cell r="M705">
            <v>1.1818181818181819</v>
          </cell>
          <cell r="N705">
            <v>1.0909090909090908</v>
          </cell>
          <cell r="O705">
            <v>1.1818181818181819</v>
          </cell>
          <cell r="P705">
            <v>1</v>
          </cell>
          <cell r="Q705">
            <v>1.2727272727272727</v>
          </cell>
          <cell r="R705">
            <v>1.1477272727272727</v>
          </cell>
        </row>
        <row r="706">
          <cell r="C706">
            <v>111120001</v>
          </cell>
          <cell r="D706" t="str">
            <v>فنجان قهوة</v>
          </cell>
          <cell r="E706" t="str">
            <v>فنجان</v>
          </cell>
          <cell r="F706">
            <v>2.25</v>
          </cell>
          <cell r="G706">
            <v>2</v>
          </cell>
          <cell r="H706">
            <v>2</v>
          </cell>
          <cell r="I706">
            <v>2.25</v>
          </cell>
          <cell r="J706">
            <v>2</v>
          </cell>
          <cell r="K706">
            <v>2</v>
          </cell>
          <cell r="L706">
            <v>2.25</v>
          </cell>
          <cell r="M706">
            <v>2</v>
          </cell>
          <cell r="N706">
            <v>2</v>
          </cell>
          <cell r="O706">
            <v>2.25</v>
          </cell>
          <cell r="P706">
            <v>2</v>
          </cell>
          <cell r="Q706">
            <v>2</v>
          </cell>
          <cell r="R706">
            <v>2.0833333333333335</v>
          </cell>
        </row>
        <row r="707">
          <cell r="C707">
            <v>111120002</v>
          </cell>
          <cell r="D707" t="str">
            <v>ارجيلة مع معسل</v>
          </cell>
          <cell r="E707" t="str">
            <v>ارجيلة</v>
          </cell>
          <cell r="F707">
            <v>7.666666666666667</v>
          </cell>
          <cell r="G707">
            <v>7</v>
          </cell>
          <cell r="H707">
            <v>7.333333333333333</v>
          </cell>
          <cell r="I707">
            <v>8</v>
          </cell>
          <cell r="J707">
            <v>7.666666666666667</v>
          </cell>
          <cell r="K707">
            <v>8</v>
          </cell>
          <cell r="L707">
            <v>8</v>
          </cell>
          <cell r="M707">
            <v>7.666666666666667</v>
          </cell>
          <cell r="N707">
            <v>8.6666666666666661</v>
          </cell>
          <cell r="O707">
            <v>9</v>
          </cell>
          <cell r="P707">
            <v>9.3333333333333339</v>
          </cell>
          <cell r="Q707">
            <v>9.6666666666666661</v>
          </cell>
          <cell r="R707">
            <v>8.1666666666666661</v>
          </cell>
        </row>
        <row r="708">
          <cell r="C708">
            <v>112000102</v>
          </cell>
          <cell r="D708" t="str">
            <v>اجرة غرفة مزدوجة مع فطور - فندق نجمة واحدة</v>
          </cell>
          <cell r="E708" t="str">
            <v>اجرة ليلة واحدة</v>
          </cell>
          <cell r="F708">
            <v>322.70715305954042</v>
          </cell>
          <cell r="G708">
            <v>315</v>
          </cell>
          <cell r="H708">
            <v>315</v>
          </cell>
          <cell r="I708">
            <v>320</v>
          </cell>
          <cell r="J708">
            <v>320</v>
          </cell>
          <cell r="K708">
            <v>300</v>
          </cell>
          <cell r="L708">
            <v>320</v>
          </cell>
          <cell r="M708">
            <v>300</v>
          </cell>
          <cell r="N708">
            <v>240</v>
          </cell>
          <cell r="O708">
            <v>290</v>
          </cell>
          <cell r="P708">
            <v>290</v>
          </cell>
          <cell r="Q708">
            <v>290</v>
          </cell>
          <cell r="R708">
            <v>301.89226275496168</v>
          </cell>
        </row>
        <row r="709">
          <cell r="C709">
            <v>112000103</v>
          </cell>
          <cell r="D709" t="str">
            <v>اجرة غرفة مفردة مع فطور - فندق نجمة واحدة</v>
          </cell>
          <cell r="E709" t="str">
            <v>ليلة واحدة</v>
          </cell>
          <cell r="F709">
            <v>363.04554719198296</v>
          </cell>
          <cell r="G709">
            <v>360</v>
          </cell>
          <cell r="H709">
            <v>350</v>
          </cell>
          <cell r="I709">
            <v>350</v>
          </cell>
          <cell r="J709">
            <v>350</v>
          </cell>
          <cell r="K709">
            <v>330</v>
          </cell>
          <cell r="L709">
            <v>300</v>
          </cell>
          <cell r="M709">
            <v>290</v>
          </cell>
          <cell r="N709">
            <v>290</v>
          </cell>
          <cell r="O709">
            <v>240</v>
          </cell>
          <cell r="P709">
            <v>240</v>
          </cell>
          <cell r="Q709">
            <v>240</v>
          </cell>
          <cell r="R709">
            <v>308.58712893266528</v>
          </cell>
        </row>
        <row r="710">
          <cell r="C710">
            <v>112000104</v>
          </cell>
          <cell r="D710" t="str">
            <v>اجرة غرفة مفردة مع فطور - فندق ثلاث نجوم</v>
          </cell>
          <cell r="E710" t="str">
            <v>اجرة ليلة واحدة</v>
          </cell>
          <cell r="F710">
            <v>352.96094865887233</v>
          </cell>
          <cell r="G710">
            <v>350</v>
          </cell>
          <cell r="H710">
            <v>330</v>
          </cell>
          <cell r="I710">
            <v>320</v>
          </cell>
          <cell r="J710">
            <v>320</v>
          </cell>
          <cell r="K710">
            <v>350</v>
          </cell>
          <cell r="L710">
            <v>330</v>
          </cell>
          <cell r="M710">
            <v>350</v>
          </cell>
          <cell r="N710">
            <v>350</v>
          </cell>
          <cell r="O710">
            <v>350</v>
          </cell>
          <cell r="P710">
            <v>350</v>
          </cell>
          <cell r="Q710">
            <v>350</v>
          </cell>
          <cell r="R710">
            <v>341.91341238823935</v>
          </cell>
        </row>
        <row r="711">
          <cell r="C711">
            <v>112000105</v>
          </cell>
          <cell r="D711" t="str">
            <v>اجرة غرفة مزدوجة مع فطور - فندق ثلاث نجوم</v>
          </cell>
          <cell r="E711" t="str">
            <v>اجرة ليلة واحدة</v>
          </cell>
          <cell r="F711">
            <v>403.38394132442551</v>
          </cell>
          <cell r="G711">
            <v>400</v>
          </cell>
          <cell r="H711">
            <v>400</v>
          </cell>
          <cell r="I711">
            <v>350</v>
          </cell>
          <cell r="J711">
            <v>340</v>
          </cell>
          <cell r="K711">
            <v>320</v>
          </cell>
          <cell r="L711">
            <v>350</v>
          </cell>
          <cell r="M711">
            <v>350</v>
          </cell>
          <cell r="N711">
            <v>350</v>
          </cell>
          <cell r="O711">
            <v>350</v>
          </cell>
          <cell r="P711">
            <v>350</v>
          </cell>
          <cell r="Q711">
            <v>350</v>
          </cell>
          <cell r="R711">
            <v>359.44866177703551</v>
          </cell>
        </row>
        <row r="712">
          <cell r="C712">
            <v>112000106</v>
          </cell>
          <cell r="D712" t="str">
            <v>اجرة غرفة مفردة مع فطور - فندق أربع نجوم</v>
          </cell>
          <cell r="E712" t="str">
            <v>اجرة ليلة واحدة</v>
          </cell>
          <cell r="F712">
            <v>352.96094865887233</v>
          </cell>
          <cell r="G712">
            <v>350</v>
          </cell>
          <cell r="H712">
            <v>350</v>
          </cell>
          <cell r="I712">
            <v>350</v>
          </cell>
          <cell r="J712">
            <v>350</v>
          </cell>
          <cell r="K712">
            <v>350</v>
          </cell>
          <cell r="L712">
            <v>330</v>
          </cell>
          <cell r="M712">
            <v>350</v>
          </cell>
          <cell r="N712">
            <v>350</v>
          </cell>
          <cell r="O712">
            <v>350</v>
          </cell>
          <cell r="P712">
            <v>350</v>
          </cell>
          <cell r="Q712">
            <v>350</v>
          </cell>
          <cell r="R712">
            <v>348.58007905490604</v>
          </cell>
        </row>
        <row r="713">
          <cell r="C713">
            <v>112000107</v>
          </cell>
          <cell r="D713" t="str">
            <v>اجرة غرفة مزدوجة مع فطور - فندق أربع نجوم</v>
          </cell>
          <cell r="E713" t="str">
            <v>اجرة ليلة واحدة</v>
          </cell>
          <cell r="F713">
            <v>428.59543765720213</v>
          </cell>
          <cell r="G713">
            <v>430</v>
          </cell>
          <cell r="H713">
            <v>420</v>
          </cell>
          <cell r="I713">
            <v>420</v>
          </cell>
          <cell r="J713">
            <v>400</v>
          </cell>
          <cell r="K713">
            <v>400</v>
          </cell>
          <cell r="L713">
            <v>420</v>
          </cell>
          <cell r="M713">
            <v>420</v>
          </cell>
          <cell r="N713">
            <v>420</v>
          </cell>
          <cell r="O713">
            <v>420</v>
          </cell>
          <cell r="P713">
            <v>420</v>
          </cell>
          <cell r="Q713">
            <v>420</v>
          </cell>
          <cell r="R713">
            <v>418.21628647143353</v>
          </cell>
        </row>
        <row r="714">
          <cell r="C714">
            <v>112000108</v>
          </cell>
          <cell r="D714" t="str">
            <v>اجرة غرفة مفردة مع فطور - فندق نجمتين</v>
          </cell>
          <cell r="E714" t="str">
            <v>اجرة ليلة واحدة</v>
          </cell>
          <cell r="F714">
            <v>443.72233545686805</v>
          </cell>
          <cell r="G714">
            <v>430</v>
          </cell>
          <cell r="H714">
            <v>400</v>
          </cell>
          <cell r="I714">
            <v>440</v>
          </cell>
          <cell r="J714">
            <v>450</v>
          </cell>
          <cell r="K714">
            <v>450</v>
          </cell>
          <cell r="L714">
            <v>450</v>
          </cell>
          <cell r="M714">
            <v>400</v>
          </cell>
          <cell r="N714">
            <v>400</v>
          </cell>
          <cell r="O714">
            <v>400</v>
          </cell>
          <cell r="P714">
            <v>400</v>
          </cell>
          <cell r="Q714">
            <v>400</v>
          </cell>
          <cell r="R714">
            <v>421.97686128807231</v>
          </cell>
        </row>
        <row r="715">
          <cell r="C715">
            <v>112000109</v>
          </cell>
          <cell r="D715" t="str">
            <v>اجرة غرفة مزدوجة مع فطور - فندق نجمتين</v>
          </cell>
          <cell r="E715" t="str">
            <v>اجرة ليلة واحدة</v>
          </cell>
          <cell r="F715">
            <v>524.3991237217532</v>
          </cell>
          <cell r="G715">
            <v>530</v>
          </cell>
          <cell r="H715">
            <v>500</v>
          </cell>
          <cell r="I715">
            <v>520</v>
          </cell>
          <cell r="J715">
            <v>520</v>
          </cell>
          <cell r="K715">
            <v>500</v>
          </cell>
          <cell r="L715">
            <v>530</v>
          </cell>
          <cell r="M715">
            <v>500</v>
          </cell>
          <cell r="N715">
            <v>500</v>
          </cell>
          <cell r="O715">
            <v>500</v>
          </cell>
          <cell r="P715">
            <v>500</v>
          </cell>
          <cell r="Q715">
            <v>500</v>
          </cell>
          <cell r="R715">
            <v>510.36659364347946</v>
          </cell>
        </row>
        <row r="716">
          <cell r="C716">
            <v>121100101</v>
          </cell>
          <cell r="D716" t="str">
            <v>قص شعر  رجالي بدون سشوار</v>
          </cell>
          <cell r="E716" t="str">
            <v>قص شعر</v>
          </cell>
          <cell r="F716">
            <v>7</v>
          </cell>
          <cell r="G716">
            <v>7</v>
          </cell>
          <cell r="H716">
            <v>7.2</v>
          </cell>
          <cell r="I716">
            <v>7.2</v>
          </cell>
          <cell r="J716">
            <v>7.2</v>
          </cell>
          <cell r="K716">
            <v>7</v>
          </cell>
          <cell r="L716">
            <v>7</v>
          </cell>
          <cell r="M716">
            <v>7</v>
          </cell>
          <cell r="N716">
            <v>6.4</v>
          </cell>
          <cell r="O716">
            <v>6.4</v>
          </cell>
          <cell r="P716">
            <v>6.4</v>
          </cell>
          <cell r="Q716">
            <v>7.2</v>
          </cell>
          <cell r="R716">
            <v>6.9166666666666679</v>
          </cell>
        </row>
        <row r="717">
          <cell r="C717">
            <v>121100103</v>
          </cell>
          <cell r="D717" t="str">
            <v>حلاقة ذقن</v>
          </cell>
          <cell r="E717" t="str">
            <v>حلاقة ذقن</v>
          </cell>
          <cell r="F717">
            <v>3</v>
          </cell>
          <cell r="G717">
            <v>3</v>
          </cell>
          <cell r="H717">
            <v>3</v>
          </cell>
          <cell r="I717">
            <v>3</v>
          </cell>
          <cell r="J717">
            <v>3</v>
          </cell>
          <cell r="K717">
            <v>3</v>
          </cell>
          <cell r="L717">
            <v>3</v>
          </cell>
          <cell r="M717">
            <v>3</v>
          </cell>
          <cell r="N717">
            <v>3</v>
          </cell>
          <cell r="O717">
            <v>3</v>
          </cell>
          <cell r="P717">
            <v>3</v>
          </cell>
          <cell r="Q717">
            <v>2.8</v>
          </cell>
          <cell r="R717">
            <v>2.9833333333333329</v>
          </cell>
        </row>
        <row r="718">
          <cell r="C718">
            <v>121100201</v>
          </cell>
          <cell r="D718" t="str">
            <v>قص شعر نسائي</v>
          </cell>
          <cell r="E718" t="str">
            <v>قص شعر</v>
          </cell>
          <cell r="F718">
            <v>12</v>
          </cell>
          <cell r="G718">
            <v>12</v>
          </cell>
          <cell r="H718">
            <v>12</v>
          </cell>
          <cell r="I718">
            <v>12</v>
          </cell>
          <cell r="J718">
            <v>12</v>
          </cell>
          <cell r="K718">
            <v>13</v>
          </cell>
          <cell r="L718">
            <v>13</v>
          </cell>
          <cell r="M718">
            <v>13</v>
          </cell>
          <cell r="N718">
            <v>15</v>
          </cell>
          <cell r="O718">
            <v>15</v>
          </cell>
          <cell r="P718">
            <v>15</v>
          </cell>
          <cell r="Q718">
            <v>11</v>
          </cell>
          <cell r="R718">
            <v>12.916666666666666</v>
          </cell>
        </row>
        <row r="719">
          <cell r="C719">
            <v>121100202</v>
          </cell>
          <cell r="D719" t="str">
            <v>سشوار</v>
          </cell>
          <cell r="E719" t="str">
            <v>سشوار</v>
          </cell>
          <cell r="F719">
            <v>14</v>
          </cell>
          <cell r="G719">
            <v>14</v>
          </cell>
          <cell r="H719">
            <v>13.4</v>
          </cell>
          <cell r="I719">
            <v>13.4</v>
          </cell>
          <cell r="J719">
            <v>13.4</v>
          </cell>
          <cell r="K719">
            <v>15</v>
          </cell>
          <cell r="L719">
            <v>15</v>
          </cell>
          <cell r="M719">
            <v>15</v>
          </cell>
          <cell r="N719">
            <v>16</v>
          </cell>
          <cell r="O719">
            <v>16</v>
          </cell>
          <cell r="P719">
            <v>16</v>
          </cell>
          <cell r="Q719">
            <v>13</v>
          </cell>
          <cell r="R719">
            <v>14.516666666666666</v>
          </cell>
        </row>
        <row r="720">
          <cell r="C720">
            <v>121300101</v>
          </cell>
          <cell r="D720" t="str">
            <v>شفرات حلاقة سحب - ماكش 3 - اميركا</v>
          </cell>
          <cell r="E720" t="str">
            <v>باكيت/4 شفرات</v>
          </cell>
          <cell r="F720">
            <v>34</v>
          </cell>
          <cell r="G720">
            <v>34</v>
          </cell>
          <cell r="H720">
            <v>34</v>
          </cell>
          <cell r="I720">
            <v>34</v>
          </cell>
          <cell r="J720">
            <v>34</v>
          </cell>
          <cell r="K720">
            <v>34</v>
          </cell>
          <cell r="L720">
            <v>32.5</v>
          </cell>
          <cell r="M720">
            <v>32</v>
          </cell>
          <cell r="N720">
            <v>33.5</v>
          </cell>
          <cell r="O720">
            <v>34</v>
          </cell>
          <cell r="P720">
            <v>33.5</v>
          </cell>
          <cell r="Q720">
            <v>33.5</v>
          </cell>
          <cell r="R720">
            <v>33.583333333333336</v>
          </cell>
        </row>
        <row r="721">
          <cell r="C721">
            <v>121300102</v>
          </cell>
          <cell r="D721" t="str">
            <v>شفرات حلاقة/ماكنات بلاستيك - اسثور - اليونان</v>
          </cell>
          <cell r="E721" t="str">
            <v>باكيت /5 قطع</v>
          </cell>
          <cell r="F721">
            <v>5</v>
          </cell>
          <cell r="G721">
            <v>5</v>
          </cell>
          <cell r="H721">
            <v>5</v>
          </cell>
          <cell r="I721">
            <v>5</v>
          </cell>
          <cell r="J721">
            <v>5</v>
          </cell>
          <cell r="K721">
            <v>5</v>
          </cell>
          <cell r="L721">
            <v>5</v>
          </cell>
          <cell r="M721">
            <v>5</v>
          </cell>
          <cell r="N721">
            <v>5.666666666666667</v>
          </cell>
          <cell r="O721">
            <v>5</v>
          </cell>
          <cell r="P721">
            <v>5</v>
          </cell>
          <cell r="Q721">
            <v>5</v>
          </cell>
          <cell r="R721">
            <v>5.0555555555555554</v>
          </cell>
        </row>
        <row r="722">
          <cell r="C722">
            <v>121300202</v>
          </cell>
          <cell r="D722" t="str">
            <v>فرشاة اسنان - سنسوداين</v>
          </cell>
          <cell r="E722" t="str">
            <v>فرشاة</v>
          </cell>
          <cell r="F722">
            <v>7</v>
          </cell>
          <cell r="G722">
            <v>7</v>
          </cell>
          <cell r="H722">
            <v>7.25</v>
          </cell>
          <cell r="I722">
            <v>6.5</v>
          </cell>
          <cell r="J722">
            <v>7</v>
          </cell>
          <cell r="K722">
            <v>7</v>
          </cell>
          <cell r="L722">
            <v>6.75</v>
          </cell>
          <cell r="M722">
            <v>7</v>
          </cell>
          <cell r="N722">
            <v>6.5</v>
          </cell>
          <cell r="O722">
            <v>7</v>
          </cell>
          <cell r="P722">
            <v>7</v>
          </cell>
          <cell r="Q722">
            <v>7</v>
          </cell>
          <cell r="R722">
            <v>6.916666666666667</v>
          </cell>
        </row>
        <row r="723">
          <cell r="C723">
            <v>121300302</v>
          </cell>
          <cell r="D723" t="str">
            <v>قصاصة اظافر حجم كبير</v>
          </cell>
          <cell r="E723" t="str">
            <v>قصاصة</v>
          </cell>
          <cell r="H723">
            <v>3.4444444444444446</v>
          </cell>
          <cell r="I723">
            <v>3.5555555555555554</v>
          </cell>
          <cell r="J723">
            <v>3.6666666666666665</v>
          </cell>
          <cell r="K723">
            <v>3.5555555555555554</v>
          </cell>
          <cell r="L723">
            <v>4.333333333333333</v>
          </cell>
          <cell r="M723">
            <v>4.2222222222222223</v>
          </cell>
          <cell r="N723">
            <v>4.1111111111111107</v>
          </cell>
          <cell r="O723">
            <v>4.333333333333333</v>
          </cell>
          <cell r="P723">
            <v>3.7777777777777777</v>
          </cell>
          <cell r="Q723">
            <v>4</v>
          </cell>
          <cell r="R723">
            <v>3.8999999999999995</v>
          </cell>
        </row>
        <row r="724">
          <cell r="C724">
            <v>121300304</v>
          </cell>
          <cell r="D724" t="str">
            <v>ليفة استحمام - على شكل كف يد</v>
          </cell>
          <cell r="E724" t="str">
            <v>ليفة استحمام</v>
          </cell>
          <cell r="H724">
            <v>4.875</v>
          </cell>
          <cell r="I724">
            <v>4.625</v>
          </cell>
          <cell r="J724">
            <v>4.5</v>
          </cell>
          <cell r="K724">
            <v>4.75</v>
          </cell>
          <cell r="L724">
            <v>4.5</v>
          </cell>
          <cell r="M724">
            <v>4.625</v>
          </cell>
          <cell r="N724">
            <v>4.5</v>
          </cell>
          <cell r="O724">
            <v>5</v>
          </cell>
          <cell r="P724">
            <v>4.625</v>
          </cell>
          <cell r="Q724">
            <v>4.875</v>
          </cell>
          <cell r="R724">
            <v>4.6875</v>
          </cell>
        </row>
        <row r="725">
          <cell r="C725">
            <v>121300401</v>
          </cell>
          <cell r="D725" t="str">
            <v>صابون تواليت - بالموليف - اميركا</v>
          </cell>
          <cell r="E725" t="str">
            <v>قطعة /125 غم</v>
          </cell>
          <cell r="F725">
            <v>2.625</v>
          </cell>
          <cell r="G725">
            <v>2.875</v>
          </cell>
          <cell r="H725">
            <v>2.75</v>
          </cell>
          <cell r="I725">
            <v>2.75</v>
          </cell>
          <cell r="J725">
            <v>2.75</v>
          </cell>
          <cell r="K725">
            <v>2.875</v>
          </cell>
          <cell r="L725">
            <v>3</v>
          </cell>
          <cell r="M725">
            <v>3</v>
          </cell>
          <cell r="N725">
            <v>3</v>
          </cell>
          <cell r="O725">
            <v>3</v>
          </cell>
          <cell r="P725">
            <v>3</v>
          </cell>
          <cell r="Q725">
            <v>3</v>
          </cell>
          <cell r="R725">
            <v>2.8854166666666665</v>
          </cell>
        </row>
        <row r="726">
          <cell r="C726">
            <v>121300501</v>
          </cell>
          <cell r="D726" t="str">
            <v>شامبو - ستار- محلي</v>
          </cell>
          <cell r="E726" t="str">
            <v>عبوة/4لتر</v>
          </cell>
          <cell r="F726">
            <v>11.5</v>
          </cell>
          <cell r="G726">
            <v>10</v>
          </cell>
          <cell r="H726">
            <v>10</v>
          </cell>
          <cell r="I726">
            <v>10</v>
          </cell>
          <cell r="J726">
            <v>10</v>
          </cell>
          <cell r="K726">
            <v>10</v>
          </cell>
          <cell r="L726">
            <v>10</v>
          </cell>
          <cell r="M726">
            <v>10</v>
          </cell>
          <cell r="N726">
            <v>10</v>
          </cell>
          <cell r="O726">
            <v>10</v>
          </cell>
          <cell r="P726">
            <v>10</v>
          </cell>
          <cell r="Q726">
            <v>10</v>
          </cell>
          <cell r="R726">
            <v>10.125</v>
          </cell>
        </row>
        <row r="727">
          <cell r="C727">
            <v>121300503</v>
          </cell>
          <cell r="D727" t="str">
            <v>شامبو - سانسلك - اميركا</v>
          </cell>
          <cell r="E727" t="str">
            <v>عبوة 700 مل</v>
          </cell>
          <cell r="F727">
            <v>15.25</v>
          </cell>
          <cell r="G727">
            <v>15</v>
          </cell>
          <cell r="H727">
            <v>14.125</v>
          </cell>
          <cell r="I727">
            <v>14.25</v>
          </cell>
          <cell r="J727">
            <v>15.25</v>
          </cell>
          <cell r="K727">
            <v>14.75</v>
          </cell>
          <cell r="L727">
            <v>15.125</v>
          </cell>
          <cell r="M727">
            <v>15.125</v>
          </cell>
          <cell r="N727">
            <v>14.875</v>
          </cell>
          <cell r="O727">
            <v>15</v>
          </cell>
          <cell r="P727">
            <v>13.875</v>
          </cell>
          <cell r="Q727">
            <v>15.375</v>
          </cell>
          <cell r="R727">
            <v>14.833333333333334</v>
          </cell>
        </row>
        <row r="728">
          <cell r="C728">
            <v>121300602</v>
          </cell>
          <cell r="D728" t="str">
            <v>معجون حلاقة - بالموليف - اميركا</v>
          </cell>
          <cell r="E728" t="str">
            <v>عبوة/100 مل</v>
          </cell>
          <cell r="F728">
            <v>10.833333333333334</v>
          </cell>
          <cell r="G728">
            <v>11</v>
          </cell>
          <cell r="H728">
            <v>11</v>
          </cell>
          <cell r="I728">
            <v>11</v>
          </cell>
          <cell r="J728">
            <v>10.833333333333334</v>
          </cell>
          <cell r="K728">
            <v>11.166666666666666</v>
          </cell>
          <cell r="L728">
            <v>11.5</v>
          </cell>
          <cell r="M728">
            <v>11.833333333333334</v>
          </cell>
          <cell r="N728">
            <v>11.5</v>
          </cell>
          <cell r="O728">
            <v>11.5</v>
          </cell>
          <cell r="P728">
            <v>11</v>
          </cell>
          <cell r="Q728">
            <v>11</v>
          </cell>
          <cell r="R728">
            <v>11.180555555555557</v>
          </cell>
        </row>
        <row r="729">
          <cell r="C729">
            <v>121300702</v>
          </cell>
          <cell r="D729" t="str">
            <v>معجون اسنان - سجنال 2 - بريطانيا</v>
          </cell>
          <cell r="E729" t="str">
            <v>عبوة/100 مل</v>
          </cell>
          <cell r="F729">
            <v>7.1428571428571432</v>
          </cell>
          <cell r="G729">
            <v>7.1428571428571432</v>
          </cell>
          <cell r="H729">
            <v>6.7142857142857144</v>
          </cell>
          <cell r="I729">
            <v>6.7142857142857144</v>
          </cell>
          <cell r="J729">
            <v>7</v>
          </cell>
          <cell r="K729">
            <v>6.5714285714285712</v>
          </cell>
          <cell r="L729">
            <v>7.1428571428571432</v>
          </cell>
          <cell r="M729">
            <v>6.8571428571428568</v>
          </cell>
          <cell r="N729">
            <v>6.5714285714285712</v>
          </cell>
          <cell r="O729">
            <v>6.5714285714285712</v>
          </cell>
          <cell r="P729">
            <v>7</v>
          </cell>
          <cell r="Q729">
            <v>6.5714285714285712</v>
          </cell>
          <cell r="R729">
            <v>6.833333333333333</v>
          </cell>
        </row>
        <row r="730">
          <cell r="C730">
            <v>121300703</v>
          </cell>
          <cell r="D730" t="str">
            <v>معجون اسنان - سنسوداين- اميركا</v>
          </cell>
          <cell r="E730" t="str">
            <v>عبوة/75 مل</v>
          </cell>
          <cell r="F730">
            <v>15.5</v>
          </cell>
          <cell r="G730">
            <v>14</v>
          </cell>
          <cell r="H730">
            <v>14</v>
          </cell>
          <cell r="I730">
            <v>14.375</v>
          </cell>
          <cell r="J730">
            <v>15.25</v>
          </cell>
          <cell r="K730">
            <v>15.75</v>
          </cell>
          <cell r="L730">
            <v>15.875</v>
          </cell>
          <cell r="M730">
            <v>15.25</v>
          </cell>
          <cell r="N730">
            <v>14.5</v>
          </cell>
          <cell r="O730">
            <v>14.75</v>
          </cell>
          <cell r="P730">
            <v>14.625</v>
          </cell>
          <cell r="Q730">
            <v>15</v>
          </cell>
          <cell r="R730">
            <v>14.90625</v>
          </cell>
        </row>
        <row r="731">
          <cell r="C731">
            <v>121300801</v>
          </cell>
          <cell r="D731" t="str">
            <v>عطر نسائي - لاكوست</v>
          </cell>
          <cell r="E731" t="str">
            <v>زجاجة /100 مل</v>
          </cell>
          <cell r="F731">
            <v>155</v>
          </cell>
          <cell r="G731">
            <v>142.5</v>
          </cell>
          <cell r="H731">
            <v>150</v>
          </cell>
          <cell r="I731">
            <v>160</v>
          </cell>
          <cell r="J731">
            <v>160</v>
          </cell>
          <cell r="K731">
            <v>160</v>
          </cell>
          <cell r="L731">
            <v>165</v>
          </cell>
          <cell r="M731">
            <v>170</v>
          </cell>
          <cell r="N731">
            <v>170</v>
          </cell>
          <cell r="O731">
            <v>170</v>
          </cell>
          <cell r="P731">
            <v>160</v>
          </cell>
          <cell r="Q731">
            <v>170</v>
          </cell>
          <cell r="R731">
            <v>161.04166666666666</v>
          </cell>
        </row>
        <row r="732">
          <cell r="C732">
            <v>121300802</v>
          </cell>
          <cell r="D732" t="str">
            <v>عطر رجالي - دنهل - فرنسا</v>
          </cell>
          <cell r="E732" t="str">
            <v>زجاجة /100مل</v>
          </cell>
          <cell r="F732">
            <v>150</v>
          </cell>
          <cell r="G732">
            <v>150</v>
          </cell>
          <cell r="H732">
            <v>140</v>
          </cell>
          <cell r="I732">
            <v>140</v>
          </cell>
          <cell r="J732">
            <v>160</v>
          </cell>
          <cell r="K732">
            <v>160</v>
          </cell>
          <cell r="L732">
            <v>165</v>
          </cell>
          <cell r="M732">
            <v>170</v>
          </cell>
          <cell r="N732">
            <v>170</v>
          </cell>
          <cell r="O732">
            <v>170</v>
          </cell>
          <cell r="P732">
            <v>160</v>
          </cell>
          <cell r="Q732">
            <v>170</v>
          </cell>
          <cell r="R732">
            <v>158.75</v>
          </cell>
        </row>
        <row r="733">
          <cell r="C733">
            <v>121300904</v>
          </cell>
          <cell r="D733" t="str">
            <v>مسكارا - جيد - اسرائيل</v>
          </cell>
          <cell r="E733" t="str">
            <v>قلم</v>
          </cell>
          <cell r="F733">
            <v>37.5</v>
          </cell>
          <cell r="G733">
            <v>37.5</v>
          </cell>
          <cell r="H733">
            <v>37.5</v>
          </cell>
          <cell r="I733">
            <v>35</v>
          </cell>
          <cell r="J733">
            <v>36.25</v>
          </cell>
          <cell r="K733">
            <v>35</v>
          </cell>
          <cell r="L733">
            <v>31.25</v>
          </cell>
          <cell r="M733">
            <v>31.25</v>
          </cell>
          <cell r="N733">
            <v>32.5</v>
          </cell>
          <cell r="O733">
            <v>31.25</v>
          </cell>
          <cell r="P733">
            <v>31.25</v>
          </cell>
          <cell r="Q733">
            <v>31.25</v>
          </cell>
          <cell r="R733">
            <v>33.958333333333336</v>
          </cell>
        </row>
        <row r="734">
          <cell r="C734">
            <v>121300905</v>
          </cell>
          <cell r="D734" t="str">
            <v>قلم كحل - J.D   اسرائيل</v>
          </cell>
          <cell r="E734" t="str">
            <v>قلم</v>
          </cell>
          <cell r="F734">
            <v>10</v>
          </cell>
          <cell r="G734">
            <v>10</v>
          </cell>
          <cell r="H734">
            <v>10</v>
          </cell>
          <cell r="I734">
            <v>9.5</v>
          </cell>
          <cell r="J734">
            <v>9.5</v>
          </cell>
          <cell r="K734">
            <v>10</v>
          </cell>
          <cell r="L734">
            <v>10.5</v>
          </cell>
          <cell r="M734">
            <v>9.75</v>
          </cell>
          <cell r="N734">
            <v>10</v>
          </cell>
          <cell r="O734">
            <v>10</v>
          </cell>
          <cell r="P734">
            <v>9.5</v>
          </cell>
          <cell r="Q734">
            <v>10</v>
          </cell>
          <cell r="R734">
            <v>9.8958333333333339</v>
          </cell>
        </row>
        <row r="735">
          <cell r="C735">
            <v>121300906</v>
          </cell>
          <cell r="D735" t="str">
            <v>قلم حومرة - Mac</v>
          </cell>
          <cell r="E735" t="str">
            <v>قلم</v>
          </cell>
          <cell r="F735">
            <v>25</v>
          </cell>
          <cell r="G735">
            <v>25</v>
          </cell>
          <cell r="H735">
            <v>25</v>
          </cell>
          <cell r="I735">
            <v>25</v>
          </cell>
          <cell r="J735">
            <v>25</v>
          </cell>
          <cell r="K735">
            <v>25</v>
          </cell>
          <cell r="L735">
            <v>23.333333333333332</v>
          </cell>
          <cell r="M735">
            <v>23.333333333333332</v>
          </cell>
          <cell r="N735">
            <v>25</v>
          </cell>
          <cell r="O735">
            <v>25</v>
          </cell>
          <cell r="P735">
            <v>25</v>
          </cell>
          <cell r="Q735">
            <v>23.333333333333332</v>
          </cell>
          <cell r="R735">
            <v>24.583333333333332</v>
          </cell>
        </row>
        <row r="736">
          <cell r="C736">
            <v>121300907</v>
          </cell>
          <cell r="D736" t="str">
            <v>كريم يدوي - فنجال - اسرائيل</v>
          </cell>
          <cell r="E736" t="str">
            <v>علبة</v>
          </cell>
          <cell r="F736">
            <v>6.666666666666667</v>
          </cell>
          <cell r="G736">
            <v>6</v>
          </cell>
          <cell r="H736">
            <v>5.333333333333333</v>
          </cell>
          <cell r="I736">
            <v>5.666666666666667</v>
          </cell>
          <cell r="J736">
            <v>5.666666666666667</v>
          </cell>
          <cell r="K736">
            <v>5.666666666666667</v>
          </cell>
          <cell r="L736">
            <v>6</v>
          </cell>
          <cell r="M736">
            <v>5.666666666666667</v>
          </cell>
          <cell r="N736">
            <v>5.666666666666667</v>
          </cell>
          <cell r="O736">
            <v>6.333333333333333</v>
          </cell>
          <cell r="P736">
            <v>6.333333333333333</v>
          </cell>
          <cell r="Q736">
            <v>5.333333333333333</v>
          </cell>
          <cell r="R736">
            <v>5.8611111111111107</v>
          </cell>
        </row>
        <row r="737">
          <cell r="C737">
            <v>121301003</v>
          </cell>
          <cell r="D737" t="str">
            <v>مناديل-فاين-الاردن - 3 ربطات</v>
          </cell>
          <cell r="E737" t="str">
            <v>كيس /820غم</v>
          </cell>
          <cell r="F737">
            <v>10</v>
          </cell>
          <cell r="G737">
            <v>10</v>
          </cell>
          <cell r="H737">
            <v>10</v>
          </cell>
          <cell r="I737">
            <v>10</v>
          </cell>
          <cell r="J737">
            <v>10</v>
          </cell>
          <cell r="K737">
            <v>10</v>
          </cell>
          <cell r="L737">
            <v>10</v>
          </cell>
          <cell r="M737">
            <v>10</v>
          </cell>
          <cell r="N737">
            <v>10</v>
          </cell>
          <cell r="O737">
            <v>10</v>
          </cell>
          <cell r="P737">
            <v>10</v>
          </cell>
          <cell r="Q737">
            <v>10</v>
          </cell>
          <cell r="R737">
            <v>10</v>
          </cell>
        </row>
        <row r="738">
          <cell r="C738">
            <v>121301004</v>
          </cell>
          <cell r="D738" t="str">
            <v xml:space="preserve">  ورق تواليت - حجم كبير - 48 لفة موليت - اسرائيل</v>
          </cell>
          <cell r="E738" t="str">
            <v>كيس /3.5 كغم</v>
          </cell>
          <cell r="F738">
            <v>35.25</v>
          </cell>
          <cell r="G738">
            <v>35.5</v>
          </cell>
          <cell r="H738">
            <v>35</v>
          </cell>
          <cell r="I738">
            <v>34.75</v>
          </cell>
          <cell r="J738">
            <v>34.5</v>
          </cell>
          <cell r="K738">
            <v>34</v>
          </cell>
          <cell r="L738">
            <v>33.5</v>
          </cell>
          <cell r="M738">
            <v>33.5</v>
          </cell>
          <cell r="N738">
            <v>33</v>
          </cell>
          <cell r="O738">
            <v>33.5</v>
          </cell>
          <cell r="P738">
            <v>33.5</v>
          </cell>
          <cell r="Q738">
            <v>33.5</v>
          </cell>
          <cell r="R738">
            <v>34.125</v>
          </cell>
        </row>
        <row r="739">
          <cell r="C739">
            <v>121301005</v>
          </cell>
          <cell r="D739" t="str">
            <v>فوط للسيدات - الويز - اسرائيل</v>
          </cell>
          <cell r="E739" t="str">
            <v>باكيت/ 10مناديل</v>
          </cell>
          <cell r="F739">
            <v>5.75</v>
          </cell>
          <cell r="G739">
            <v>5.875</v>
          </cell>
          <cell r="H739">
            <v>5.75</v>
          </cell>
          <cell r="I739">
            <v>6</v>
          </cell>
          <cell r="J739">
            <v>6.125</v>
          </cell>
          <cell r="K739">
            <v>6.375</v>
          </cell>
          <cell r="L739">
            <v>6.375</v>
          </cell>
          <cell r="M739">
            <v>6.625</v>
          </cell>
          <cell r="N739">
            <v>6.625</v>
          </cell>
          <cell r="O739">
            <v>6.625</v>
          </cell>
          <cell r="P739">
            <v>6.75</v>
          </cell>
          <cell r="Q739">
            <v>6.625</v>
          </cell>
          <cell r="R739">
            <v>6.291666666666667</v>
          </cell>
        </row>
        <row r="740">
          <cell r="C740">
            <v>121301007</v>
          </cell>
          <cell r="D740" t="str">
            <v xml:space="preserve">فوط اطفال بامبرز </v>
          </cell>
          <cell r="E740" t="str">
            <v>كيس / 22 قطعة</v>
          </cell>
          <cell r="F740">
            <v>22.875</v>
          </cell>
          <cell r="G740">
            <v>22.625</v>
          </cell>
          <cell r="H740">
            <v>23</v>
          </cell>
          <cell r="I740">
            <v>23.125</v>
          </cell>
          <cell r="J740">
            <v>22.5</v>
          </cell>
          <cell r="K740">
            <v>22.375</v>
          </cell>
          <cell r="L740">
            <v>22.625</v>
          </cell>
          <cell r="M740">
            <v>22.75</v>
          </cell>
          <cell r="N740">
            <v>22.625</v>
          </cell>
          <cell r="O740">
            <v>22.75</v>
          </cell>
          <cell r="P740">
            <v>23</v>
          </cell>
          <cell r="Q740">
            <v>22.875</v>
          </cell>
          <cell r="R740">
            <v>22.760416666666668</v>
          </cell>
        </row>
        <row r="741">
          <cell r="C741">
            <v>123100101</v>
          </cell>
          <cell r="D741" t="str">
            <v>ذهب عيار 21 مصنع محليا - محلي</v>
          </cell>
          <cell r="E741" t="str">
            <v>غم</v>
          </cell>
          <cell r="F741">
            <v>159.5</v>
          </cell>
          <cell r="G741">
            <v>152.5</v>
          </cell>
          <cell r="H741">
            <v>158</v>
          </cell>
          <cell r="I741">
            <v>160.75</v>
          </cell>
          <cell r="J741">
            <v>164.5</v>
          </cell>
          <cell r="K741">
            <v>168.75</v>
          </cell>
          <cell r="L741">
            <v>158</v>
          </cell>
          <cell r="M741">
            <v>173</v>
          </cell>
          <cell r="N741">
            <v>162.26249999999999</v>
          </cell>
          <cell r="O741">
            <v>161.5</v>
          </cell>
          <cell r="P741">
            <v>162</v>
          </cell>
          <cell r="Q741">
            <v>152.625</v>
          </cell>
          <cell r="R741">
            <v>161.11562499999999</v>
          </cell>
        </row>
        <row r="742">
          <cell r="C742">
            <v>123100102</v>
          </cell>
          <cell r="D742" t="str">
            <v>ذهب  عيار 24 مصنع محليا - محلي</v>
          </cell>
          <cell r="E742" t="str">
            <v>غم</v>
          </cell>
          <cell r="F742">
            <v>168</v>
          </cell>
          <cell r="G742">
            <v>162.5</v>
          </cell>
          <cell r="H742">
            <v>164.75</v>
          </cell>
          <cell r="I742">
            <v>167</v>
          </cell>
          <cell r="J742">
            <v>173</v>
          </cell>
          <cell r="K742">
            <v>178.75</v>
          </cell>
          <cell r="L742">
            <v>178.75</v>
          </cell>
          <cell r="M742">
            <v>185.75</v>
          </cell>
          <cell r="N742">
            <v>178.25</v>
          </cell>
          <cell r="O742">
            <v>178</v>
          </cell>
          <cell r="P742">
            <v>175.75</v>
          </cell>
          <cell r="Q742">
            <v>173.25</v>
          </cell>
          <cell r="R742">
            <v>173.64583333333334</v>
          </cell>
        </row>
        <row r="743">
          <cell r="C743">
            <v>123200101</v>
          </cell>
          <cell r="D743" t="str">
            <v>شنطة سفر حجم وسط صيني</v>
          </cell>
          <cell r="E743" t="str">
            <v>شنطة</v>
          </cell>
          <cell r="F743">
            <v>60</v>
          </cell>
          <cell r="G743">
            <v>70</v>
          </cell>
          <cell r="H743">
            <v>60</v>
          </cell>
          <cell r="I743">
            <v>60</v>
          </cell>
          <cell r="J743">
            <v>70</v>
          </cell>
          <cell r="K743">
            <v>65</v>
          </cell>
          <cell r="L743">
            <v>65</v>
          </cell>
          <cell r="M743">
            <v>75</v>
          </cell>
          <cell r="N743">
            <v>85</v>
          </cell>
          <cell r="O743">
            <v>90</v>
          </cell>
          <cell r="P743">
            <v>95</v>
          </cell>
          <cell r="Q743">
            <v>100</v>
          </cell>
          <cell r="R743">
            <v>74.583333333333329</v>
          </cell>
        </row>
        <row r="744">
          <cell r="C744">
            <v>123200203</v>
          </cell>
          <cell r="D744" t="str">
            <v>أرجيلة حجم وسط - مصر</v>
          </cell>
          <cell r="E744" t="str">
            <v>ارجيلة</v>
          </cell>
          <cell r="F744">
            <v>45</v>
          </cell>
          <cell r="G744">
            <v>47.5</v>
          </cell>
          <cell r="H744">
            <v>45</v>
          </cell>
          <cell r="I744">
            <v>42.5</v>
          </cell>
          <cell r="J744">
            <v>42.5</v>
          </cell>
          <cell r="K744">
            <v>42.5</v>
          </cell>
          <cell r="L744">
            <v>45</v>
          </cell>
          <cell r="M744">
            <v>42.5</v>
          </cell>
          <cell r="N744">
            <v>37.5</v>
          </cell>
          <cell r="O744">
            <v>42.5</v>
          </cell>
          <cell r="P744">
            <v>42.5</v>
          </cell>
          <cell r="Q744">
            <v>45</v>
          </cell>
          <cell r="R744">
            <v>43.333333333333336</v>
          </cell>
        </row>
        <row r="745">
          <cell r="C745">
            <v>123200303</v>
          </cell>
          <cell r="D745" t="str">
            <v>ولاعه بلاستيك عادية</v>
          </cell>
          <cell r="E745" t="str">
            <v>ولاعة</v>
          </cell>
          <cell r="F745">
            <v>1</v>
          </cell>
          <cell r="G745">
            <v>0.875</v>
          </cell>
          <cell r="H745">
            <v>0.875</v>
          </cell>
          <cell r="I745">
            <v>1</v>
          </cell>
          <cell r="J745">
            <v>1</v>
          </cell>
          <cell r="K745">
            <v>1</v>
          </cell>
          <cell r="L745">
            <v>1</v>
          </cell>
          <cell r="M745">
            <v>1</v>
          </cell>
          <cell r="N745">
            <v>1</v>
          </cell>
          <cell r="O745">
            <v>1</v>
          </cell>
          <cell r="P745">
            <v>1</v>
          </cell>
          <cell r="Q745">
            <v>1</v>
          </cell>
          <cell r="R745">
            <v>0.97916666666666663</v>
          </cell>
        </row>
        <row r="746">
          <cell r="C746">
            <v>125300101</v>
          </cell>
          <cell r="D746" t="str">
            <v>تأمين صحي شامل لمدة سنة</v>
          </cell>
          <cell r="E746" t="str">
            <v>سنويا</v>
          </cell>
          <cell r="F746">
            <v>720</v>
          </cell>
          <cell r="G746">
            <v>720</v>
          </cell>
          <cell r="H746">
            <v>720</v>
          </cell>
          <cell r="I746">
            <v>720</v>
          </cell>
          <cell r="J746">
            <v>720</v>
          </cell>
          <cell r="K746">
            <v>720</v>
          </cell>
          <cell r="L746">
            <v>720</v>
          </cell>
          <cell r="M746">
            <v>720</v>
          </cell>
          <cell r="N746">
            <v>720</v>
          </cell>
          <cell r="O746">
            <v>720</v>
          </cell>
          <cell r="P746">
            <v>720</v>
          </cell>
          <cell r="Q746">
            <v>720</v>
          </cell>
          <cell r="R746">
            <v>720</v>
          </cell>
        </row>
        <row r="747">
          <cell r="C747">
            <v>125300102</v>
          </cell>
          <cell r="D747" t="str">
            <v>تأمين حكومي صحي فردي</v>
          </cell>
          <cell r="E747" t="str">
            <v>سنوي</v>
          </cell>
          <cell r="F747">
            <v>900</v>
          </cell>
          <cell r="G747">
            <v>900</v>
          </cell>
          <cell r="H747">
            <v>900</v>
          </cell>
          <cell r="I747">
            <v>900</v>
          </cell>
          <cell r="J747">
            <v>900</v>
          </cell>
          <cell r="K747">
            <v>900</v>
          </cell>
          <cell r="L747">
            <v>900</v>
          </cell>
          <cell r="M747">
            <v>900</v>
          </cell>
          <cell r="N747">
            <v>900</v>
          </cell>
          <cell r="O747">
            <v>900</v>
          </cell>
          <cell r="P747">
            <v>900</v>
          </cell>
          <cell r="Q747">
            <v>900</v>
          </cell>
          <cell r="R747">
            <v>900</v>
          </cell>
        </row>
        <row r="748">
          <cell r="C748">
            <v>125400104</v>
          </cell>
          <cell r="D748" t="str">
            <v>تأمين الزامي لسيارة خصوصي , قوة ماتور أكثر من  2000 سي سي</v>
          </cell>
          <cell r="E748" t="str">
            <v>سنويا</v>
          </cell>
          <cell r="F748">
            <v>1405</v>
          </cell>
          <cell r="G748">
            <v>1405</v>
          </cell>
          <cell r="H748">
            <v>1405</v>
          </cell>
          <cell r="I748">
            <v>1405</v>
          </cell>
          <cell r="J748">
            <v>1405</v>
          </cell>
          <cell r="K748">
            <v>1405</v>
          </cell>
          <cell r="L748">
            <v>1405</v>
          </cell>
          <cell r="M748">
            <v>1405</v>
          </cell>
          <cell r="N748">
            <v>1405</v>
          </cell>
          <cell r="O748">
            <v>1405</v>
          </cell>
          <cell r="P748">
            <v>1405</v>
          </cell>
          <cell r="Q748">
            <v>1405</v>
          </cell>
          <cell r="R748">
            <v>1405</v>
          </cell>
        </row>
        <row r="749">
          <cell r="C749">
            <v>125400105</v>
          </cell>
          <cell r="D749" t="str">
            <v xml:space="preserve">تأمين الزامي لسيارة خصوصي , قوة ماتور من 1501 -  2000 سي سي </v>
          </cell>
          <cell r="E749" t="str">
            <v>سنويا</v>
          </cell>
          <cell r="F749">
            <v>1055</v>
          </cell>
          <cell r="G749">
            <v>1055</v>
          </cell>
          <cell r="H749">
            <v>1055</v>
          </cell>
          <cell r="I749">
            <v>1055</v>
          </cell>
          <cell r="J749">
            <v>1055</v>
          </cell>
          <cell r="K749">
            <v>1055</v>
          </cell>
          <cell r="L749">
            <v>1055</v>
          </cell>
          <cell r="M749">
            <v>1055</v>
          </cell>
          <cell r="N749">
            <v>1055</v>
          </cell>
          <cell r="O749">
            <v>1055</v>
          </cell>
          <cell r="P749">
            <v>1055</v>
          </cell>
          <cell r="Q749">
            <v>1055</v>
          </cell>
          <cell r="R749">
            <v>1055</v>
          </cell>
        </row>
        <row r="750">
          <cell r="C750">
            <v>125400106</v>
          </cell>
          <cell r="D750" t="str">
            <v>تأمين الزامي لسيارة خصوصي , قوة ماتور لغاية 1000 سي سي</v>
          </cell>
          <cell r="E750" t="str">
            <v>سنويا</v>
          </cell>
          <cell r="F750">
            <v>705</v>
          </cell>
          <cell r="G750">
            <v>705</v>
          </cell>
          <cell r="H750">
            <v>705</v>
          </cell>
          <cell r="I750">
            <v>705</v>
          </cell>
          <cell r="J750">
            <v>705</v>
          </cell>
          <cell r="K750">
            <v>705</v>
          </cell>
          <cell r="L750">
            <v>705</v>
          </cell>
          <cell r="M750">
            <v>705</v>
          </cell>
          <cell r="N750">
            <v>705</v>
          </cell>
          <cell r="O750">
            <v>705</v>
          </cell>
          <cell r="P750">
            <v>705</v>
          </cell>
          <cell r="Q750">
            <v>705</v>
          </cell>
          <cell r="R750">
            <v>705</v>
          </cell>
        </row>
        <row r="751">
          <cell r="C751">
            <v>126200101</v>
          </cell>
          <cell r="D751" t="str">
            <v>رسوم ومصاريف استخراج دفتر شيكات</v>
          </cell>
          <cell r="E751" t="str">
            <v>دفتر</v>
          </cell>
          <cell r="F751">
            <v>26</v>
          </cell>
          <cell r="G751">
            <v>26</v>
          </cell>
          <cell r="H751">
            <v>26</v>
          </cell>
          <cell r="I751">
            <v>26</v>
          </cell>
          <cell r="J751">
            <v>26</v>
          </cell>
          <cell r="K751">
            <v>26.5</v>
          </cell>
          <cell r="L751">
            <v>26.5</v>
          </cell>
          <cell r="M751">
            <v>26.5</v>
          </cell>
          <cell r="N751">
            <v>26.5</v>
          </cell>
          <cell r="O751">
            <v>26.5</v>
          </cell>
          <cell r="P751">
            <v>26.5</v>
          </cell>
          <cell r="Q751">
            <v>26.5</v>
          </cell>
          <cell r="R751">
            <v>26.291666666666668</v>
          </cell>
        </row>
        <row r="752">
          <cell r="C752">
            <v>127000201</v>
          </cell>
          <cell r="D752" t="str">
            <v>رسوم شهادة ميلاد</v>
          </cell>
          <cell r="E752" t="str">
            <v>شهادة</v>
          </cell>
          <cell r="F752">
            <v>20.666666666666668</v>
          </cell>
          <cell r="G752">
            <v>20.666666666666668</v>
          </cell>
          <cell r="H752">
            <v>23.333333333333332</v>
          </cell>
          <cell r="I752">
            <v>23.333333333333332</v>
          </cell>
          <cell r="J752">
            <v>23.333333333333332</v>
          </cell>
          <cell r="K752">
            <v>23</v>
          </cell>
          <cell r="L752">
            <v>23</v>
          </cell>
          <cell r="M752">
            <v>23</v>
          </cell>
          <cell r="N752">
            <v>20.333333333333332</v>
          </cell>
          <cell r="O752">
            <v>20.333333333333332</v>
          </cell>
          <cell r="P752">
            <v>20.333333333333332</v>
          </cell>
          <cell r="Q752">
            <v>20.666666666666668</v>
          </cell>
          <cell r="R752">
            <v>21.833333333333332</v>
          </cell>
        </row>
        <row r="753">
          <cell r="C753">
            <v>127000202</v>
          </cell>
          <cell r="D753" t="str">
            <v>رسوم استخراج تصريح للاردن</v>
          </cell>
          <cell r="E753" t="str">
            <v>تصريح</v>
          </cell>
          <cell r="F753">
            <v>50</v>
          </cell>
          <cell r="G753">
            <v>50</v>
          </cell>
          <cell r="H753">
            <v>50</v>
          </cell>
          <cell r="I753">
            <v>50</v>
          </cell>
          <cell r="J753">
            <v>50</v>
          </cell>
          <cell r="K753">
            <v>50</v>
          </cell>
          <cell r="L753">
            <v>50</v>
          </cell>
          <cell r="M753">
            <v>50</v>
          </cell>
          <cell r="N753">
            <v>50</v>
          </cell>
          <cell r="O753">
            <v>50</v>
          </cell>
          <cell r="P753">
            <v>50</v>
          </cell>
          <cell r="Q753">
            <v>50</v>
          </cell>
          <cell r="R753">
            <v>50</v>
          </cell>
        </row>
        <row r="754">
          <cell r="C754">
            <v>127000203</v>
          </cell>
          <cell r="D754" t="str">
            <v>رسوم استخراج جواز سفر</v>
          </cell>
          <cell r="E754" t="str">
            <v>جواز سفر</v>
          </cell>
          <cell r="F754">
            <v>243.33333333333334</v>
          </cell>
          <cell r="G754">
            <v>243.33333333333334</v>
          </cell>
          <cell r="H754">
            <v>236.66666666666666</v>
          </cell>
          <cell r="I754">
            <v>236.66666666666666</v>
          </cell>
          <cell r="J754">
            <v>236.66666666666666</v>
          </cell>
          <cell r="K754">
            <v>236.66666666666666</v>
          </cell>
          <cell r="L754">
            <v>236.66666666666666</v>
          </cell>
          <cell r="M754">
            <v>236.66666666666666</v>
          </cell>
          <cell r="N754">
            <v>246.66666666666666</v>
          </cell>
          <cell r="O754">
            <v>246.66666666666666</v>
          </cell>
          <cell r="P754">
            <v>246.66666666666666</v>
          </cell>
          <cell r="Q754">
            <v>240</v>
          </cell>
          <cell r="R754">
            <v>240.55555555555554</v>
          </cell>
        </row>
        <row r="755">
          <cell r="C755">
            <v>127000204</v>
          </cell>
          <cell r="D755" t="str">
            <v>رسوم تصديق  شهادة دراسية جامعية</v>
          </cell>
          <cell r="E755" t="str">
            <v xml:space="preserve">تصديق شهادة جامعية </v>
          </cell>
          <cell r="F755">
            <v>13.333333333333334</v>
          </cell>
          <cell r="G755">
            <v>13.333333333333334</v>
          </cell>
          <cell r="H755">
            <v>12.666666666666666</v>
          </cell>
          <cell r="I755">
            <v>12.666666666666666</v>
          </cell>
          <cell r="J755">
            <v>12.666666666666666</v>
          </cell>
          <cell r="K755">
            <v>12.666666666666666</v>
          </cell>
          <cell r="L755">
            <v>12.666666666666666</v>
          </cell>
          <cell r="M755">
            <v>12.666666666666666</v>
          </cell>
          <cell r="N755">
            <v>12.666666666666666</v>
          </cell>
          <cell r="O755">
            <v>12.666666666666666</v>
          </cell>
          <cell r="P755">
            <v>12.666666666666666</v>
          </cell>
          <cell r="Q755">
            <v>12.666666666666666</v>
          </cell>
          <cell r="R755">
            <v>12.777777777777779</v>
          </cell>
        </row>
        <row r="756">
          <cell r="C756">
            <v>127000205</v>
          </cell>
          <cell r="D756" t="str">
            <v>رسوم استخراج رخصة قيادة لمدة 5 سنوات - يضاف اليها رسوم ختم الرخصة في البنك التابع للمديرية</v>
          </cell>
          <cell r="E756" t="str">
            <v>رخصة قيادة لمدة خمس سنوات</v>
          </cell>
          <cell r="F756">
            <v>217.33333333333334</v>
          </cell>
          <cell r="G756">
            <v>217.33333333333334</v>
          </cell>
          <cell r="H756">
            <v>216.66666666666666</v>
          </cell>
          <cell r="I756">
            <v>216.66666666666666</v>
          </cell>
          <cell r="J756">
            <v>216.66666666666666</v>
          </cell>
          <cell r="K756">
            <v>217.33333333333334</v>
          </cell>
          <cell r="L756">
            <v>217.33333333333334</v>
          </cell>
          <cell r="M756">
            <v>217.33333333333334</v>
          </cell>
          <cell r="N756">
            <v>216.33333333333334</v>
          </cell>
          <cell r="O756">
            <v>216.33333333333334</v>
          </cell>
          <cell r="P756">
            <v>216.33333333333334</v>
          </cell>
          <cell r="Q756">
            <v>217</v>
          </cell>
          <cell r="R756">
            <v>216.88888888888889</v>
          </cell>
        </row>
        <row r="757">
          <cell r="C757">
            <v>127000206</v>
          </cell>
          <cell r="D757" t="str">
            <v>رسوم استخراج رخصة قيادة دراجة نارية حتى 500 سم3 لمدة عامين</v>
          </cell>
          <cell r="E757" t="str">
            <v>رخصة قيادة لمدة عامين</v>
          </cell>
          <cell r="F757">
            <v>80</v>
          </cell>
          <cell r="G757">
            <v>80</v>
          </cell>
          <cell r="H757">
            <v>80</v>
          </cell>
          <cell r="I757">
            <v>80</v>
          </cell>
          <cell r="J757">
            <v>80</v>
          </cell>
          <cell r="K757">
            <v>80</v>
          </cell>
          <cell r="L757">
            <v>80</v>
          </cell>
          <cell r="M757">
            <v>80</v>
          </cell>
          <cell r="N757">
            <v>80</v>
          </cell>
          <cell r="O757">
            <v>80</v>
          </cell>
          <cell r="P757">
            <v>80</v>
          </cell>
          <cell r="Q757">
            <v>80</v>
          </cell>
          <cell r="R757">
            <v>80</v>
          </cell>
        </row>
        <row r="758">
          <cell r="C758">
            <v>127000207</v>
          </cell>
          <cell r="D758" t="str">
            <v>رسوم استخراج رخصة قيادة مركبة نقل عمومية (تاكسي)</v>
          </cell>
          <cell r="E758" t="str">
            <v>رخصة قيادة مركبة نقل عمومية (تاكسي)</v>
          </cell>
          <cell r="F758">
            <v>300</v>
          </cell>
          <cell r="G758">
            <v>300</v>
          </cell>
          <cell r="H758">
            <v>300</v>
          </cell>
          <cell r="I758">
            <v>300</v>
          </cell>
          <cell r="J758">
            <v>300</v>
          </cell>
          <cell r="K758">
            <v>300</v>
          </cell>
          <cell r="L758">
            <v>300</v>
          </cell>
          <cell r="M758">
            <v>300</v>
          </cell>
          <cell r="N758">
            <v>300</v>
          </cell>
          <cell r="O758">
            <v>300</v>
          </cell>
          <cell r="P758">
            <v>300</v>
          </cell>
          <cell r="Q758">
            <v>300</v>
          </cell>
          <cell r="R758">
            <v>300</v>
          </cell>
        </row>
        <row r="759">
          <cell r="C759">
            <v>127000208</v>
          </cell>
          <cell r="D759" t="str">
            <v>رسوم نقل ملكية لمركبات تعمل بالبنزين</v>
          </cell>
          <cell r="E759" t="str">
            <v>رسوم نقل ملكية</v>
          </cell>
          <cell r="F759">
            <v>100</v>
          </cell>
          <cell r="G759">
            <v>100</v>
          </cell>
          <cell r="H759">
            <v>100</v>
          </cell>
          <cell r="I759">
            <v>100</v>
          </cell>
          <cell r="J759">
            <v>100</v>
          </cell>
          <cell r="K759">
            <v>100</v>
          </cell>
          <cell r="L759">
            <v>100</v>
          </cell>
          <cell r="M759">
            <v>100</v>
          </cell>
          <cell r="N759">
            <v>100</v>
          </cell>
          <cell r="O759">
            <v>100</v>
          </cell>
          <cell r="P759">
            <v>100</v>
          </cell>
          <cell r="Q759">
            <v>100</v>
          </cell>
          <cell r="R759">
            <v>100</v>
          </cell>
        </row>
        <row r="760">
          <cell r="C760">
            <v>127000209</v>
          </cell>
          <cell r="D760" t="str">
            <v>رسوم ترخيص مركبة - قوة محركها أقل من 1000cc عمرها حتى 3 سنوات</v>
          </cell>
          <cell r="E760" t="str">
            <v>رسوم ترخيص السنوي</v>
          </cell>
          <cell r="F760">
            <v>480</v>
          </cell>
          <cell r="G760">
            <v>480</v>
          </cell>
          <cell r="H760">
            <v>480</v>
          </cell>
          <cell r="I760">
            <v>480</v>
          </cell>
          <cell r="J760">
            <v>480</v>
          </cell>
          <cell r="K760">
            <v>480</v>
          </cell>
          <cell r="L760">
            <v>480</v>
          </cell>
          <cell r="M760">
            <v>480</v>
          </cell>
          <cell r="N760">
            <v>480</v>
          </cell>
          <cell r="O760">
            <v>480</v>
          </cell>
          <cell r="P760">
            <v>480</v>
          </cell>
          <cell r="Q760">
            <v>480</v>
          </cell>
          <cell r="R760">
            <v>480</v>
          </cell>
        </row>
        <row r="761">
          <cell r="C761">
            <v>127000210</v>
          </cell>
          <cell r="D761" t="str">
            <v>رسوم ترخيص مركبة - قوة محركها أقل من 1000cc عمرها حتى 3 - 8 سنوات</v>
          </cell>
          <cell r="E761" t="str">
            <v>رسوم ترخيص السنوي</v>
          </cell>
          <cell r="F761">
            <v>450</v>
          </cell>
          <cell r="G761">
            <v>450</v>
          </cell>
          <cell r="H761">
            <v>450</v>
          </cell>
          <cell r="I761">
            <v>450</v>
          </cell>
          <cell r="J761">
            <v>450</v>
          </cell>
          <cell r="K761">
            <v>450</v>
          </cell>
          <cell r="L761">
            <v>450</v>
          </cell>
          <cell r="M761">
            <v>450</v>
          </cell>
          <cell r="N761">
            <v>450</v>
          </cell>
          <cell r="O761">
            <v>450</v>
          </cell>
          <cell r="P761">
            <v>450</v>
          </cell>
          <cell r="Q761">
            <v>450</v>
          </cell>
          <cell r="R761">
            <v>450</v>
          </cell>
        </row>
        <row r="762">
          <cell r="C762">
            <v>127000211</v>
          </cell>
          <cell r="D762" t="str">
            <v>رسوم ترخيص مركبة - قوة محركها من 2000cc - 1000ccعمرها حتى 3 سنوات</v>
          </cell>
          <cell r="E762" t="str">
            <v>رسوم ترخيص السنوي</v>
          </cell>
          <cell r="F762">
            <v>720</v>
          </cell>
          <cell r="G762">
            <v>720</v>
          </cell>
          <cell r="H762">
            <v>720</v>
          </cell>
          <cell r="I762">
            <v>720</v>
          </cell>
          <cell r="J762">
            <v>720</v>
          </cell>
          <cell r="K762">
            <v>720</v>
          </cell>
          <cell r="L762">
            <v>720</v>
          </cell>
          <cell r="M762">
            <v>720</v>
          </cell>
          <cell r="N762">
            <v>720</v>
          </cell>
          <cell r="O762">
            <v>720</v>
          </cell>
          <cell r="P762">
            <v>720</v>
          </cell>
          <cell r="Q762">
            <v>720</v>
          </cell>
          <cell r="R762">
            <v>720</v>
          </cell>
        </row>
        <row r="763">
          <cell r="C763">
            <v>127000212</v>
          </cell>
          <cell r="D763" t="str">
            <v>رسوم ترخيص مركبة - قوة محركها من 2000cc - 1000cc عمرها حتى 3 - 8 سنوات</v>
          </cell>
          <cell r="E763" t="str">
            <v>رسوم ترخيص السنوي</v>
          </cell>
          <cell r="F763">
            <v>690</v>
          </cell>
          <cell r="G763">
            <v>690</v>
          </cell>
          <cell r="H763">
            <v>690</v>
          </cell>
          <cell r="I763">
            <v>690</v>
          </cell>
          <cell r="J763">
            <v>690</v>
          </cell>
          <cell r="K763">
            <v>690</v>
          </cell>
          <cell r="L763">
            <v>690</v>
          </cell>
          <cell r="M763">
            <v>690</v>
          </cell>
          <cell r="N763">
            <v>690</v>
          </cell>
          <cell r="O763">
            <v>690</v>
          </cell>
          <cell r="P763">
            <v>690</v>
          </cell>
          <cell r="Q763">
            <v>690</v>
          </cell>
          <cell r="R763">
            <v>690</v>
          </cell>
        </row>
        <row r="764">
          <cell r="C764">
            <v>127000213</v>
          </cell>
          <cell r="D764" t="str">
            <v>رسوم ترخيص مركبة - قوة محركها من 3000cc - 2000ccعمرها حتى 3 سنوات</v>
          </cell>
          <cell r="E764" t="str">
            <v>رسوم ترخيص السنوي</v>
          </cell>
          <cell r="F764">
            <v>1440</v>
          </cell>
          <cell r="G764">
            <v>1440</v>
          </cell>
          <cell r="H764">
            <v>1440</v>
          </cell>
          <cell r="I764">
            <v>1440</v>
          </cell>
          <cell r="J764">
            <v>1440</v>
          </cell>
          <cell r="K764">
            <v>1440</v>
          </cell>
          <cell r="L764">
            <v>1440</v>
          </cell>
          <cell r="M764">
            <v>1440</v>
          </cell>
          <cell r="N764">
            <v>1440</v>
          </cell>
          <cell r="O764">
            <v>1440</v>
          </cell>
          <cell r="P764">
            <v>1440</v>
          </cell>
          <cell r="Q764">
            <v>1440</v>
          </cell>
          <cell r="R764">
            <v>1440</v>
          </cell>
        </row>
        <row r="765">
          <cell r="C765">
            <v>127000214</v>
          </cell>
          <cell r="D765" t="str">
            <v>رسوم ترخيص مركبة - قوة محركها من 3000cc - 2000cc عمرها حتى 3 - 8 سنوات</v>
          </cell>
          <cell r="E765" t="str">
            <v>رسوم ترخيص السنوي</v>
          </cell>
          <cell r="F765">
            <v>1320</v>
          </cell>
          <cell r="G765">
            <v>1320</v>
          </cell>
          <cell r="H765">
            <v>1320</v>
          </cell>
          <cell r="I765">
            <v>1320</v>
          </cell>
          <cell r="J765">
            <v>1320</v>
          </cell>
          <cell r="K765">
            <v>1320</v>
          </cell>
          <cell r="L765">
            <v>1320</v>
          </cell>
          <cell r="M765">
            <v>1320</v>
          </cell>
          <cell r="N765">
            <v>1320</v>
          </cell>
          <cell r="O765">
            <v>1320</v>
          </cell>
          <cell r="P765">
            <v>1320</v>
          </cell>
          <cell r="Q765">
            <v>1320</v>
          </cell>
          <cell r="R765">
            <v>1320</v>
          </cell>
        </row>
        <row r="766">
          <cell r="C766">
            <v>127000215</v>
          </cell>
          <cell r="D766" t="str">
            <v>رسوم اختبار القيادة لاول مرة "تست السواقة" - سيارة خصوصي</v>
          </cell>
          <cell r="E766" t="str">
            <v>رسم الاختبار</v>
          </cell>
          <cell r="F766">
            <v>285</v>
          </cell>
          <cell r="G766">
            <v>285</v>
          </cell>
          <cell r="H766">
            <v>285</v>
          </cell>
          <cell r="I766">
            <v>285</v>
          </cell>
          <cell r="J766">
            <v>285</v>
          </cell>
          <cell r="K766">
            <v>285</v>
          </cell>
          <cell r="L766">
            <v>285</v>
          </cell>
          <cell r="M766">
            <v>285</v>
          </cell>
          <cell r="N766">
            <v>285</v>
          </cell>
          <cell r="O766">
            <v>285</v>
          </cell>
          <cell r="P766">
            <v>285</v>
          </cell>
          <cell r="Q766">
            <v>285</v>
          </cell>
          <cell r="R766">
            <v>285</v>
          </cell>
        </row>
        <row r="767">
          <cell r="C767">
            <v>127000216</v>
          </cell>
          <cell r="D767" t="str">
            <v>رسوم اختبار تؤريا، شامل فحص النظر - سيارة خصوصي</v>
          </cell>
          <cell r="E767" t="str">
            <v>الرسم</v>
          </cell>
          <cell r="F767">
            <v>200</v>
          </cell>
          <cell r="G767">
            <v>200</v>
          </cell>
          <cell r="H767">
            <v>200</v>
          </cell>
          <cell r="I767">
            <v>200</v>
          </cell>
          <cell r="J767">
            <v>200</v>
          </cell>
          <cell r="K767">
            <v>200</v>
          </cell>
          <cell r="L767">
            <v>200</v>
          </cell>
          <cell r="M767">
            <v>200</v>
          </cell>
          <cell r="N767">
            <v>200</v>
          </cell>
          <cell r="O767">
            <v>200</v>
          </cell>
          <cell r="P767">
            <v>200</v>
          </cell>
          <cell r="Q767">
            <v>200</v>
          </cell>
          <cell r="R767">
            <v>200</v>
          </cell>
        </row>
        <row r="768">
          <cell r="C768">
            <v>127000217</v>
          </cell>
          <cell r="D768" t="str">
            <v>رسوم استخراج تأشيرة سياحة وسفر الى تركيا</v>
          </cell>
          <cell r="E768" t="str">
            <v>الرسم</v>
          </cell>
          <cell r="F768">
            <v>387.61320000000006</v>
          </cell>
          <cell r="G768">
            <v>392.67347368421059</v>
          </cell>
          <cell r="H768">
            <v>397.63685714285714</v>
          </cell>
          <cell r="I768">
            <v>393.78657142857151</v>
          </cell>
          <cell r="J768">
            <v>390.73694117647062</v>
          </cell>
          <cell r="K768">
            <v>390.40963636363637</v>
          </cell>
          <cell r="L768">
            <v>392.41552941176468</v>
          </cell>
          <cell r="M768">
            <v>386.93481818181812</v>
          </cell>
          <cell r="N768">
            <v>384.74809090909082</v>
          </cell>
          <cell r="O768">
            <v>385.93649999999997</v>
          </cell>
          <cell r="P768">
            <v>374.76085714285711</v>
          </cell>
          <cell r="Q768">
            <v>376.34536363636363</v>
          </cell>
          <cell r="R768">
            <v>387.83315325647004</v>
          </cell>
        </row>
        <row r="769">
          <cell r="C769">
            <v>127000218</v>
          </cell>
          <cell r="D769" t="str">
            <v>رسوم عبور حدود - جسر اللنبي - اسرائيل</v>
          </cell>
          <cell r="E769" t="str">
            <v>رسم العبور</v>
          </cell>
          <cell r="F769">
            <v>156</v>
          </cell>
          <cell r="G769">
            <v>156</v>
          </cell>
          <cell r="H769">
            <v>156</v>
          </cell>
          <cell r="I769">
            <v>156</v>
          </cell>
          <cell r="J769">
            <v>156</v>
          </cell>
          <cell r="K769">
            <v>156</v>
          </cell>
          <cell r="L769">
            <v>156</v>
          </cell>
          <cell r="M769">
            <v>156</v>
          </cell>
          <cell r="N769">
            <v>156</v>
          </cell>
          <cell r="O769">
            <v>156</v>
          </cell>
          <cell r="P769">
            <v>156</v>
          </cell>
          <cell r="Q769">
            <v>156</v>
          </cell>
          <cell r="R769">
            <v>156</v>
          </cell>
        </row>
        <row r="770">
          <cell r="C770">
            <v>127000219</v>
          </cell>
          <cell r="D770" t="str">
            <v>رسوم عبور حدود - جسر الملك حسين - الاردن</v>
          </cell>
          <cell r="E770" t="str">
            <v>رسم العبور</v>
          </cell>
          <cell r="F770">
            <v>45.558825000000013</v>
          </cell>
          <cell r="G770">
            <v>46.153552631578947</v>
          </cell>
          <cell r="H770">
            <v>46.736976190476199</v>
          </cell>
          <cell r="I770">
            <v>45.96226190476191</v>
          </cell>
          <cell r="J770">
            <v>45.925999999999988</v>
          </cell>
          <cell r="K770">
            <v>45.88743181818181</v>
          </cell>
          <cell r="L770">
            <v>45.730764705882365</v>
          </cell>
          <cell r="M770">
            <v>45.478022727272737</v>
          </cell>
          <cell r="N770">
            <v>45.222090909090902</v>
          </cell>
          <cell r="O770">
            <v>45.361699999999985</v>
          </cell>
          <cell r="P770">
            <v>44.047523809523817</v>
          </cell>
          <cell r="Q770">
            <v>44.234363636363639</v>
          </cell>
          <cell r="R770">
            <v>45.524959444427687</v>
          </cell>
        </row>
        <row r="771">
          <cell r="C771">
            <v>127000220</v>
          </cell>
          <cell r="D771" t="str">
            <v>حوالات صادرة الى فروع المصارف الاخرى خارج فلسطين لغاية 3000 دولار</v>
          </cell>
          <cell r="E771" t="str">
            <v>رسوم</v>
          </cell>
          <cell r="F771">
            <v>16.150550000000003</v>
          </cell>
          <cell r="G771">
            <v>16.361394736842108</v>
          </cell>
          <cell r="H771">
            <v>16.568202380952382</v>
          </cell>
          <cell r="I771">
            <v>16.407773809523814</v>
          </cell>
          <cell r="J771">
            <v>16.280705882352944</v>
          </cell>
          <cell r="K771">
            <v>16.267068181818182</v>
          </cell>
          <cell r="L771">
            <v>16.35064705882353</v>
          </cell>
          <cell r="M771">
            <v>16.122284090909091</v>
          </cell>
          <cell r="N771">
            <v>16.031170454545453</v>
          </cell>
          <cell r="O771">
            <v>16.0806875</v>
          </cell>
          <cell r="P771">
            <v>15.615035714285712</v>
          </cell>
          <cell r="Q771">
            <v>15.681056818181817</v>
          </cell>
          <cell r="R771">
            <v>16.159714719019586</v>
          </cell>
        </row>
        <row r="772">
          <cell r="C772">
            <v>127000221</v>
          </cell>
          <cell r="D772" t="str">
            <v>حوالات واردة من خارج فلسطين لغاية 5000 دولار</v>
          </cell>
          <cell r="E772" t="str">
            <v>الرسم</v>
          </cell>
          <cell r="F772">
            <v>6.4602200000000014</v>
          </cell>
          <cell r="G772">
            <v>6.544557894736843</v>
          </cell>
          <cell r="H772">
            <v>6.6272809523809526</v>
          </cell>
          <cell r="I772">
            <v>6.5631095238095254</v>
          </cell>
          <cell r="J772">
            <v>6.5122823529411775</v>
          </cell>
          <cell r="K772">
            <v>6.5068272727272731</v>
          </cell>
          <cell r="L772">
            <v>6.5402588235294115</v>
          </cell>
          <cell r="M772">
            <v>6.4489136363636357</v>
          </cell>
          <cell r="N772">
            <v>6.4124681818181806</v>
          </cell>
          <cell r="O772">
            <v>6.4322749999999997</v>
          </cell>
          <cell r="P772">
            <v>6.2460142857142849</v>
          </cell>
          <cell r="Q772">
            <v>6.2724227272727271</v>
          </cell>
          <cell r="R772">
            <v>6.4638858876078347</v>
          </cell>
        </row>
        <row r="773">
          <cell r="C773">
            <v>127000222</v>
          </cell>
          <cell r="D773" t="str">
            <v>تحويل اموال لغاية 1000 دينار باستخدام نظام western union</v>
          </cell>
          <cell r="E773" t="str">
            <v>الرسوم</v>
          </cell>
          <cell r="F773">
            <v>15.945588750000002</v>
          </cell>
          <cell r="G773">
            <v>16.153743421052631</v>
          </cell>
          <cell r="H773">
            <v>16.357941666666669</v>
          </cell>
          <cell r="I773">
            <v>16.08679166666667</v>
          </cell>
          <cell r="J773">
            <v>16.074099999999998</v>
          </cell>
          <cell r="K773">
            <v>16.060601136363633</v>
          </cell>
          <cell r="L773">
            <v>16.005767647058828</v>
          </cell>
          <cell r="M773">
            <v>15.917307954545457</v>
          </cell>
          <cell r="N773">
            <v>15.827731818181816</v>
          </cell>
          <cell r="O773">
            <v>15.876594999999995</v>
          </cell>
          <cell r="P773">
            <v>15.416633333333337</v>
          </cell>
          <cell r="Q773">
            <v>15.482027272727276</v>
          </cell>
          <cell r="R773">
            <v>15.93373580554969</v>
          </cell>
        </row>
        <row r="774">
          <cell r="C774">
            <v>127000223</v>
          </cell>
          <cell r="D774" t="str">
            <v>أسعار الفائدة على القروض - دينار</v>
          </cell>
          <cell r="E774" t="str">
            <v>سعر الفائدة</v>
          </cell>
          <cell r="F774">
            <v>6.9016384042602592</v>
          </cell>
          <cell r="G774">
            <v>6.9016384042602592</v>
          </cell>
          <cell r="H774">
            <v>6.7798400114015376</v>
          </cell>
          <cell r="I774">
            <v>6.7798400114015376</v>
          </cell>
          <cell r="J774">
            <v>6.7798400114015376</v>
          </cell>
          <cell r="K774">
            <v>6.4558104690735352</v>
          </cell>
          <cell r="L774">
            <v>6.4558104690735352</v>
          </cell>
          <cell r="M774">
            <v>6.4558104690735352</v>
          </cell>
          <cell r="N774">
            <v>6.453454415219924</v>
          </cell>
          <cell r="O774">
            <v>6.453454415219924</v>
          </cell>
          <cell r="P774">
            <v>6.3887070443080463</v>
          </cell>
          <cell r="Q774">
            <v>6.3887070443080463</v>
          </cell>
          <cell r="R774">
            <v>6.5995459307501401</v>
          </cell>
        </row>
        <row r="775">
          <cell r="C775">
            <v>127000224</v>
          </cell>
          <cell r="D775" t="str">
            <v>أسعار الفائدة على القروض - دولار</v>
          </cell>
          <cell r="E775" t="str">
            <v>سعر الفائدة</v>
          </cell>
          <cell r="F775">
            <v>5.3615989741082251</v>
          </cell>
          <cell r="G775">
            <v>5.3615989741082251</v>
          </cell>
          <cell r="H775">
            <v>5.3376273209707117</v>
          </cell>
          <cell r="I775">
            <v>5.3376273209707117</v>
          </cell>
          <cell r="J775">
            <v>5.3376273209707117</v>
          </cell>
          <cell r="K775">
            <v>5.5918109920481633</v>
          </cell>
          <cell r="L775">
            <v>5.5918109920481633</v>
          </cell>
          <cell r="M775">
            <v>5.5918109920481633</v>
          </cell>
          <cell r="N775">
            <v>5.6505999108088591</v>
          </cell>
          <cell r="O775">
            <v>5.6505999108088591</v>
          </cell>
          <cell r="P775">
            <v>5.5943084207006386</v>
          </cell>
          <cell r="Q775">
            <v>5.5943084207006386</v>
          </cell>
          <cell r="R775">
            <v>5.5001107958576734</v>
          </cell>
        </row>
        <row r="776">
          <cell r="C776">
            <v>127000225</v>
          </cell>
          <cell r="D776" t="str">
            <v>أسعار الفائدة على القروض - شيقل</v>
          </cell>
          <cell r="E776" t="str">
            <v>سعر الفائدة</v>
          </cell>
          <cell r="F776">
            <v>6.7503434374094295</v>
          </cell>
          <cell r="G776">
            <v>6.7503434374094295</v>
          </cell>
          <cell r="H776">
            <v>6.8166038307809522</v>
          </cell>
          <cell r="I776">
            <v>6.8166038307809522</v>
          </cell>
          <cell r="J776">
            <v>6.8166038307809522</v>
          </cell>
          <cell r="K776">
            <v>6.6574628654051784</v>
          </cell>
          <cell r="L776">
            <v>6.6574628654051784</v>
          </cell>
          <cell r="M776">
            <v>6.6574628654051784</v>
          </cell>
          <cell r="N776">
            <v>6.7843295771428336</v>
          </cell>
          <cell r="O776">
            <v>6.7843295771428336</v>
          </cell>
          <cell r="P776">
            <v>6.8641951041042883</v>
          </cell>
          <cell r="Q776">
            <v>6.8641951041042883</v>
          </cell>
          <cell r="R776">
            <v>6.7683280271559569</v>
          </cell>
        </row>
        <row r="777">
          <cell r="C777">
            <v>127000230</v>
          </cell>
          <cell r="D777"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777" t="str">
            <v>رسوم</v>
          </cell>
          <cell r="F777">
            <v>2511.865739665488</v>
          </cell>
          <cell r="G777">
            <v>2528.209179340603</v>
          </cell>
          <cell r="H777">
            <v>2569.4228614587046</v>
          </cell>
          <cell r="I777">
            <v>2561.9023891480538</v>
          </cell>
          <cell r="J777">
            <v>2639.6809313644139</v>
          </cell>
          <cell r="K777">
            <v>2587.3234204812607</v>
          </cell>
          <cell r="L777">
            <v>2481.0524179904714</v>
          </cell>
          <cell r="M777">
            <v>2425.0768629390923</v>
          </cell>
          <cell r="N777">
            <v>2478.1798240972043</v>
          </cell>
          <cell r="O777">
            <v>2455.5096428891443</v>
          </cell>
          <cell r="P777">
            <v>2398.2630684285164</v>
          </cell>
          <cell r="Q777">
            <v>2545.8417876669982</v>
          </cell>
          <cell r="R777">
            <v>2515.1940104558294</v>
          </cell>
        </row>
        <row r="778">
          <cell r="C778">
            <v>127000231</v>
          </cell>
          <cell r="D778"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778" t="str">
            <v>رسوم</v>
          </cell>
          <cell r="F778">
            <v>2209.3960592612489</v>
          </cell>
          <cell r="G778">
            <v>2223.7714817381611</v>
          </cell>
          <cell r="H778">
            <v>2260.0223630736841</v>
          </cell>
          <cell r="I778">
            <v>2253.4074785181315</v>
          </cell>
          <cell r="J778">
            <v>2321.8202133049822</v>
          </cell>
          <cell r="K778">
            <v>2275.7674022843689</v>
          </cell>
          <cell r="L778">
            <v>2182.2931650235187</v>
          </cell>
          <cell r="M778">
            <v>2133.057981473482</v>
          </cell>
          <cell r="N778">
            <v>2179.7664783748573</v>
          </cell>
          <cell r="O778">
            <v>2159.8261574282064</v>
          </cell>
          <cell r="P778">
            <v>2109.4730059749922</v>
          </cell>
          <cell r="Q778">
            <v>2239.2808358949728</v>
          </cell>
          <cell r="R778">
            <v>2212.3235518625506</v>
          </cell>
        </row>
        <row r="779">
          <cell r="C779">
            <v>127000232</v>
          </cell>
          <cell r="D779"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779" t="str">
            <v>رسوم</v>
          </cell>
          <cell r="F779">
            <v>1977.5601804650821</v>
          </cell>
          <cell r="G779">
            <v>1990.4271641589019</v>
          </cell>
          <cell r="H779">
            <v>2022.8741757009905</v>
          </cell>
          <cell r="I779">
            <v>2016.9534028089593</v>
          </cell>
          <cell r="J779">
            <v>2078.1874670158227</v>
          </cell>
          <cell r="K779">
            <v>2036.9670597958966</v>
          </cell>
          <cell r="L779">
            <v>1953.301241378437</v>
          </cell>
          <cell r="M779">
            <v>1909.232393668535</v>
          </cell>
          <cell r="N779">
            <v>1951.0396844774186</v>
          </cell>
          <cell r="O779">
            <v>1933.1917370600706</v>
          </cell>
          <cell r="P779">
            <v>1888.1222318179462</v>
          </cell>
          <cell r="Q779">
            <v>2004.3090940540319</v>
          </cell>
          <cell r="R779">
            <v>1980.1804860335076</v>
          </cell>
        </row>
        <row r="780">
          <cell r="C780">
            <v>127000233</v>
          </cell>
          <cell r="D780" t="str">
            <v>تنظيم رحلة عمرة - بر "حافلة عادية" لمدة 12 يوم - التكلفة لشخص واحد، غرفة مزدوجة "فندق امجاد الضيافة في مكة، فندق في المركزية في المدينة"</v>
          </cell>
          <cell r="E780" t="str">
            <v>رسوم</v>
          </cell>
          <cell r="F780">
            <v>1172.1703498708052</v>
          </cell>
          <cell r="G780">
            <v>1179.7970693644288</v>
          </cell>
          <cell r="H780">
            <v>1199.0295687074361</v>
          </cell>
          <cell r="I780">
            <v>1195.5201157456934</v>
          </cell>
          <cell r="J780">
            <v>1231.8157264554973</v>
          </cell>
          <cell r="K780">
            <v>1207.3829230292904</v>
          </cell>
          <cell r="L780">
            <v>1157.7912126907677</v>
          </cell>
          <cell r="M780">
            <v>1131.6700371387951</v>
          </cell>
          <cell r="N780">
            <v>1156.4507073700668</v>
          </cell>
          <cell r="O780">
            <v>1145.8715932802247</v>
          </cell>
          <cell r="P780">
            <v>1119.1572923704334</v>
          </cell>
          <cell r="Q780">
            <v>1188.0253836189306</v>
          </cell>
          <cell r="R780">
            <v>1173.7234983035307</v>
          </cell>
        </row>
        <row r="781">
          <cell r="C781">
            <v>127000234</v>
          </cell>
          <cell r="D781" t="str">
            <v>رسوم الحج السنوية</v>
          </cell>
          <cell r="E781" t="str">
            <v>الرسم السنوي</v>
          </cell>
          <cell r="F781">
            <v>13160</v>
          </cell>
          <cell r="G781">
            <v>13160</v>
          </cell>
          <cell r="H781">
            <v>13160</v>
          </cell>
          <cell r="I781">
            <v>13160</v>
          </cell>
          <cell r="J781">
            <v>13160</v>
          </cell>
          <cell r="K781">
            <v>13160</v>
          </cell>
          <cell r="L781">
            <v>13160</v>
          </cell>
          <cell r="M781">
            <v>13160</v>
          </cell>
          <cell r="N781">
            <v>13160</v>
          </cell>
          <cell r="O781">
            <v>13160</v>
          </cell>
          <cell r="P781">
            <v>13160</v>
          </cell>
          <cell r="Q781">
            <v>13160</v>
          </cell>
          <cell r="R781">
            <v>13160</v>
          </cell>
        </row>
        <row r="782">
          <cell r="C782">
            <v>127000302</v>
          </cell>
          <cell r="D782" t="str">
            <v>رسوم ضريبة الاملاك</v>
          </cell>
          <cell r="E782" t="str">
            <v>النسبة السنوية</v>
          </cell>
          <cell r="F782">
            <v>0.17</v>
          </cell>
          <cell r="G782">
            <v>0.17</v>
          </cell>
          <cell r="H782">
            <v>0.17</v>
          </cell>
          <cell r="I782">
            <v>0.17</v>
          </cell>
          <cell r="J782">
            <v>0.17</v>
          </cell>
          <cell r="K782">
            <v>0.17</v>
          </cell>
          <cell r="L782">
            <v>0.17</v>
          </cell>
          <cell r="M782">
            <v>0.17</v>
          </cell>
          <cell r="N782">
            <v>0.17</v>
          </cell>
          <cell r="O782">
            <v>0.17</v>
          </cell>
          <cell r="P782">
            <v>0.17</v>
          </cell>
          <cell r="Q782">
            <v>0.17</v>
          </cell>
          <cell r="R782">
            <v>0.16999999999999996</v>
          </cell>
        </row>
        <row r="783">
          <cell r="C783">
            <v>127002035</v>
          </cell>
          <cell r="D783" t="str">
            <v>زكاة الفطر</v>
          </cell>
          <cell r="E783" t="str">
            <v>رسوم</v>
          </cell>
          <cell r="F783">
            <v>9</v>
          </cell>
          <cell r="G783">
            <v>9</v>
          </cell>
          <cell r="H783">
            <v>9</v>
          </cell>
          <cell r="I783">
            <v>9</v>
          </cell>
          <cell r="J783">
            <v>9</v>
          </cell>
          <cell r="K783">
            <v>9</v>
          </cell>
          <cell r="L783">
            <v>9</v>
          </cell>
          <cell r="M783">
            <v>9</v>
          </cell>
          <cell r="N783">
            <v>9</v>
          </cell>
          <cell r="O783">
            <v>9</v>
          </cell>
          <cell r="P783">
            <v>9</v>
          </cell>
          <cell r="Q783">
            <v>9</v>
          </cell>
          <cell r="R783">
            <v>9</v>
          </cell>
        </row>
      </sheetData>
      <sheetData sheetId="3">
        <row r="5">
          <cell r="C5">
            <v>11100101</v>
          </cell>
          <cell r="D5" t="str">
            <v>أرز حبة طويلة انكل بنز الولايات المتحدة الامريكية "مغلف عبوة أو كيس"</v>
          </cell>
          <cell r="E5" t="str">
            <v>1 كغم</v>
          </cell>
          <cell r="F5">
            <v>15</v>
          </cell>
          <cell r="G5">
            <v>14.25</v>
          </cell>
          <cell r="H5">
            <v>15</v>
          </cell>
          <cell r="I5">
            <v>15</v>
          </cell>
          <cell r="J5">
            <v>15.25</v>
          </cell>
          <cell r="K5">
            <v>15</v>
          </cell>
          <cell r="L5">
            <v>15</v>
          </cell>
          <cell r="M5">
            <v>17</v>
          </cell>
          <cell r="N5">
            <v>19</v>
          </cell>
          <cell r="O5">
            <v>19.5</v>
          </cell>
          <cell r="P5">
            <v>19.5</v>
          </cell>
          <cell r="Q5">
            <v>19.25</v>
          </cell>
          <cell r="R5">
            <v>16.5625</v>
          </cell>
        </row>
        <row r="6">
          <cell r="C6">
            <v>11100102</v>
          </cell>
          <cell r="D6" t="str">
            <v>أرز حبة طويلة الياسمين تايلند - 1 كغم</v>
          </cell>
          <cell r="E6" t="str">
            <v>1 كغم</v>
          </cell>
          <cell r="F6">
            <v>10.666666666666666</v>
          </cell>
          <cell r="G6">
            <v>10.666666666666666</v>
          </cell>
          <cell r="H6">
            <v>10.666666666666666</v>
          </cell>
          <cell r="I6">
            <v>10.666666666666666</v>
          </cell>
          <cell r="J6">
            <v>10</v>
          </cell>
          <cell r="K6">
            <v>10</v>
          </cell>
          <cell r="L6">
            <v>10</v>
          </cell>
          <cell r="M6">
            <v>10</v>
          </cell>
          <cell r="N6">
            <v>9.6666666666666661</v>
          </cell>
          <cell r="O6">
            <v>9.3333333333333339</v>
          </cell>
          <cell r="P6">
            <v>9.3333333333333339</v>
          </cell>
          <cell r="Q6">
            <v>9.3333333333333339</v>
          </cell>
          <cell r="R6">
            <v>10.027777777777777</v>
          </cell>
        </row>
        <row r="7">
          <cell r="C7">
            <v>11100103</v>
          </cell>
          <cell r="D7" t="str">
            <v>أرز حبة قصيرة شقحة صن وايت استراليا - 25 كغم</v>
          </cell>
          <cell r="E7" t="str">
            <v>25 كغم</v>
          </cell>
          <cell r="F7">
            <v>142.4</v>
          </cell>
          <cell r="G7">
            <v>142.4</v>
          </cell>
          <cell r="H7">
            <v>144</v>
          </cell>
          <cell r="I7">
            <v>143.5</v>
          </cell>
          <cell r="J7">
            <v>141.5</v>
          </cell>
          <cell r="K7">
            <v>139.16666666666666</v>
          </cell>
          <cell r="L7">
            <v>139.16666666666666</v>
          </cell>
          <cell r="M7">
            <v>136.66666666666666</v>
          </cell>
          <cell r="N7">
            <v>130</v>
          </cell>
          <cell r="O7">
            <v>130.83333333333334</v>
          </cell>
          <cell r="P7">
            <v>134</v>
          </cell>
          <cell r="Q7">
            <v>134.16666666666666</v>
          </cell>
          <cell r="R7">
            <v>138.15</v>
          </cell>
        </row>
        <row r="8">
          <cell r="C8">
            <v>11100104</v>
          </cell>
          <cell r="D8" t="str">
            <v>أرز حبة قصيرة  شقحة صن وايت استراليا</v>
          </cell>
          <cell r="E8" t="str">
            <v>1 كغم</v>
          </cell>
          <cell r="F8">
            <v>9.6666666666666661</v>
          </cell>
          <cell r="G8">
            <v>9.6666666666666661</v>
          </cell>
          <cell r="H8">
            <v>9.6666666666666661</v>
          </cell>
          <cell r="I8">
            <v>9.6666666666666661</v>
          </cell>
          <cell r="J8">
            <v>9.6666666666666661</v>
          </cell>
          <cell r="K8">
            <v>9.6666666666666661</v>
          </cell>
          <cell r="L8">
            <v>9.6666666666666661</v>
          </cell>
          <cell r="M8">
            <v>9.6666666666666661</v>
          </cell>
          <cell r="N8">
            <v>9.8333333333333339</v>
          </cell>
          <cell r="O8">
            <v>10</v>
          </cell>
          <cell r="P8">
            <v>10</v>
          </cell>
          <cell r="Q8">
            <v>10</v>
          </cell>
          <cell r="R8">
            <v>9.7638888888888875</v>
          </cell>
        </row>
        <row r="9">
          <cell r="C9">
            <v>11100106</v>
          </cell>
          <cell r="D9" t="str">
            <v>أرز حبة طويلة مزة بسمتي الوليمة انتاج الهند "مغلف عبوة أو كيس"</v>
          </cell>
          <cell r="E9" t="str">
            <v>5 كغم</v>
          </cell>
          <cell r="F9">
            <v>35</v>
          </cell>
          <cell r="G9">
            <v>35</v>
          </cell>
          <cell r="H9">
            <v>35</v>
          </cell>
          <cell r="I9">
            <v>36.5</v>
          </cell>
          <cell r="J9">
            <v>35</v>
          </cell>
          <cell r="K9">
            <v>36</v>
          </cell>
          <cell r="L9">
            <v>36</v>
          </cell>
          <cell r="M9">
            <v>36</v>
          </cell>
          <cell r="N9">
            <v>39</v>
          </cell>
          <cell r="O9">
            <v>45</v>
          </cell>
          <cell r="P9">
            <v>47.5</v>
          </cell>
          <cell r="Q9">
            <v>47.5</v>
          </cell>
          <cell r="R9">
            <v>38.625</v>
          </cell>
        </row>
        <row r="10">
          <cell r="C10">
            <v>11100107</v>
          </cell>
          <cell r="D10" t="str">
            <v>أرز حبة طويلة الياسمين تايلند - 5 كغم</v>
          </cell>
          <cell r="E10" t="str">
            <v>5 كغم</v>
          </cell>
          <cell r="F10">
            <v>32</v>
          </cell>
          <cell r="G10">
            <v>32</v>
          </cell>
          <cell r="H10">
            <v>32</v>
          </cell>
          <cell r="I10">
            <v>32</v>
          </cell>
          <cell r="J10">
            <v>32</v>
          </cell>
          <cell r="K10">
            <v>35</v>
          </cell>
          <cell r="L10">
            <v>35</v>
          </cell>
          <cell r="M10">
            <v>35</v>
          </cell>
          <cell r="N10">
            <v>35</v>
          </cell>
          <cell r="O10">
            <v>35</v>
          </cell>
          <cell r="P10">
            <v>35</v>
          </cell>
          <cell r="Q10">
            <v>35</v>
          </cell>
          <cell r="R10">
            <v>33.75</v>
          </cell>
        </row>
        <row r="11">
          <cell r="C11">
            <v>11100201</v>
          </cell>
          <cell r="D11" t="str">
            <v>طحين حيفا - ابيض فاخر- اسرائيلي</v>
          </cell>
          <cell r="E11" t="str">
            <v>باكيت / 1 كغم</v>
          </cell>
          <cell r="F11">
            <v>5</v>
          </cell>
          <cell r="G11">
            <v>5</v>
          </cell>
          <cell r="H11">
            <v>5</v>
          </cell>
          <cell r="I11">
            <v>4.875</v>
          </cell>
          <cell r="J11">
            <v>4.875</v>
          </cell>
          <cell r="K11">
            <v>4.875</v>
          </cell>
          <cell r="L11">
            <v>4.875</v>
          </cell>
          <cell r="M11">
            <v>4.875</v>
          </cell>
          <cell r="N11">
            <v>4.875</v>
          </cell>
          <cell r="O11">
            <v>4.875</v>
          </cell>
          <cell r="P11">
            <v>4.75</v>
          </cell>
          <cell r="Q11">
            <v>4.75</v>
          </cell>
          <cell r="R11">
            <v>4.885416666666667</v>
          </cell>
        </row>
        <row r="12">
          <cell r="C12">
            <v>11100202</v>
          </cell>
          <cell r="D12" t="str">
            <v>طحين أبيض حيفا-زيرو-إسرائيل</v>
          </cell>
          <cell r="E12" t="str">
            <v>كيس 60 كغم</v>
          </cell>
          <cell r="F12">
            <v>180</v>
          </cell>
          <cell r="G12">
            <v>180</v>
          </cell>
          <cell r="H12">
            <v>180</v>
          </cell>
          <cell r="I12">
            <v>175</v>
          </cell>
          <cell r="J12">
            <v>175</v>
          </cell>
          <cell r="K12">
            <v>175</v>
          </cell>
          <cell r="L12">
            <v>175</v>
          </cell>
          <cell r="M12">
            <v>175</v>
          </cell>
          <cell r="N12">
            <v>175</v>
          </cell>
          <cell r="O12">
            <v>175</v>
          </cell>
          <cell r="P12">
            <v>175</v>
          </cell>
          <cell r="Q12">
            <v>175</v>
          </cell>
          <cell r="R12">
            <v>176.25</v>
          </cell>
        </row>
        <row r="13">
          <cell r="C13">
            <v>11100203</v>
          </cell>
          <cell r="D13" t="str">
            <v>طحين قمح بلدي</v>
          </cell>
          <cell r="E13" t="str">
            <v>3 كغم</v>
          </cell>
          <cell r="F13">
            <v>10</v>
          </cell>
          <cell r="G13">
            <v>10</v>
          </cell>
          <cell r="H13">
            <v>10</v>
          </cell>
          <cell r="I13">
            <v>10</v>
          </cell>
          <cell r="J13">
            <v>10</v>
          </cell>
          <cell r="K13">
            <v>10</v>
          </cell>
          <cell r="L13">
            <v>10</v>
          </cell>
          <cell r="M13">
            <v>10</v>
          </cell>
          <cell r="N13">
            <v>10</v>
          </cell>
          <cell r="O13">
            <v>10</v>
          </cell>
          <cell r="P13">
            <v>10</v>
          </cell>
          <cell r="Q13">
            <v>10</v>
          </cell>
          <cell r="R13">
            <v>10</v>
          </cell>
        </row>
        <row r="14">
          <cell r="C14">
            <v>11100204</v>
          </cell>
          <cell r="D14" t="str">
            <v>طحين أبيض اكسترا - حيفا - طحين قمح - اسرائيلي</v>
          </cell>
          <cell r="E14" t="str">
            <v xml:space="preserve">كيس 50 كغم </v>
          </cell>
          <cell r="F14">
            <v>122.5</v>
          </cell>
          <cell r="G14">
            <v>122.5</v>
          </cell>
          <cell r="H14">
            <v>122.5</v>
          </cell>
          <cell r="I14">
            <v>117.5</v>
          </cell>
          <cell r="J14">
            <v>117.5</v>
          </cell>
          <cell r="K14">
            <v>117.5</v>
          </cell>
          <cell r="L14">
            <v>117.5</v>
          </cell>
          <cell r="M14">
            <v>117.5</v>
          </cell>
          <cell r="N14">
            <v>117.5</v>
          </cell>
          <cell r="O14">
            <v>122.5</v>
          </cell>
          <cell r="P14">
            <v>122.5</v>
          </cell>
          <cell r="Q14">
            <v>122.5</v>
          </cell>
          <cell r="R14">
            <v>120</v>
          </cell>
        </row>
        <row r="15">
          <cell r="C15">
            <v>11100205</v>
          </cell>
          <cell r="D15" t="str">
            <v xml:space="preserve">طحين أبيض  - نخب أول - تركي </v>
          </cell>
          <cell r="E15" t="str">
            <v>كيس 50 كغم</v>
          </cell>
          <cell r="F15">
            <v>95</v>
          </cell>
          <cell r="G15">
            <v>95</v>
          </cell>
          <cell r="H15">
            <v>95</v>
          </cell>
          <cell r="I15">
            <v>92</v>
          </cell>
          <cell r="J15">
            <v>92</v>
          </cell>
          <cell r="K15">
            <v>92</v>
          </cell>
          <cell r="L15">
            <v>92</v>
          </cell>
          <cell r="M15">
            <v>92</v>
          </cell>
          <cell r="N15">
            <v>92</v>
          </cell>
          <cell r="O15">
            <v>100</v>
          </cell>
          <cell r="P15">
            <v>105</v>
          </cell>
          <cell r="Q15">
            <v>105</v>
          </cell>
          <cell r="R15">
            <v>95.583333333333329</v>
          </cell>
        </row>
        <row r="16">
          <cell r="C16">
            <v>11100206</v>
          </cell>
          <cell r="D16" t="str">
            <v>طحين أبيض - مطاحن السلام - محلي</v>
          </cell>
          <cell r="E16" t="str">
            <v>50 كغم</v>
          </cell>
          <cell r="F16">
            <v>0</v>
          </cell>
          <cell r="G16">
            <v>0</v>
          </cell>
          <cell r="H16">
            <v>0</v>
          </cell>
          <cell r="I16">
            <v>0</v>
          </cell>
          <cell r="J16">
            <v>0</v>
          </cell>
          <cell r="K16">
            <v>0</v>
          </cell>
          <cell r="L16">
            <v>0</v>
          </cell>
          <cell r="M16">
            <v>0</v>
          </cell>
          <cell r="N16">
            <v>0</v>
          </cell>
          <cell r="O16">
            <v>0</v>
          </cell>
          <cell r="P16">
            <v>0</v>
          </cell>
          <cell r="Q16">
            <v>0</v>
          </cell>
          <cell r="R16">
            <v>0</v>
          </cell>
        </row>
        <row r="17">
          <cell r="C17">
            <v>11100301</v>
          </cell>
          <cell r="D17" t="str">
            <v>خبز ابيض كماج- محلي</v>
          </cell>
          <cell r="E17" t="str">
            <v>1 كغم</v>
          </cell>
          <cell r="F17">
            <v>5</v>
          </cell>
          <cell r="G17">
            <v>5</v>
          </cell>
          <cell r="H17">
            <v>5</v>
          </cell>
          <cell r="I17">
            <v>5</v>
          </cell>
          <cell r="J17">
            <v>5</v>
          </cell>
          <cell r="K17">
            <v>5</v>
          </cell>
          <cell r="L17">
            <v>5</v>
          </cell>
          <cell r="M17">
            <v>5</v>
          </cell>
          <cell r="N17">
            <v>5</v>
          </cell>
          <cell r="O17">
            <v>5</v>
          </cell>
          <cell r="P17">
            <v>5</v>
          </cell>
          <cell r="Q17">
            <v>5</v>
          </cell>
          <cell r="R17">
            <v>5</v>
          </cell>
        </row>
        <row r="18">
          <cell r="C18">
            <v>11100302</v>
          </cell>
          <cell r="D18" t="str">
            <v>خبز توست أبيض / أسمر مقطع الى شرائح "مغلف"</v>
          </cell>
          <cell r="E18" t="str">
            <v xml:space="preserve">كيس 750 غم  </v>
          </cell>
          <cell r="F18">
            <v>10</v>
          </cell>
          <cell r="G18">
            <v>10</v>
          </cell>
          <cell r="H18">
            <v>10</v>
          </cell>
          <cell r="I18">
            <v>10</v>
          </cell>
          <cell r="J18">
            <v>10</v>
          </cell>
          <cell r="K18">
            <v>10</v>
          </cell>
          <cell r="L18">
            <v>10</v>
          </cell>
          <cell r="M18">
            <v>10</v>
          </cell>
          <cell r="N18">
            <v>10</v>
          </cell>
          <cell r="O18">
            <v>10</v>
          </cell>
          <cell r="P18">
            <v>10</v>
          </cell>
          <cell r="Q18">
            <v>10</v>
          </cell>
          <cell r="R18">
            <v>10</v>
          </cell>
        </row>
        <row r="19">
          <cell r="C19">
            <v>11100303</v>
          </cell>
          <cell r="D19" t="str">
            <v>رغيف خبز عربي - مفرود</v>
          </cell>
          <cell r="E19" t="str">
            <v>رغيف</v>
          </cell>
          <cell r="F19">
            <v>2</v>
          </cell>
          <cell r="G19">
            <v>2</v>
          </cell>
          <cell r="H19">
            <v>2</v>
          </cell>
          <cell r="I19">
            <v>2</v>
          </cell>
          <cell r="J19">
            <v>2</v>
          </cell>
          <cell r="K19">
            <v>2</v>
          </cell>
          <cell r="L19">
            <v>2</v>
          </cell>
          <cell r="M19">
            <v>2</v>
          </cell>
          <cell r="N19">
            <v>2</v>
          </cell>
          <cell r="O19">
            <v>2</v>
          </cell>
          <cell r="P19">
            <v>2</v>
          </cell>
          <cell r="Q19">
            <v>2</v>
          </cell>
          <cell r="R19">
            <v>2</v>
          </cell>
        </row>
        <row r="20">
          <cell r="C20">
            <v>11100304</v>
          </cell>
          <cell r="D20" t="str">
            <v>خبز حمام "بجيت" بسمسم مطاول - محلي</v>
          </cell>
          <cell r="E20" t="str">
            <v>10 حبات</v>
          </cell>
          <cell r="F20">
            <v>10</v>
          </cell>
          <cell r="G20">
            <v>9.5</v>
          </cell>
          <cell r="H20">
            <v>9.25</v>
          </cell>
          <cell r="I20">
            <v>9.5</v>
          </cell>
          <cell r="J20">
            <v>10</v>
          </cell>
          <cell r="K20">
            <v>10</v>
          </cell>
          <cell r="L20">
            <v>10</v>
          </cell>
          <cell r="M20">
            <v>10</v>
          </cell>
          <cell r="N20">
            <v>10</v>
          </cell>
          <cell r="O20">
            <v>10</v>
          </cell>
          <cell r="P20">
            <v>10</v>
          </cell>
          <cell r="Q20">
            <v>10</v>
          </cell>
          <cell r="R20">
            <v>9.8541666666666661</v>
          </cell>
        </row>
        <row r="21">
          <cell r="C21">
            <v>11100306</v>
          </cell>
          <cell r="D21" t="str">
            <v>خبز كعك بسمسم مطاول "كعك الفلالفل" - محلي</v>
          </cell>
          <cell r="E21" t="str">
            <v>كعكة</v>
          </cell>
          <cell r="F21">
            <v>3</v>
          </cell>
          <cell r="G21">
            <v>3</v>
          </cell>
          <cell r="H21">
            <v>3</v>
          </cell>
          <cell r="I21">
            <v>3</v>
          </cell>
          <cell r="J21">
            <v>3</v>
          </cell>
          <cell r="K21">
            <v>3</v>
          </cell>
          <cell r="L21">
            <v>3</v>
          </cell>
          <cell r="M21">
            <v>3</v>
          </cell>
          <cell r="N21">
            <v>3</v>
          </cell>
          <cell r="O21">
            <v>3</v>
          </cell>
          <cell r="P21">
            <v>3</v>
          </cell>
          <cell r="Q21">
            <v>3</v>
          </cell>
          <cell r="R21">
            <v>3</v>
          </cell>
        </row>
        <row r="22">
          <cell r="C22">
            <v>11100307</v>
          </cell>
          <cell r="D22" t="str">
            <v>خبز شراك - محلي</v>
          </cell>
          <cell r="E22" t="str">
            <v>5 شراكات</v>
          </cell>
          <cell r="F22">
            <v>6</v>
          </cell>
          <cell r="G22">
            <v>6</v>
          </cell>
          <cell r="H22">
            <v>6</v>
          </cell>
          <cell r="I22">
            <v>6</v>
          </cell>
          <cell r="J22">
            <v>6</v>
          </cell>
          <cell r="K22">
            <v>6</v>
          </cell>
          <cell r="L22">
            <v>6</v>
          </cell>
          <cell r="M22">
            <v>6</v>
          </cell>
          <cell r="N22">
            <v>6</v>
          </cell>
          <cell r="O22">
            <v>6</v>
          </cell>
          <cell r="P22">
            <v>6</v>
          </cell>
          <cell r="Q22">
            <v>6</v>
          </cell>
          <cell r="R22">
            <v>6</v>
          </cell>
        </row>
        <row r="23">
          <cell r="C23">
            <v>11100401</v>
          </cell>
          <cell r="D23" t="str">
            <v>قرشلة بسمسم اصابع-محلي</v>
          </cell>
          <cell r="E23" t="str">
            <v>1كغم</v>
          </cell>
          <cell r="F23">
            <v>18</v>
          </cell>
          <cell r="G23">
            <v>18</v>
          </cell>
          <cell r="H23">
            <v>18</v>
          </cell>
          <cell r="I23">
            <v>18</v>
          </cell>
          <cell r="J23">
            <v>18</v>
          </cell>
          <cell r="K23">
            <v>18</v>
          </cell>
          <cell r="L23">
            <v>18</v>
          </cell>
          <cell r="M23">
            <v>18</v>
          </cell>
          <cell r="N23">
            <v>18</v>
          </cell>
          <cell r="O23">
            <v>18</v>
          </cell>
          <cell r="P23">
            <v>18</v>
          </cell>
          <cell r="Q23">
            <v>18</v>
          </cell>
          <cell r="R23">
            <v>18</v>
          </cell>
        </row>
        <row r="24">
          <cell r="C24">
            <v>11100501</v>
          </cell>
          <cell r="D24" t="str">
            <v>كعك محشي بعجوة مضاف له السمسم "قطع مستطيلة" - محلي</v>
          </cell>
          <cell r="E24" t="str">
            <v>1كغم</v>
          </cell>
          <cell r="F24">
            <v>30</v>
          </cell>
          <cell r="G24">
            <v>32</v>
          </cell>
          <cell r="H24">
            <v>30</v>
          </cell>
          <cell r="I24">
            <v>30</v>
          </cell>
          <cell r="J24">
            <v>30</v>
          </cell>
          <cell r="K24">
            <v>30</v>
          </cell>
          <cell r="L24">
            <v>30</v>
          </cell>
          <cell r="M24">
            <v>30</v>
          </cell>
          <cell r="N24">
            <v>30</v>
          </cell>
          <cell r="O24">
            <v>30</v>
          </cell>
          <cell r="P24">
            <v>30</v>
          </cell>
          <cell r="Q24">
            <v>30</v>
          </cell>
          <cell r="R24">
            <v>30.166666666666668</v>
          </cell>
        </row>
        <row r="25">
          <cell r="C25">
            <v>11100502</v>
          </cell>
          <cell r="D25" t="str">
            <v>بيتفور مشكل - محلي</v>
          </cell>
          <cell r="E25" t="str">
            <v>1 كغم</v>
          </cell>
          <cell r="F25">
            <v>28</v>
          </cell>
          <cell r="G25">
            <v>28</v>
          </cell>
          <cell r="H25">
            <v>28</v>
          </cell>
          <cell r="I25">
            <v>28</v>
          </cell>
          <cell r="J25">
            <v>27.25</v>
          </cell>
          <cell r="K25">
            <v>27.25</v>
          </cell>
          <cell r="L25">
            <v>28</v>
          </cell>
          <cell r="M25">
            <v>28</v>
          </cell>
          <cell r="N25">
            <v>28</v>
          </cell>
          <cell r="O25">
            <v>28</v>
          </cell>
          <cell r="P25">
            <v>28</v>
          </cell>
          <cell r="Q25">
            <v>28</v>
          </cell>
          <cell r="R25">
            <v>27.875</v>
          </cell>
        </row>
        <row r="26">
          <cell r="C26">
            <v>11100601</v>
          </cell>
          <cell r="D26" t="str">
            <v>كنافة ناعمة نابلسية-محلي</v>
          </cell>
          <cell r="E26" t="str">
            <v>1كغم</v>
          </cell>
          <cell r="F26">
            <v>56</v>
          </cell>
          <cell r="G26">
            <v>56</v>
          </cell>
          <cell r="H26">
            <v>56</v>
          </cell>
          <cell r="I26">
            <v>56</v>
          </cell>
          <cell r="J26">
            <v>56</v>
          </cell>
          <cell r="K26">
            <v>56</v>
          </cell>
          <cell r="L26">
            <v>56</v>
          </cell>
          <cell r="M26">
            <v>56</v>
          </cell>
          <cell r="N26">
            <v>56</v>
          </cell>
          <cell r="O26">
            <v>54.8</v>
          </cell>
          <cell r="P26">
            <v>56</v>
          </cell>
          <cell r="Q26">
            <v>56</v>
          </cell>
          <cell r="R26">
            <v>55.9</v>
          </cell>
        </row>
        <row r="27">
          <cell r="C27">
            <v>11100602</v>
          </cell>
          <cell r="D27" t="str">
            <v>بقلاوة محشية بفستق حلبي-محلي</v>
          </cell>
          <cell r="E27" t="str">
            <v>1كغم</v>
          </cell>
          <cell r="F27">
            <v>66</v>
          </cell>
          <cell r="G27">
            <v>65.599999999999994</v>
          </cell>
          <cell r="H27">
            <v>65.599999999999994</v>
          </cell>
          <cell r="I27">
            <v>65.599999999999994</v>
          </cell>
          <cell r="J27">
            <v>69</v>
          </cell>
          <cell r="K27">
            <v>75</v>
          </cell>
          <cell r="L27">
            <v>76</v>
          </cell>
          <cell r="M27">
            <v>78</v>
          </cell>
          <cell r="N27">
            <v>70</v>
          </cell>
          <cell r="O27">
            <v>69</v>
          </cell>
          <cell r="P27">
            <v>68</v>
          </cell>
          <cell r="Q27">
            <v>69</v>
          </cell>
          <cell r="R27">
            <v>69.733333333333334</v>
          </cell>
        </row>
        <row r="28">
          <cell r="C28">
            <v>11100701</v>
          </cell>
          <cell r="D28" t="str">
            <v>جاتوه BLACK FOREST مطلي بالكريم والشوكولاته "1000 غم" - محلي</v>
          </cell>
          <cell r="E28" t="str">
            <v>قالب</v>
          </cell>
          <cell r="F28">
            <v>61.25</v>
          </cell>
          <cell r="G28">
            <v>61.25</v>
          </cell>
          <cell r="H28">
            <v>61.25</v>
          </cell>
          <cell r="I28">
            <v>63.25</v>
          </cell>
          <cell r="J28">
            <v>62.5</v>
          </cell>
          <cell r="K28">
            <v>62.5</v>
          </cell>
          <cell r="L28">
            <v>62.5</v>
          </cell>
          <cell r="M28">
            <v>62.5</v>
          </cell>
          <cell r="N28">
            <v>63.75</v>
          </cell>
          <cell r="O28">
            <v>65</v>
          </cell>
          <cell r="P28">
            <v>66.25</v>
          </cell>
          <cell r="Q28">
            <v>66.25</v>
          </cell>
          <cell r="R28">
            <v>63.1875</v>
          </cell>
        </row>
        <row r="29">
          <cell r="C29">
            <v>11100801</v>
          </cell>
          <cell r="D29" t="str">
            <v>بسكويت ويفر بالشوكولاتة والحليب - علي بابا محلي 24 قطعة</v>
          </cell>
          <cell r="E29" t="str">
            <v>علبة/ 24 قطعة / 500 غم</v>
          </cell>
          <cell r="F29">
            <v>11</v>
          </cell>
          <cell r="G29">
            <v>11</v>
          </cell>
          <cell r="H29">
            <v>11.333333333333334</v>
          </cell>
          <cell r="I29">
            <v>11.666666666666666</v>
          </cell>
          <cell r="J29">
            <v>11.666666666666666</v>
          </cell>
          <cell r="K29">
            <v>11.666666666666666</v>
          </cell>
          <cell r="L29">
            <v>11.666666666666666</v>
          </cell>
          <cell r="M29">
            <v>11.666666666666666</v>
          </cell>
          <cell r="N29">
            <v>10.833333333333334</v>
          </cell>
          <cell r="O29">
            <v>11.166666666666666</v>
          </cell>
          <cell r="P29">
            <v>11.166666666666666</v>
          </cell>
          <cell r="Q29">
            <v>11.333333333333334</v>
          </cell>
          <cell r="R29">
            <v>11.347222222222223</v>
          </cell>
        </row>
        <row r="30">
          <cell r="C30">
            <v>11100802</v>
          </cell>
          <cell r="D30" t="str">
            <v>بسكويت ويفر محشي بالشكولاه - كلاسيك - ألما - اسرائيلي</v>
          </cell>
          <cell r="E30" t="str">
            <v>باكيت/ 200 غم</v>
          </cell>
          <cell r="F30">
            <v>2.9285714285714284</v>
          </cell>
          <cell r="G30">
            <v>2.9285714285714284</v>
          </cell>
          <cell r="H30">
            <v>3</v>
          </cell>
          <cell r="I30">
            <v>3</v>
          </cell>
          <cell r="J30">
            <v>3</v>
          </cell>
          <cell r="K30">
            <v>3</v>
          </cell>
          <cell r="L30">
            <v>3</v>
          </cell>
          <cell r="M30">
            <v>3</v>
          </cell>
          <cell r="N30">
            <v>3</v>
          </cell>
          <cell r="O30">
            <v>3</v>
          </cell>
          <cell r="P30">
            <v>2.8571428571428572</v>
          </cell>
          <cell r="Q30">
            <v>3.0714285714285716</v>
          </cell>
          <cell r="R30">
            <v>2.9821428571428572</v>
          </cell>
        </row>
        <row r="31">
          <cell r="C31">
            <v>11100804</v>
          </cell>
          <cell r="D31" t="str">
            <v>كيت كات أربع أصابع - بسكويت وشكولاه - نستله - بريطانيا</v>
          </cell>
          <cell r="E31" t="str">
            <v>حبة - أربع أصابع</v>
          </cell>
          <cell r="F31">
            <v>3.5833333333333335</v>
          </cell>
          <cell r="G31">
            <v>3.5833333333333335</v>
          </cell>
          <cell r="H31">
            <v>3.5833333333333335</v>
          </cell>
          <cell r="I31">
            <v>3.5</v>
          </cell>
          <cell r="J31">
            <v>3.4166666666666665</v>
          </cell>
          <cell r="K31">
            <v>3.4166666666666665</v>
          </cell>
          <cell r="L31">
            <v>3.4166666666666665</v>
          </cell>
          <cell r="M31">
            <v>3.4166666666666665</v>
          </cell>
          <cell r="N31">
            <v>3.3333333333333335</v>
          </cell>
          <cell r="O31">
            <v>3.3333333333333335</v>
          </cell>
          <cell r="P31">
            <v>3.3333333333333335</v>
          </cell>
          <cell r="Q31">
            <v>3.5</v>
          </cell>
          <cell r="R31">
            <v>3.4513888888888893</v>
          </cell>
        </row>
        <row r="32">
          <cell r="C32">
            <v>11100806</v>
          </cell>
          <cell r="D32" t="str">
            <v>بسكويت ويفر محشي بالشكولاه - سنقرط - محلي</v>
          </cell>
          <cell r="E32" t="str">
            <v>باكيت/ 180غم</v>
          </cell>
          <cell r="F32">
            <v>2.3333333333333335</v>
          </cell>
          <cell r="G32">
            <v>2.3333333333333335</v>
          </cell>
          <cell r="H32">
            <v>2.3333333333333335</v>
          </cell>
          <cell r="I32">
            <v>2.3333333333333335</v>
          </cell>
          <cell r="J32">
            <v>2.3333333333333335</v>
          </cell>
          <cell r="K32">
            <v>2.3333333333333335</v>
          </cell>
          <cell r="L32">
            <v>2.3333333333333335</v>
          </cell>
          <cell r="M32">
            <v>2.3333333333333335</v>
          </cell>
          <cell r="N32">
            <v>2.3333333333333335</v>
          </cell>
          <cell r="O32">
            <v>2.3333333333333335</v>
          </cell>
          <cell r="P32">
            <v>2.3333333333333335</v>
          </cell>
          <cell r="Q32">
            <v>2.3333333333333335</v>
          </cell>
          <cell r="R32">
            <v>2.333333333333333</v>
          </cell>
        </row>
        <row r="33">
          <cell r="C33">
            <v>11100807</v>
          </cell>
          <cell r="D33" t="str">
            <v>بسكويت للشاي والحلويات - اوسيم - اسرائيلي</v>
          </cell>
          <cell r="E33" t="str">
            <v>علبة / 1.75 كغم</v>
          </cell>
          <cell r="F33">
            <v>23.571428571428573</v>
          </cell>
          <cell r="G33">
            <v>23.428571428571427</v>
          </cell>
          <cell r="H33">
            <v>23.428571428571427</v>
          </cell>
          <cell r="I33">
            <v>23.571428571428573</v>
          </cell>
          <cell r="J33">
            <v>22.285714285714285</v>
          </cell>
          <cell r="K33">
            <v>22.571428571428573</v>
          </cell>
          <cell r="L33">
            <v>22.714285714285715</v>
          </cell>
          <cell r="M33">
            <v>22.714285714285715</v>
          </cell>
          <cell r="N33">
            <v>23</v>
          </cell>
          <cell r="O33">
            <v>23.142857142857142</v>
          </cell>
          <cell r="P33">
            <v>23.285714285714285</v>
          </cell>
          <cell r="Q33">
            <v>23.142857142857142</v>
          </cell>
          <cell r="R33">
            <v>23.071428571428573</v>
          </cell>
        </row>
        <row r="34">
          <cell r="C34">
            <v>11100809</v>
          </cell>
          <cell r="D34" t="str">
            <v>بيتي كروكر - خليط كيك</v>
          </cell>
          <cell r="E34" t="str">
            <v>باكيت / 500 غم</v>
          </cell>
          <cell r="F34">
            <v>12.666666666666666</v>
          </cell>
          <cell r="G34">
            <v>13</v>
          </cell>
          <cell r="H34">
            <v>13</v>
          </cell>
          <cell r="I34">
            <v>13.5</v>
          </cell>
          <cell r="J34">
            <v>13.333333333333334</v>
          </cell>
          <cell r="K34">
            <v>13.333333333333334</v>
          </cell>
          <cell r="L34">
            <v>13.333333333333334</v>
          </cell>
          <cell r="M34">
            <v>13.666666666666666</v>
          </cell>
          <cell r="N34">
            <v>14.5</v>
          </cell>
          <cell r="O34">
            <v>14.5</v>
          </cell>
          <cell r="P34">
            <v>14.5</v>
          </cell>
          <cell r="Q34">
            <v>14.166666666666666</v>
          </cell>
          <cell r="R34">
            <v>13.624999999999998</v>
          </cell>
        </row>
        <row r="35">
          <cell r="C35">
            <v>11100810</v>
          </cell>
          <cell r="D35" t="str">
            <v>سفن دايز - كروسان - محشي بكريمة الشكولاته</v>
          </cell>
          <cell r="E35" t="str">
            <v>قطعة 75 غم</v>
          </cell>
          <cell r="F35">
            <v>2.8571428571428572</v>
          </cell>
          <cell r="G35">
            <v>2.8571428571428572</v>
          </cell>
          <cell r="H35">
            <v>2.8571428571428572</v>
          </cell>
          <cell r="I35">
            <v>3</v>
          </cell>
          <cell r="J35">
            <v>2.8571428571428572</v>
          </cell>
          <cell r="K35">
            <v>2.8571428571428572</v>
          </cell>
          <cell r="L35">
            <v>2.8571428571428572</v>
          </cell>
          <cell r="M35">
            <v>2.8571428571428572</v>
          </cell>
          <cell r="N35">
            <v>2.7857142857142856</v>
          </cell>
          <cell r="O35">
            <v>2.7857142857142856</v>
          </cell>
          <cell r="P35">
            <v>2.7857142857142856</v>
          </cell>
          <cell r="Q35">
            <v>2.9285714285714284</v>
          </cell>
          <cell r="R35">
            <v>2.8571428571428572</v>
          </cell>
        </row>
        <row r="36">
          <cell r="C36">
            <v>11100901</v>
          </cell>
          <cell r="D36" t="str">
            <v>معكرونة رفيعة نمرة3 - اوسم - اسرائيل</v>
          </cell>
          <cell r="E36" t="str">
            <v>باكيت/250غم</v>
          </cell>
          <cell r="F36">
            <v>3.3</v>
          </cell>
          <cell r="G36">
            <v>3.6</v>
          </cell>
          <cell r="H36">
            <v>3.6</v>
          </cell>
          <cell r="I36">
            <v>3.6</v>
          </cell>
          <cell r="J36">
            <v>3.8</v>
          </cell>
          <cell r="K36">
            <v>3.8</v>
          </cell>
          <cell r="L36">
            <v>3.8</v>
          </cell>
          <cell r="M36">
            <v>3.8</v>
          </cell>
          <cell r="N36">
            <v>3.8</v>
          </cell>
          <cell r="O36">
            <v>4.2</v>
          </cell>
          <cell r="P36">
            <v>4.4000000000000004</v>
          </cell>
          <cell r="Q36">
            <v>4.4000000000000004</v>
          </cell>
          <cell r="R36">
            <v>3.8416666666666668</v>
          </cell>
        </row>
        <row r="37">
          <cell r="C37">
            <v>11100902</v>
          </cell>
          <cell r="D37" t="str">
            <v>معكرونة طويلة - الأرنب - ابو عيطة - نمرة 2 - محلي</v>
          </cell>
          <cell r="E37" t="str">
            <v>باكيت/350 غم</v>
          </cell>
          <cell r="F37">
            <v>3</v>
          </cell>
          <cell r="G37">
            <v>3</v>
          </cell>
          <cell r="H37">
            <v>3</v>
          </cell>
          <cell r="I37">
            <v>3</v>
          </cell>
          <cell r="J37">
            <v>3</v>
          </cell>
          <cell r="K37">
            <v>3</v>
          </cell>
          <cell r="L37">
            <v>3</v>
          </cell>
          <cell r="M37">
            <v>3</v>
          </cell>
          <cell r="N37">
            <v>3</v>
          </cell>
          <cell r="O37">
            <v>3</v>
          </cell>
          <cell r="P37">
            <v>3</v>
          </cell>
          <cell r="Q37">
            <v>3</v>
          </cell>
          <cell r="R37">
            <v>3</v>
          </cell>
        </row>
        <row r="38">
          <cell r="C38">
            <v>11100903</v>
          </cell>
          <cell r="D38" t="str">
            <v>معكرونة لازانيا - باريلا  Barilla  قطعة "20"</v>
          </cell>
          <cell r="E38" t="str">
            <v>علبة 500 غم</v>
          </cell>
          <cell r="F38">
            <v>15.6</v>
          </cell>
          <cell r="G38">
            <v>15.8</v>
          </cell>
          <cell r="H38">
            <v>16.2</v>
          </cell>
          <cell r="I38">
            <v>16.600000000000001</v>
          </cell>
          <cell r="J38">
            <v>16.399999999999999</v>
          </cell>
          <cell r="K38">
            <v>16.399999999999999</v>
          </cell>
          <cell r="L38">
            <v>16.399999999999999</v>
          </cell>
          <cell r="M38">
            <v>16.2</v>
          </cell>
          <cell r="N38">
            <v>16.8</v>
          </cell>
          <cell r="O38">
            <v>16.8</v>
          </cell>
          <cell r="P38">
            <v>16.8</v>
          </cell>
          <cell r="Q38">
            <v>16.600000000000001</v>
          </cell>
          <cell r="R38">
            <v>16.383333333333336</v>
          </cell>
        </row>
        <row r="39">
          <cell r="C39">
            <v>11100905</v>
          </cell>
          <cell r="D39" t="str">
            <v>معكرونة سباغتي - الأرنب أبو عيطة نمرة 1 - محلي</v>
          </cell>
          <cell r="E39" t="str">
            <v>باكيت/350غم</v>
          </cell>
          <cell r="F39">
            <v>2.9</v>
          </cell>
          <cell r="G39">
            <v>3</v>
          </cell>
          <cell r="H39">
            <v>3</v>
          </cell>
          <cell r="I39">
            <v>3</v>
          </cell>
          <cell r="J39">
            <v>3</v>
          </cell>
          <cell r="K39">
            <v>3</v>
          </cell>
          <cell r="L39">
            <v>3</v>
          </cell>
          <cell r="M39">
            <v>3</v>
          </cell>
          <cell r="N39">
            <v>3</v>
          </cell>
          <cell r="O39">
            <v>3</v>
          </cell>
          <cell r="P39">
            <v>2.9</v>
          </cell>
          <cell r="Q39">
            <v>3</v>
          </cell>
          <cell r="R39">
            <v>2.9833333333333329</v>
          </cell>
        </row>
        <row r="40">
          <cell r="C40">
            <v>11101001</v>
          </cell>
          <cell r="D40" t="str">
            <v>شعيرية رفيعة - الأرنب نمرة 0 - ابو عيطة - محلي</v>
          </cell>
          <cell r="E40" t="str">
            <v>باكيت /350 غم</v>
          </cell>
          <cell r="F40">
            <v>2.8571428571428572</v>
          </cell>
          <cell r="G40">
            <v>2.9285714285714284</v>
          </cell>
          <cell r="H40">
            <v>2.9285714285714284</v>
          </cell>
          <cell r="I40">
            <v>2.9285714285714284</v>
          </cell>
          <cell r="J40">
            <v>2.7142857142857144</v>
          </cell>
          <cell r="K40">
            <v>2.7142857142857144</v>
          </cell>
          <cell r="L40">
            <v>2.7142857142857144</v>
          </cell>
          <cell r="M40">
            <v>2.8571428571428572</v>
          </cell>
          <cell r="N40">
            <v>3</v>
          </cell>
          <cell r="O40">
            <v>3</v>
          </cell>
          <cell r="P40">
            <v>3</v>
          </cell>
          <cell r="Q40">
            <v>3</v>
          </cell>
          <cell r="R40">
            <v>2.8869047619047623</v>
          </cell>
        </row>
        <row r="41">
          <cell r="C41">
            <v>11101002</v>
          </cell>
          <cell r="D41" t="str">
            <v>شعيرية رفيعة - اوسم - اسرائيل</v>
          </cell>
          <cell r="E41" t="str">
            <v>باكيت/250غم</v>
          </cell>
          <cell r="F41">
            <v>6</v>
          </cell>
          <cell r="G41">
            <v>6</v>
          </cell>
          <cell r="H41">
            <v>6</v>
          </cell>
          <cell r="I41">
            <v>6</v>
          </cell>
          <cell r="J41">
            <v>6</v>
          </cell>
          <cell r="K41">
            <v>6</v>
          </cell>
          <cell r="L41">
            <v>6</v>
          </cell>
          <cell r="M41">
            <v>6</v>
          </cell>
          <cell r="N41">
            <v>6</v>
          </cell>
          <cell r="O41">
            <v>6</v>
          </cell>
          <cell r="P41">
            <v>6</v>
          </cell>
          <cell r="Q41">
            <v>6</v>
          </cell>
          <cell r="R41">
            <v>6</v>
          </cell>
        </row>
        <row r="42">
          <cell r="C42">
            <v>11101101</v>
          </cell>
          <cell r="D42" t="str">
            <v>سميد خشن نوع"أ"-سميد حيفا - اسرائيل</v>
          </cell>
          <cell r="E42" t="str">
            <v>باكيت/1كغم</v>
          </cell>
          <cell r="F42">
            <v>5</v>
          </cell>
          <cell r="G42">
            <v>5</v>
          </cell>
          <cell r="H42">
            <v>5</v>
          </cell>
          <cell r="I42">
            <v>5</v>
          </cell>
          <cell r="J42">
            <v>5</v>
          </cell>
          <cell r="K42">
            <v>5</v>
          </cell>
          <cell r="L42">
            <v>5</v>
          </cell>
          <cell r="M42">
            <v>5</v>
          </cell>
          <cell r="N42">
            <v>5</v>
          </cell>
          <cell r="O42">
            <v>5</v>
          </cell>
          <cell r="P42">
            <v>4.833333333333333</v>
          </cell>
          <cell r="Q42">
            <v>5</v>
          </cell>
          <cell r="R42">
            <v>4.9861111111111116</v>
          </cell>
        </row>
        <row r="43">
          <cell r="C43">
            <v>11101102</v>
          </cell>
          <cell r="D43" t="str">
            <v>سميد حنطة - مطاحن قمح مفراتس</v>
          </cell>
          <cell r="E43" t="str">
            <v>باكيت/1كغم</v>
          </cell>
          <cell r="F43">
            <v>5</v>
          </cell>
          <cell r="G43">
            <v>5</v>
          </cell>
          <cell r="H43">
            <v>5</v>
          </cell>
          <cell r="I43">
            <v>5</v>
          </cell>
          <cell r="J43">
            <v>5</v>
          </cell>
          <cell r="K43">
            <v>5</v>
          </cell>
          <cell r="L43">
            <v>5</v>
          </cell>
          <cell r="M43">
            <v>5</v>
          </cell>
          <cell r="N43">
            <v>5</v>
          </cell>
          <cell r="O43">
            <v>5</v>
          </cell>
          <cell r="P43">
            <v>5</v>
          </cell>
          <cell r="Q43">
            <v>5</v>
          </cell>
          <cell r="R43">
            <v>5</v>
          </cell>
        </row>
        <row r="44">
          <cell r="C44">
            <v>11101201</v>
          </cell>
          <cell r="D44" t="str">
            <v>برغل مجروش - ناعم سائب "حلل" - محلي</v>
          </cell>
          <cell r="E44" t="str">
            <v>1كغم</v>
          </cell>
          <cell r="F44">
            <v>9</v>
          </cell>
          <cell r="G44">
            <v>9</v>
          </cell>
          <cell r="H44">
            <v>9</v>
          </cell>
          <cell r="I44">
            <v>9</v>
          </cell>
          <cell r="J44">
            <v>8.8000000000000007</v>
          </cell>
          <cell r="K44">
            <v>8.8000000000000007</v>
          </cell>
          <cell r="L44">
            <v>8.8000000000000007</v>
          </cell>
          <cell r="M44">
            <v>8.8000000000000007</v>
          </cell>
          <cell r="N44">
            <v>8.8000000000000007</v>
          </cell>
          <cell r="O44">
            <v>8.8000000000000007</v>
          </cell>
          <cell r="P44">
            <v>9</v>
          </cell>
          <cell r="Q44">
            <v>9</v>
          </cell>
          <cell r="R44">
            <v>8.8999999999999986</v>
          </cell>
        </row>
        <row r="45">
          <cell r="C45">
            <v>11101301</v>
          </cell>
          <cell r="D45" t="str">
            <v>فريكة ناشفة مجروشة "حلل" - محلي</v>
          </cell>
          <cell r="E45" t="str">
            <v xml:space="preserve">1 كغم </v>
          </cell>
          <cell r="F45">
            <v>13</v>
          </cell>
          <cell r="G45">
            <v>13</v>
          </cell>
          <cell r="H45">
            <v>13.333333333333334</v>
          </cell>
          <cell r="I45">
            <v>13.333333333333334</v>
          </cell>
          <cell r="J45">
            <v>13.333333333333334</v>
          </cell>
          <cell r="K45">
            <v>14</v>
          </cell>
          <cell r="L45">
            <v>14</v>
          </cell>
          <cell r="M45">
            <v>14</v>
          </cell>
          <cell r="N45">
            <v>11.333333333333334</v>
          </cell>
          <cell r="O45">
            <v>10.666666666666666</v>
          </cell>
          <cell r="P45">
            <v>10.666666666666666</v>
          </cell>
          <cell r="Q45">
            <v>10</v>
          </cell>
          <cell r="R45">
            <v>12.555555555555555</v>
          </cell>
        </row>
        <row r="46">
          <cell r="C46">
            <v>11101401</v>
          </cell>
          <cell r="D46" t="str">
            <v>نشا ناعم ابيض "حلل"</v>
          </cell>
          <cell r="E46" t="str">
            <v>1كغم</v>
          </cell>
          <cell r="F46">
            <v>9.25</v>
          </cell>
          <cell r="G46">
            <v>9.25</v>
          </cell>
          <cell r="H46">
            <v>9.5</v>
          </cell>
          <cell r="I46">
            <v>9.5</v>
          </cell>
          <cell r="J46">
            <v>9.5</v>
          </cell>
          <cell r="K46">
            <v>9.5</v>
          </cell>
          <cell r="L46">
            <v>9.5</v>
          </cell>
          <cell r="M46">
            <v>9.25</v>
          </cell>
          <cell r="N46">
            <v>9</v>
          </cell>
          <cell r="O46">
            <v>9</v>
          </cell>
          <cell r="P46">
            <v>9.25</v>
          </cell>
          <cell r="Q46">
            <v>9.25</v>
          </cell>
          <cell r="R46">
            <v>9.3125</v>
          </cell>
        </row>
        <row r="47">
          <cell r="C47">
            <v>11101501</v>
          </cell>
          <cell r="D47" t="str">
            <v>حبوب أطفال بالقمح والحليب - سيرلاك - نستله - بريطانيا</v>
          </cell>
          <cell r="E47" t="str">
            <v>علبة/400غم</v>
          </cell>
          <cell r="F47">
            <v>24.4</v>
          </cell>
          <cell r="G47">
            <v>24.4</v>
          </cell>
          <cell r="H47">
            <v>24.4</v>
          </cell>
          <cell r="I47">
            <v>24.4</v>
          </cell>
          <cell r="J47">
            <v>24.4</v>
          </cell>
          <cell r="K47">
            <v>24.4</v>
          </cell>
          <cell r="L47">
            <v>24.4</v>
          </cell>
          <cell r="M47">
            <v>24.4</v>
          </cell>
          <cell r="N47">
            <v>24.4</v>
          </cell>
          <cell r="O47">
            <v>24.4</v>
          </cell>
          <cell r="P47">
            <v>24.4</v>
          </cell>
          <cell r="Q47">
            <v>24.4</v>
          </cell>
          <cell r="R47">
            <v>24.400000000000002</v>
          </cell>
        </row>
        <row r="48">
          <cell r="C48">
            <v>11101502</v>
          </cell>
          <cell r="D48" t="str">
            <v>حبوب للرضع - عصيدة " للرضع" - ماتيرنا - اسرائيل</v>
          </cell>
          <cell r="E48" t="str">
            <v>علبة/200غم</v>
          </cell>
          <cell r="F48">
            <v>24</v>
          </cell>
          <cell r="G48">
            <v>24</v>
          </cell>
          <cell r="H48">
            <v>24</v>
          </cell>
          <cell r="I48">
            <v>24</v>
          </cell>
          <cell r="J48">
            <v>24</v>
          </cell>
          <cell r="K48">
            <v>24</v>
          </cell>
          <cell r="L48">
            <v>24</v>
          </cell>
          <cell r="M48">
            <v>24</v>
          </cell>
          <cell r="N48">
            <v>24</v>
          </cell>
          <cell r="O48">
            <v>24</v>
          </cell>
          <cell r="P48">
            <v>24</v>
          </cell>
          <cell r="Q48">
            <v>24</v>
          </cell>
          <cell r="R48">
            <v>24</v>
          </cell>
        </row>
        <row r="49">
          <cell r="C49">
            <v>11101601</v>
          </cell>
          <cell r="D49" t="str">
            <v>حبوب الافطار كورن فليكس الديك بسكويت- رقائق الذرة المحمصة - كلوقز - المملكة المتحدة</v>
          </cell>
          <cell r="E49" t="str">
            <v>علبة / 750 غم</v>
          </cell>
          <cell r="F49">
            <v>16.888888888888889</v>
          </cell>
          <cell r="G49">
            <v>16.777777777777779</v>
          </cell>
          <cell r="H49">
            <v>17</v>
          </cell>
          <cell r="I49">
            <v>16.333333333333332</v>
          </cell>
          <cell r="J49">
            <v>16.111111111111111</v>
          </cell>
          <cell r="K49">
            <v>16.333333333333332</v>
          </cell>
          <cell r="L49">
            <v>16.333333333333332</v>
          </cell>
          <cell r="M49">
            <v>16.666666666666668</v>
          </cell>
          <cell r="N49">
            <v>17</v>
          </cell>
          <cell r="O49">
            <v>17.111111111111111</v>
          </cell>
          <cell r="P49">
            <v>17.333333333333332</v>
          </cell>
          <cell r="Q49">
            <v>16.444444444444443</v>
          </cell>
          <cell r="R49">
            <v>16.694444444444443</v>
          </cell>
        </row>
        <row r="50">
          <cell r="C50">
            <v>11101603</v>
          </cell>
          <cell r="D50" t="str">
            <v>حبوب الافطار كورن فليكس نستله NESTLA  كونتري - رقائق الذرة - بولندا</v>
          </cell>
          <cell r="E50" t="str">
            <v>باكيت / 375 غم</v>
          </cell>
          <cell r="F50">
            <v>17</v>
          </cell>
          <cell r="G50">
            <v>17</v>
          </cell>
          <cell r="H50">
            <v>16.600000000000001</v>
          </cell>
          <cell r="I50">
            <v>16.2</v>
          </cell>
          <cell r="J50">
            <v>15.8</v>
          </cell>
          <cell r="K50">
            <v>15.8</v>
          </cell>
          <cell r="L50">
            <v>15.8</v>
          </cell>
          <cell r="M50">
            <v>16.2</v>
          </cell>
          <cell r="N50">
            <v>17</v>
          </cell>
          <cell r="O50">
            <v>17</v>
          </cell>
          <cell r="P50">
            <v>17.2</v>
          </cell>
          <cell r="Q50">
            <v>16.8</v>
          </cell>
          <cell r="R50">
            <v>16.533333333333331</v>
          </cell>
        </row>
        <row r="51">
          <cell r="C51">
            <v>11101604</v>
          </cell>
          <cell r="D51" t="str">
            <v>نسكويك للاطفال - نستله - بريطانيا</v>
          </cell>
          <cell r="E51" t="str">
            <v>علبة / 650 غم</v>
          </cell>
          <cell r="F51">
            <v>16</v>
          </cell>
          <cell r="G51">
            <v>16</v>
          </cell>
          <cell r="H51">
            <v>16</v>
          </cell>
          <cell r="I51">
            <v>15.75</v>
          </cell>
          <cell r="J51">
            <v>16</v>
          </cell>
          <cell r="K51">
            <v>15.75</v>
          </cell>
          <cell r="L51">
            <v>15.25</v>
          </cell>
          <cell r="M51">
            <v>15.375</v>
          </cell>
          <cell r="N51">
            <v>15.875</v>
          </cell>
          <cell r="O51">
            <v>15.875</v>
          </cell>
          <cell r="P51">
            <v>15.875</v>
          </cell>
          <cell r="Q51">
            <v>15.25</v>
          </cell>
          <cell r="R51">
            <v>15.75</v>
          </cell>
        </row>
        <row r="52">
          <cell r="C52">
            <v>11101701</v>
          </cell>
          <cell r="D52" t="str">
            <v>شبس بطعم الفستق رزان</v>
          </cell>
          <cell r="E52" t="str">
            <v>باكيت - 45 غم</v>
          </cell>
          <cell r="F52">
            <v>1</v>
          </cell>
          <cell r="G52">
            <v>1</v>
          </cell>
          <cell r="H52">
            <v>1</v>
          </cell>
          <cell r="I52">
            <v>1</v>
          </cell>
          <cell r="J52">
            <v>1</v>
          </cell>
          <cell r="K52">
            <v>1</v>
          </cell>
          <cell r="L52">
            <v>1</v>
          </cell>
          <cell r="M52">
            <v>1</v>
          </cell>
          <cell r="N52">
            <v>1.1666666666666667</v>
          </cell>
          <cell r="O52">
            <v>1.1666666666666667</v>
          </cell>
          <cell r="P52">
            <v>1.1666666666666667</v>
          </cell>
          <cell r="Q52">
            <v>1.1666666666666667</v>
          </cell>
          <cell r="R52">
            <v>1.0555555555555554</v>
          </cell>
        </row>
        <row r="53">
          <cell r="C53">
            <v>11101702</v>
          </cell>
          <cell r="D53" t="str">
            <v>بمبينو - طعامة - محلي</v>
          </cell>
          <cell r="E53" t="str">
            <v>باكيت - 25 غم</v>
          </cell>
          <cell r="F53">
            <v>0</v>
          </cell>
          <cell r="G53">
            <v>0</v>
          </cell>
          <cell r="H53">
            <v>0</v>
          </cell>
          <cell r="I53">
            <v>0</v>
          </cell>
          <cell r="J53">
            <v>0</v>
          </cell>
          <cell r="K53">
            <v>0</v>
          </cell>
          <cell r="L53">
            <v>0</v>
          </cell>
          <cell r="M53">
            <v>0</v>
          </cell>
          <cell r="N53">
            <v>0</v>
          </cell>
          <cell r="O53">
            <v>0</v>
          </cell>
          <cell r="P53">
            <v>0</v>
          </cell>
          <cell r="Q53">
            <v>0</v>
          </cell>
          <cell r="R53">
            <v>0</v>
          </cell>
        </row>
        <row r="54">
          <cell r="C54">
            <v>11101703</v>
          </cell>
          <cell r="D54" t="str">
            <v>شبس مستر شيبس Mr.Chips</v>
          </cell>
          <cell r="E54" t="str">
            <v>كيس / 50 غم</v>
          </cell>
          <cell r="F54">
            <v>2.8571428571428572</v>
          </cell>
          <cell r="G54">
            <v>2.8571428571428572</v>
          </cell>
          <cell r="H54">
            <v>2.8571428571428572</v>
          </cell>
          <cell r="I54">
            <v>2.8571428571428572</v>
          </cell>
          <cell r="J54">
            <v>2.8571428571428572</v>
          </cell>
          <cell r="K54">
            <v>2.8571428571428572</v>
          </cell>
          <cell r="L54">
            <v>2.8571428571428572</v>
          </cell>
          <cell r="M54">
            <v>2</v>
          </cell>
          <cell r="N54">
            <v>2</v>
          </cell>
          <cell r="O54">
            <v>2</v>
          </cell>
          <cell r="P54">
            <v>2</v>
          </cell>
          <cell r="Q54">
            <v>2</v>
          </cell>
          <cell r="R54">
            <v>2.5</v>
          </cell>
        </row>
        <row r="55">
          <cell r="C55">
            <v>11101704</v>
          </cell>
          <cell r="D55" t="str">
            <v>شبس سناك ميكس Snack Mix</v>
          </cell>
          <cell r="E55" t="str">
            <v>كيس / 130 غم</v>
          </cell>
          <cell r="F55">
            <v>10</v>
          </cell>
          <cell r="G55">
            <v>10</v>
          </cell>
          <cell r="H55">
            <v>10</v>
          </cell>
          <cell r="I55">
            <v>10</v>
          </cell>
          <cell r="J55">
            <v>10</v>
          </cell>
          <cell r="K55">
            <v>10</v>
          </cell>
          <cell r="L55">
            <v>10</v>
          </cell>
          <cell r="M55">
            <v>10</v>
          </cell>
          <cell r="N55">
            <v>10</v>
          </cell>
          <cell r="O55">
            <v>10</v>
          </cell>
          <cell r="P55">
            <v>10</v>
          </cell>
          <cell r="Q55">
            <v>10</v>
          </cell>
          <cell r="R55">
            <v>10</v>
          </cell>
        </row>
        <row r="56">
          <cell r="C56">
            <v>11101706</v>
          </cell>
          <cell r="D56" t="str">
            <v>شبس رقائق بطاطا برنجلز Pringles</v>
          </cell>
          <cell r="E56" t="str">
            <v>علبة / 165 غم</v>
          </cell>
          <cell r="F56">
            <v>10</v>
          </cell>
          <cell r="G56">
            <v>10</v>
          </cell>
          <cell r="H56">
            <v>10</v>
          </cell>
          <cell r="I56">
            <v>10</v>
          </cell>
          <cell r="J56">
            <v>10</v>
          </cell>
          <cell r="K56">
            <v>10</v>
          </cell>
          <cell r="L56">
            <v>10</v>
          </cell>
          <cell r="M56">
            <v>10</v>
          </cell>
          <cell r="N56">
            <v>10</v>
          </cell>
          <cell r="O56">
            <v>10</v>
          </cell>
          <cell r="P56">
            <v>10</v>
          </cell>
          <cell r="Q56">
            <v>10</v>
          </cell>
          <cell r="R56">
            <v>10</v>
          </cell>
        </row>
        <row r="57">
          <cell r="C57">
            <v>11210101</v>
          </cell>
          <cell r="D57" t="str">
            <v>لحم غنم مع العظم طازج -محلي</v>
          </cell>
          <cell r="E57" t="str">
            <v>1 كغم</v>
          </cell>
          <cell r="F57">
            <v>75</v>
          </cell>
          <cell r="G57">
            <v>75</v>
          </cell>
          <cell r="H57">
            <v>84.285714285714292</v>
          </cell>
          <cell r="I57">
            <v>87.857142857142861</v>
          </cell>
          <cell r="J57">
            <v>88</v>
          </cell>
          <cell r="K57">
            <v>87.714285714285708</v>
          </cell>
          <cell r="L57">
            <v>88.142857142857139</v>
          </cell>
          <cell r="M57">
            <v>88.857142857142861</v>
          </cell>
          <cell r="N57">
            <v>89.714285714285708</v>
          </cell>
          <cell r="O57">
            <v>90</v>
          </cell>
          <cell r="P57">
            <v>91.285714285714292</v>
          </cell>
          <cell r="Q57">
            <v>90.714285714285708</v>
          </cell>
          <cell r="R57">
            <v>86.380952380952394</v>
          </cell>
        </row>
        <row r="58">
          <cell r="C58">
            <v>11210102</v>
          </cell>
          <cell r="D58" t="str">
            <v>لحم عجل طازج - محلي</v>
          </cell>
          <cell r="E58" t="str">
            <v>1 كغم</v>
          </cell>
          <cell r="F58">
            <v>61.857142857142854</v>
          </cell>
          <cell r="G58">
            <v>60.714285714285715</v>
          </cell>
          <cell r="H58">
            <v>60.714285714285715</v>
          </cell>
          <cell r="I58">
            <v>61.428571428571431</v>
          </cell>
          <cell r="J58">
            <v>60.714285714285715</v>
          </cell>
          <cell r="K58">
            <v>60.714285714285715</v>
          </cell>
          <cell r="L58">
            <v>60.714285714285715</v>
          </cell>
          <cell r="M58">
            <v>60.714285714285715</v>
          </cell>
          <cell r="N58">
            <v>60</v>
          </cell>
          <cell r="O58">
            <v>60</v>
          </cell>
          <cell r="P58">
            <v>60.714285714285715</v>
          </cell>
          <cell r="Q58">
            <v>60.714285714285715</v>
          </cell>
          <cell r="R58">
            <v>60.75</v>
          </cell>
        </row>
        <row r="59">
          <cell r="C59">
            <v>11210104</v>
          </cell>
          <cell r="D59" t="str">
            <v>لحم عجل طازج مفروم خشنة</v>
          </cell>
          <cell r="E59" t="str">
            <v>1 كغم</v>
          </cell>
          <cell r="F59">
            <v>51</v>
          </cell>
          <cell r="G59">
            <v>51</v>
          </cell>
          <cell r="H59">
            <v>55</v>
          </cell>
          <cell r="I59">
            <v>55</v>
          </cell>
          <cell r="J59">
            <v>55</v>
          </cell>
          <cell r="K59">
            <v>55</v>
          </cell>
          <cell r="L59">
            <v>55</v>
          </cell>
          <cell r="M59">
            <v>55</v>
          </cell>
          <cell r="N59">
            <v>58</v>
          </cell>
          <cell r="O59">
            <v>59</v>
          </cell>
          <cell r="P59">
            <v>60</v>
          </cell>
          <cell r="Q59">
            <v>60</v>
          </cell>
          <cell r="R59">
            <v>55.75</v>
          </cell>
        </row>
        <row r="60">
          <cell r="C60">
            <v>11210105</v>
          </cell>
          <cell r="D60" t="str">
            <v>لحم عجل طازج مكعبات "لسان عصفور"</v>
          </cell>
          <cell r="E60" t="str">
            <v>1 كغم</v>
          </cell>
          <cell r="F60">
            <v>51</v>
          </cell>
          <cell r="G60">
            <v>52</v>
          </cell>
          <cell r="H60">
            <v>55</v>
          </cell>
          <cell r="I60">
            <v>55</v>
          </cell>
          <cell r="J60">
            <v>55</v>
          </cell>
          <cell r="K60">
            <v>55</v>
          </cell>
          <cell r="L60">
            <v>55</v>
          </cell>
          <cell r="M60">
            <v>55</v>
          </cell>
          <cell r="N60">
            <v>58</v>
          </cell>
          <cell r="O60">
            <v>58</v>
          </cell>
          <cell r="P60">
            <v>60</v>
          </cell>
          <cell r="Q60">
            <v>60</v>
          </cell>
          <cell r="R60">
            <v>55.75</v>
          </cell>
        </row>
        <row r="61">
          <cell r="C61">
            <v>11210106</v>
          </cell>
          <cell r="D61" t="str">
            <v>برغر لحم بقري طازج</v>
          </cell>
          <cell r="E61" t="str">
            <v>1 كغم</v>
          </cell>
          <cell r="F61">
            <v>50</v>
          </cell>
          <cell r="G61">
            <v>51.25</v>
          </cell>
          <cell r="H61">
            <v>52.5</v>
          </cell>
          <cell r="I61">
            <v>52.5</v>
          </cell>
          <cell r="J61">
            <v>52.5</v>
          </cell>
          <cell r="K61">
            <v>52.5</v>
          </cell>
          <cell r="L61">
            <v>52.5</v>
          </cell>
          <cell r="M61">
            <v>55</v>
          </cell>
          <cell r="N61">
            <v>61.25</v>
          </cell>
          <cell r="O61">
            <v>60</v>
          </cell>
          <cell r="P61">
            <v>60</v>
          </cell>
          <cell r="Q61">
            <v>60</v>
          </cell>
          <cell r="R61">
            <v>55</v>
          </cell>
        </row>
        <row r="62">
          <cell r="C62">
            <v>11210201</v>
          </cell>
          <cell r="D62" t="str">
            <v>لحم عجل مجمد - مستورد</v>
          </cell>
          <cell r="E62" t="str">
            <v>باكيت/1 كغم</v>
          </cell>
          <cell r="F62">
            <v>30</v>
          </cell>
          <cell r="G62">
            <v>30</v>
          </cell>
          <cell r="H62">
            <v>30</v>
          </cell>
          <cell r="I62">
            <v>30</v>
          </cell>
          <cell r="J62">
            <v>30</v>
          </cell>
          <cell r="K62">
            <v>30</v>
          </cell>
          <cell r="L62">
            <v>30</v>
          </cell>
          <cell r="M62">
            <v>30</v>
          </cell>
          <cell r="N62">
            <v>30</v>
          </cell>
          <cell r="O62">
            <v>30</v>
          </cell>
          <cell r="P62">
            <v>30</v>
          </cell>
          <cell r="Q62">
            <v>30</v>
          </cell>
          <cell r="R62">
            <v>30</v>
          </cell>
        </row>
        <row r="63">
          <cell r="C63">
            <v>11210302</v>
          </cell>
          <cell r="D63" t="str">
            <v>لانشون بقري - سنيورة - محلي</v>
          </cell>
          <cell r="E63" t="str">
            <v>علبة 310 غم</v>
          </cell>
          <cell r="F63">
            <v>11.5</v>
          </cell>
          <cell r="G63">
            <v>11.5</v>
          </cell>
          <cell r="H63">
            <v>11.5</v>
          </cell>
          <cell r="I63">
            <v>13</v>
          </cell>
          <cell r="J63">
            <v>13</v>
          </cell>
          <cell r="K63">
            <v>13</v>
          </cell>
          <cell r="L63">
            <v>13</v>
          </cell>
          <cell r="M63">
            <v>13</v>
          </cell>
          <cell r="N63">
            <v>12.5</v>
          </cell>
          <cell r="O63">
            <v>12.5</v>
          </cell>
          <cell r="P63">
            <v>12.5</v>
          </cell>
          <cell r="Q63">
            <v>12.5</v>
          </cell>
          <cell r="R63">
            <v>12.458333333333334</v>
          </cell>
        </row>
        <row r="64">
          <cell r="C64">
            <v>11210303</v>
          </cell>
          <cell r="D64" t="str">
            <v>لانشون بقري - سنيورة بالزيتون - محلي</v>
          </cell>
          <cell r="E64" t="str">
            <v>علبة 800 غم</v>
          </cell>
          <cell r="F64">
            <v>12</v>
          </cell>
          <cell r="G64">
            <v>13.5</v>
          </cell>
          <cell r="H64">
            <v>13.5</v>
          </cell>
          <cell r="I64">
            <v>13.5</v>
          </cell>
          <cell r="J64">
            <v>13.5</v>
          </cell>
          <cell r="K64">
            <v>13.5</v>
          </cell>
          <cell r="L64">
            <v>13.5</v>
          </cell>
          <cell r="M64">
            <v>13.5</v>
          </cell>
          <cell r="N64">
            <v>13.5</v>
          </cell>
          <cell r="O64">
            <v>13.5</v>
          </cell>
          <cell r="P64">
            <v>13.5</v>
          </cell>
          <cell r="Q64">
            <v>13.5</v>
          </cell>
          <cell r="R64">
            <v>13.375</v>
          </cell>
        </row>
        <row r="65">
          <cell r="C65">
            <v>11210304</v>
          </cell>
          <cell r="D65" t="str">
            <v>مرتديلا سنيورة بقري سادة</v>
          </cell>
          <cell r="E65" t="str">
            <v>باكيت  500 غم</v>
          </cell>
          <cell r="F65">
            <v>13</v>
          </cell>
          <cell r="G65">
            <v>13</v>
          </cell>
          <cell r="H65">
            <v>13</v>
          </cell>
          <cell r="I65">
            <v>13.166666666666666</v>
          </cell>
          <cell r="J65">
            <v>12.833333333333334</v>
          </cell>
          <cell r="K65">
            <v>13</v>
          </cell>
          <cell r="L65">
            <v>13.333333333333334</v>
          </cell>
          <cell r="M65">
            <v>13.333333333333334</v>
          </cell>
          <cell r="N65">
            <v>13.166666666666666</v>
          </cell>
          <cell r="O65">
            <v>13.166666666666666</v>
          </cell>
          <cell r="P65">
            <v>13.5</v>
          </cell>
          <cell r="Q65">
            <v>13.5</v>
          </cell>
          <cell r="R65">
            <v>13.166666666666666</v>
          </cell>
        </row>
        <row r="66">
          <cell r="C66">
            <v>11210305</v>
          </cell>
          <cell r="D66" t="str">
            <v>نقانق الاسلامية</v>
          </cell>
          <cell r="E66" t="str">
            <v>باكيت 1 كغم</v>
          </cell>
          <cell r="F66">
            <v>11.6</v>
          </cell>
          <cell r="G66">
            <v>11.6</v>
          </cell>
          <cell r="H66">
            <v>11.6</v>
          </cell>
          <cell r="I66">
            <v>11.6</v>
          </cell>
          <cell r="J66">
            <v>11.6</v>
          </cell>
          <cell r="K66">
            <v>11.6</v>
          </cell>
          <cell r="L66">
            <v>11.6</v>
          </cell>
          <cell r="M66">
            <v>12.2</v>
          </cell>
          <cell r="N66">
            <v>12.2</v>
          </cell>
          <cell r="O66">
            <v>12.2</v>
          </cell>
          <cell r="P66">
            <v>12.6</v>
          </cell>
          <cell r="Q66">
            <v>12.6</v>
          </cell>
          <cell r="R66">
            <v>11.916666666666666</v>
          </cell>
        </row>
        <row r="67">
          <cell r="C67">
            <v>11210401</v>
          </cell>
          <cell r="D67" t="str">
            <v>كبدة خاروف طازجة</v>
          </cell>
          <cell r="E67" t="str">
            <v xml:space="preserve"> 1 كغم</v>
          </cell>
          <cell r="F67">
            <v>35</v>
          </cell>
          <cell r="G67">
            <v>35</v>
          </cell>
          <cell r="H67">
            <v>35</v>
          </cell>
          <cell r="I67">
            <v>35</v>
          </cell>
          <cell r="J67">
            <v>31.25</v>
          </cell>
          <cell r="K67">
            <v>31.25</v>
          </cell>
          <cell r="L67">
            <v>31.25</v>
          </cell>
          <cell r="M67">
            <v>31.25</v>
          </cell>
          <cell r="N67">
            <v>32.5</v>
          </cell>
          <cell r="O67">
            <v>31.25</v>
          </cell>
          <cell r="P67">
            <v>31.25</v>
          </cell>
          <cell r="Q67">
            <v>31.25</v>
          </cell>
          <cell r="R67">
            <v>32.604166666666664</v>
          </cell>
        </row>
        <row r="68">
          <cell r="C68">
            <v>11210403</v>
          </cell>
          <cell r="D68" t="str">
            <v>كبدة عجل طازج - محلي</v>
          </cell>
          <cell r="E68" t="str">
            <v>1 كغم</v>
          </cell>
          <cell r="F68">
            <v>20.666666666666668</v>
          </cell>
          <cell r="G68">
            <v>20.666666666666668</v>
          </cell>
          <cell r="H68">
            <v>20.666666666666668</v>
          </cell>
          <cell r="I68">
            <v>20.666666666666668</v>
          </cell>
          <cell r="J68">
            <v>22.333333333333332</v>
          </cell>
          <cell r="K68">
            <v>22.333333333333332</v>
          </cell>
          <cell r="L68">
            <v>24</v>
          </cell>
          <cell r="M68">
            <v>21.666666666666668</v>
          </cell>
          <cell r="N68">
            <v>20</v>
          </cell>
          <cell r="O68">
            <v>20</v>
          </cell>
          <cell r="P68">
            <v>20</v>
          </cell>
          <cell r="Q68">
            <v>20</v>
          </cell>
          <cell r="R68">
            <v>21.083333333333332</v>
          </cell>
        </row>
        <row r="69">
          <cell r="C69">
            <v>11220101</v>
          </cell>
          <cell r="D69" t="str">
            <v>دجاج طازج مع الريش - محلي</v>
          </cell>
          <cell r="E69" t="str">
            <v>1 كغم</v>
          </cell>
          <cell r="F69">
            <v>14</v>
          </cell>
          <cell r="G69">
            <v>14</v>
          </cell>
          <cell r="H69">
            <v>14</v>
          </cell>
          <cell r="I69">
            <v>14</v>
          </cell>
          <cell r="J69">
            <v>14</v>
          </cell>
          <cell r="K69">
            <v>14</v>
          </cell>
          <cell r="L69">
            <v>14</v>
          </cell>
          <cell r="M69">
            <v>14</v>
          </cell>
          <cell r="N69">
            <v>14</v>
          </cell>
          <cell r="O69">
            <v>14</v>
          </cell>
          <cell r="P69">
            <v>14</v>
          </cell>
          <cell r="Q69">
            <v>14</v>
          </cell>
          <cell r="R69">
            <v>14</v>
          </cell>
        </row>
        <row r="70">
          <cell r="C70">
            <v>11220102</v>
          </cell>
          <cell r="D70" t="str">
            <v>دجاج طازج دون الريش - محلي</v>
          </cell>
          <cell r="E70" t="str">
            <v>1 كغم</v>
          </cell>
          <cell r="F70">
            <v>17.90909090909091</v>
          </cell>
          <cell r="G70">
            <v>17.818181818181817</v>
          </cell>
          <cell r="H70">
            <v>17.818181818181817</v>
          </cell>
          <cell r="I70">
            <v>18</v>
          </cell>
          <cell r="J70">
            <v>18.181818181818183</v>
          </cell>
          <cell r="K70">
            <v>18.636363636363637</v>
          </cell>
          <cell r="L70">
            <v>18.90909090909091</v>
          </cell>
          <cell r="M70">
            <v>18.727272727272727</v>
          </cell>
          <cell r="N70">
            <v>18.545454545454547</v>
          </cell>
          <cell r="O70">
            <v>18.727272727272727</v>
          </cell>
          <cell r="P70">
            <v>18.90909090909091</v>
          </cell>
          <cell r="Q70">
            <v>18.90909090909091</v>
          </cell>
          <cell r="R70">
            <v>18.424242424242426</v>
          </cell>
        </row>
        <row r="71">
          <cell r="C71">
            <v>11220103</v>
          </cell>
          <cell r="D71" t="str">
            <v>صدر حبش طازج مشفي - محلي</v>
          </cell>
          <cell r="E71" t="str">
            <v>1 كغم</v>
          </cell>
          <cell r="F71">
            <v>30</v>
          </cell>
          <cell r="G71">
            <v>30</v>
          </cell>
          <cell r="H71">
            <v>30</v>
          </cell>
          <cell r="I71">
            <v>30</v>
          </cell>
          <cell r="J71">
            <v>30</v>
          </cell>
          <cell r="K71">
            <v>30.222222222222221</v>
          </cell>
          <cell r="L71">
            <v>30.222222222222221</v>
          </cell>
          <cell r="M71">
            <v>30</v>
          </cell>
          <cell r="N71">
            <v>30.444444444444443</v>
          </cell>
          <cell r="O71">
            <v>30.222222222222221</v>
          </cell>
          <cell r="P71">
            <v>30</v>
          </cell>
          <cell r="Q71">
            <v>30</v>
          </cell>
          <cell r="R71">
            <v>30.092592592592595</v>
          </cell>
        </row>
        <row r="72">
          <cell r="C72">
            <v>11220104</v>
          </cell>
          <cell r="D72" t="str">
            <v>صدر دجاج طازج  دون عظم أو جلد - محلي</v>
          </cell>
          <cell r="E72" t="str">
            <v>1 كغم</v>
          </cell>
          <cell r="F72">
            <v>30.181818181818183</v>
          </cell>
          <cell r="G72">
            <v>30.545454545454547</v>
          </cell>
          <cell r="H72">
            <v>30</v>
          </cell>
          <cell r="I72">
            <v>30</v>
          </cell>
          <cell r="J72">
            <v>30.181818181818183</v>
          </cell>
          <cell r="K72">
            <v>31.09090909090909</v>
          </cell>
          <cell r="L72">
            <v>31.636363636363637</v>
          </cell>
          <cell r="M72">
            <v>31.454545454545453</v>
          </cell>
          <cell r="N72">
            <v>30.90909090909091</v>
          </cell>
          <cell r="O72">
            <v>31.09090909090909</v>
          </cell>
          <cell r="P72">
            <v>31.636363636363637</v>
          </cell>
          <cell r="Q72">
            <v>31.636363636363637</v>
          </cell>
          <cell r="R72">
            <v>30.86363636363636</v>
          </cell>
        </row>
        <row r="73">
          <cell r="C73">
            <v>11220105</v>
          </cell>
          <cell r="D73" t="str">
            <v>فخدة دجاج طازجة</v>
          </cell>
          <cell r="E73" t="str">
            <v>1 كغم</v>
          </cell>
          <cell r="F73">
            <v>21.90909090909091</v>
          </cell>
          <cell r="G73">
            <v>22.454545454545453</v>
          </cell>
          <cell r="H73">
            <v>22.636363636363637</v>
          </cell>
          <cell r="I73">
            <v>22.90909090909091</v>
          </cell>
          <cell r="J73">
            <v>22</v>
          </cell>
          <cell r="K73">
            <v>22.181818181818183</v>
          </cell>
          <cell r="L73">
            <v>22</v>
          </cell>
          <cell r="M73">
            <v>21.636363636363637</v>
          </cell>
          <cell r="N73">
            <v>22.90909090909091</v>
          </cell>
          <cell r="O73">
            <v>23.636363636363637</v>
          </cell>
          <cell r="P73">
            <v>23</v>
          </cell>
          <cell r="Q73">
            <v>23.09090909090909</v>
          </cell>
          <cell r="R73">
            <v>22.530303030303028</v>
          </cell>
        </row>
        <row r="74">
          <cell r="C74">
            <v>11220106</v>
          </cell>
          <cell r="D74" t="str">
            <v>جوانح دجاج طازجة</v>
          </cell>
          <cell r="E74" t="str">
            <v>1 كغم</v>
          </cell>
          <cell r="F74">
            <v>15.727272727272727</v>
          </cell>
          <cell r="G74">
            <v>15.727272727272727</v>
          </cell>
          <cell r="H74">
            <v>15.909090909090908</v>
          </cell>
          <cell r="I74">
            <v>16.09090909090909</v>
          </cell>
          <cell r="J74">
            <v>16</v>
          </cell>
          <cell r="K74">
            <v>16</v>
          </cell>
          <cell r="L74">
            <v>16</v>
          </cell>
          <cell r="M74">
            <v>15.909090909090908</v>
          </cell>
          <cell r="N74">
            <v>16.272727272727273</v>
          </cell>
          <cell r="O74">
            <v>15.909090909090908</v>
          </cell>
          <cell r="P74">
            <v>16</v>
          </cell>
          <cell r="Q74">
            <v>15.818181818181818</v>
          </cell>
          <cell r="R74">
            <v>15.946969696969695</v>
          </cell>
        </row>
        <row r="75">
          <cell r="C75">
            <v>11220201</v>
          </cell>
          <cell r="D75" t="str">
            <v>فخدة حبش طازج - محلي</v>
          </cell>
          <cell r="E75" t="str">
            <v>1 كغم</v>
          </cell>
          <cell r="F75">
            <v>32.5</v>
          </cell>
          <cell r="G75">
            <v>32.5</v>
          </cell>
          <cell r="H75">
            <v>32.5</v>
          </cell>
          <cell r="I75">
            <v>32.5</v>
          </cell>
          <cell r="J75">
            <v>32.75</v>
          </cell>
          <cell r="K75">
            <v>32.75</v>
          </cell>
          <cell r="L75">
            <v>32.75</v>
          </cell>
          <cell r="M75">
            <v>32.75</v>
          </cell>
          <cell r="N75">
            <v>32.75</v>
          </cell>
          <cell r="O75">
            <v>32.75</v>
          </cell>
          <cell r="P75">
            <v>32.75</v>
          </cell>
          <cell r="Q75">
            <v>32.75</v>
          </cell>
          <cell r="R75">
            <v>32.666666666666664</v>
          </cell>
        </row>
        <row r="76">
          <cell r="C76">
            <v>11220301</v>
          </cell>
          <cell r="D76" t="str">
            <v>كبدة حبش طازجة -محلي</v>
          </cell>
          <cell r="E76" t="str">
            <v>1 كغم</v>
          </cell>
          <cell r="F76">
            <v>15</v>
          </cell>
          <cell r="G76">
            <v>15</v>
          </cell>
          <cell r="H76">
            <v>15</v>
          </cell>
          <cell r="I76">
            <v>15</v>
          </cell>
          <cell r="J76">
            <v>15</v>
          </cell>
          <cell r="K76">
            <v>15</v>
          </cell>
          <cell r="L76">
            <v>15</v>
          </cell>
          <cell r="M76">
            <v>15</v>
          </cell>
          <cell r="N76">
            <v>15</v>
          </cell>
          <cell r="O76">
            <v>15</v>
          </cell>
          <cell r="P76">
            <v>15</v>
          </cell>
          <cell r="Q76">
            <v>15</v>
          </cell>
          <cell r="R76">
            <v>15</v>
          </cell>
        </row>
        <row r="77">
          <cell r="C77">
            <v>11220303</v>
          </cell>
          <cell r="D77" t="str">
            <v>سنيتشل -دجاج -اميريكان-اسرائيل</v>
          </cell>
          <cell r="E77" t="str">
            <v>900 غم</v>
          </cell>
          <cell r="F77">
            <v>16</v>
          </cell>
          <cell r="G77">
            <v>16</v>
          </cell>
          <cell r="H77">
            <v>16</v>
          </cell>
          <cell r="I77">
            <v>16</v>
          </cell>
          <cell r="J77">
            <v>16</v>
          </cell>
          <cell r="K77">
            <v>16</v>
          </cell>
          <cell r="L77">
            <v>16</v>
          </cell>
          <cell r="M77">
            <v>16</v>
          </cell>
          <cell r="N77">
            <v>16</v>
          </cell>
          <cell r="O77">
            <v>16</v>
          </cell>
          <cell r="P77">
            <v>16</v>
          </cell>
          <cell r="Q77">
            <v>16</v>
          </cell>
          <cell r="R77">
            <v>16</v>
          </cell>
        </row>
        <row r="78">
          <cell r="C78">
            <v>11220304</v>
          </cell>
          <cell r="D78" t="str">
            <v>كبدة دجاج طازجة - محلي</v>
          </cell>
          <cell r="E78" t="str">
            <v>1 كغم</v>
          </cell>
          <cell r="F78">
            <v>15.25</v>
          </cell>
          <cell r="G78">
            <v>15.5</v>
          </cell>
          <cell r="H78">
            <v>15.5</v>
          </cell>
          <cell r="I78">
            <v>15.5</v>
          </cell>
          <cell r="J78">
            <v>15.5</v>
          </cell>
          <cell r="K78">
            <v>15.75</v>
          </cell>
          <cell r="L78">
            <v>15.75</v>
          </cell>
          <cell r="M78">
            <v>15.75</v>
          </cell>
          <cell r="N78">
            <v>17</v>
          </cell>
          <cell r="O78">
            <v>16</v>
          </cell>
          <cell r="P78">
            <v>17</v>
          </cell>
          <cell r="Q78">
            <v>17</v>
          </cell>
          <cell r="R78">
            <v>15.958333333333334</v>
          </cell>
        </row>
        <row r="79">
          <cell r="C79">
            <v>11300104</v>
          </cell>
          <cell r="D79" t="str">
            <v>سمك مليطة طازج - متوسط الحجم</v>
          </cell>
          <cell r="E79" t="str">
            <v>1 كغم</v>
          </cell>
          <cell r="F79">
            <v>40</v>
          </cell>
          <cell r="G79">
            <v>40</v>
          </cell>
          <cell r="H79">
            <v>40.666666666666664</v>
          </cell>
          <cell r="I79">
            <v>40</v>
          </cell>
          <cell r="J79">
            <v>40</v>
          </cell>
          <cell r="K79">
            <v>40</v>
          </cell>
          <cell r="L79">
            <v>40</v>
          </cell>
          <cell r="M79">
            <v>40</v>
          </cell>
          <cell r="N79">
            <v>40</v>
          </cell>
          <cell r="O79">
            <v>40</v>
          </cell>
          <cell r="P79">
            <v>38.333333333333336</v>
          </cell>
          <cell r="Q79">
            <v>38.333333333333336</v>
          </cell>
          <cell r="R79">
            <v>39.777777777777771</v>
          </cell>
        </row>
        <row r="80">
          <cell r="C80">
            <v>11300105</v>
          </cell>
          <cell r="D80" t="str">
            <v>سمك السلطان ابراهيم - كبير الحجم</v>
          </cell>
          <cell r="E80" t="str">
            <v>1 كغم</v>
          </cell>
          <cell r="F80">
            <v>105</v>
          </cell>
          <cell r="G80">
            <v>105</v>
          </cell>
          <cell r="H80">
            <v>102.5</v>
          </cell>
          <cell r="I80">
            <v>105</v>
          </cell>
          <cell r="J80">
            <v>105</v>
          </cell>
          <cell r="K80">
            <v>105</v>
          </cell>
          <cell r="L80">
            <v>105</v>
          </cell>
          <cell r="M80">
            <v>100</v>
          </cell>
          <cell r="N80">
            <v>100</v>
          </cell>
          <cell r="O80">
            <v>100</v>
          </cell>
          <cell r="P80">
            <v>100</v>
          </cell>
          <cell r="Q80">
            <v>100</v>
          </cell>
          <cell r="R80">
            <v>102.70833333333333</v>
          </cell>
        </row>
        <row r="81">
          <cell r="C81">
            <v>11300108</v>
          </cell>
          <cell r="D81" t="str">
            <v>سمك بوري طازج - كبير الحجم</v>
          </cell>
          <cell r="E81" t="str">
            <v>1 كغم</v>
          </cell>
          <cell r="F81">
            <v>38.75</v>
          </cell>
          <cell r="G81">
            <v>40</v>
          </cell>
          <cell r="H81">
            <v>41.75</v>
          </cell>
          <cell r="I81">
            <v>40.5</v>
          </cell>
          <cell r="J81">
            <v>41.25</v>
          </cell>
          <cell r="K81">
            <v>41.25</v>
          </cell>
          <cell r="L81">
            <v>40</v>
          </cell>
          <cell r="M81">
            <v>40</v>
          </cell>
          <cell r="N81">
            <v>40</v>
          </cell>
          <cell r="O81">
            <v>40</v>
          </cell>
          <cell r="P81">
            <v>40</v>
          </cell>
          <cell r="Q81">
            <v>40</v>
          </cell>
          <cell r="R81">
            <v>40.291666666666664</v>
          </cell>
        </row>
        <row r="82">
          <cell r="C82">
            <v>11300109</v>
          </cell>
          <cell r="D82" t="str">
            <v>سمك دنيس طازج - كبير الحجم</v>
          </cell>
          <cell r="E82" t="str">
            <v>1 كغم</v>
          </cell>
          <cell r="F82">
            <v>57.5</v>
          </cell>
          <cell r="G82">
            <v>55</v>
          </cell>
          <cell r="H82">
            <v>56.25</v>
          </cell>
          <cell r="I82">
            <v>56.25</v>
          </cell>
          <cell r="J82">
            <v>58.75</v>
          </cell>
          <cell r="K82">
            <v>57.5</v>
          </cell>
          <cell r="L82">
            <v>58.75</v>
          </cell>
          <cell r="M82">
            <v>58.75</v>
          </cell>
          <cell r="N82">
            <v>60</v>
          </cell>
          <cell r="O82">
            <v>60</v>
          </cell>
          <cell r="P82">
            <v>60</v>
          </cell>
          <cell r="Q82">
            <v>61.25</v>
          </cell>
          <cell r="R82">
            <v>58.333333333333336</v>
          </cell>
        </row>
        <row r="83">
          <cell r="C83">
            <v>11300110</v>
          </cell>
          <cell r="D83" t="str">
            <v>سمك سلمون طازج "شرائح متوسطة الحجم"</v>
          </cell>
          <cell r="E83" t="str">
            <v>1 كغم</v>
          </cell>
          <cell r="F83">
            <v>75</v>
          </cell>
          <cell r="G83">
            <v>75</v>
          </cell>
          <cell r="H83">
            <v>75</v>
          </cell>
          <cell r="I83">
            <v>75</v>
          </cell>
          <cell r="J83">
            <v>75</v>
          </cell>
          <cell r="K83">
            <v>75</v>
          </cell>
          <cell r="L83">
            <v>75</v>
          </cell>
          <cell r="M83">
            <v>75</v>
          </cell>
          <cell r="N83">
            <v>75</v>
          </cell>
          <cell r="O83">
            <v>75</v>
          </cell>
          <cell r="P83">
            <v>75</v>
          </cell>
          <cell r="Q83">
            <v>75</v>
          </cell>
          <cell r="R83">
            <v>75</v>
          </cell>
        </row>
        <row r="84">
          <cell r="C84">
            <v>11300111</v>
          </cell>
          <cell r="D84" t="str">
            <v>جمبري روبيان مجمد - متوسط الحجم</v>
          </cell>
          <cell r="E84" t="str">
            <v>500 غم</v>
          </cell>
          <cell r="F84">
            <v>64</v>
          </cell>
          <cell r="G84">
            <v>66</v>
          </cell>
          <cell r="H84">
            <v>66</v>
          </cell>
          <cell r="I84">
            <v>66</v>
          </cell>
          <cell r="J84">
            <v>73.400000000000006</v>
          </cell>
          <cell r="K84">
            <v>73.400000000000006</v>
          </cell>
          <cell r="L84">
            <v>74</v>
          </cell>
          <cell r="M84">
            <v>75</v>
          </cell>
          <cell r="N84">
            <v>72</v>
          </cell>
          <cell r="O84">
            <v>73</v>
          </cell>
          <cell r="P84">
            <v>71</v>
          </cell>
          <cell r="Q84">
            <v>68</v>
          </cell>
          <cell r="R84">
            <v>70.149999999999991</v>
          </cell>
        </row>
        <row r="85">
          <cell r="C85">
            <v>11300112</v>
          </cell>
          <cell r="D85" t="str">
            <v>جمبري طازج - كبير الحجم</v>
          </cell>
          <cell r="E85" t="str">
            <v>1كغم</v>
          </cell>
          <cell r="F85">
            <v>150</v>
          </cell>
          <cell r="G85">
            <v>150</v>
          </cell>
          <cell r="H85">
            <v>150</v>
          </cell>
          <cell r="I85">
            <v>150</v>
          </cell>
          <cell r="J85">
            <v>150</v>
          </cell>
          <cell r="K85">
            <v>150</v>
          </cell>
          <cell r="L85">
            <v>150</v>
          </cell>
          <cell r="M85">
            <v>150</v>
          </cell>
          <cell r="N85">
            <v>150</v>
          </cell>
          <cell r="O85">
            <v>136.66666666666666</v>
          </cell>
          <cell r="P85">
            <v>116.66666666666667</v>
          </cell>
          <cell r="Q85">
            <v>116.66666666666667</v>
          </cell>
          <cell r="R85">
            <v>143.33333333333334</v>
          </cell>
        </row>
        <row r="86">
          <cell r="C86">
            <v>11300201</v>
          </cell>
          <cell r="D86" t="str">
            <v>سمك بقلا مجمد ( أسود مقطوع راسه)</v>
          </cell>
          <cell r="E86" t="str">
            <v>1 كغم</v>
          </cell>
          <cell r="F86">
            <v>22</v>
          </cell>
          <cell r="G86">
            <v>22</v>
          </cell>
          <cell r="H86">
            <v>22</v>
          </cell>
          <cell r="I86">
            <v>22</v>
          </cell>
          <cell r="J86">
            <v>22</v>
          </cell>
          <cell r="K86">
            <v>22</v>
          </cell>
          <cell r="L86">
            <v>22</v>
          </cell>
          <cell r="M86">
            <v>22</v>
          </cell>
          <cell r="N86">
            <v>22</v>
          </cell>
          <cell r="O86">
            <v>22</v>
          </cell>
          <cell r="P86">
            <v>22</v>
          </cell>
          <cell r="Q86">
            <v>22</v>
          </cell>
          <cell r="R86">
            <v>22</v>
          </cell>
        </row>
        <row r="87">
          <cell r="C87">
            <v>11300203</v>
          </cell>
          <cell r="D87" t="str">
            <v>سمك فليه ابيض مجمد</v>
          </cell>
          <cell r="E87" t="str">
            <v>1 كغم</v>
          </cell>
          <cell r="F87">
            <v>21.5</v>
          </cell>
          <cell r="G87">
            <v>21.5</v>
          </cell>
          <cell r="H87">
            <v>22</v>
          </cell>
          <cell r="I87">
            <v>22</v>
          </cell>
          <cell r="J87">
            <v>22</v>
          </cell>
          <cell r="K87">
            <v>22</v>
          </cell>
          <cell r="L87">
            <v>22</v>
          </cell>
          <cell r="M87">
            <v>22</v>
          </cell>
          <cell r="N87">
            <v>22</v>
          </cell>
          <cell r="O87">
            <v>22</v>
          </cell>
          <cell r="P87">
            <v>22</v>
          </cell>
          <cell r="Q87">
            <v>22</v>
          </cell>
          <cell r="R87">
            <v>21.916666666666668</v>
          </cell>
        </row>
        <row r="88">
          <cell r="C88">
            <v>11300302</v>
          </cell>
          <cell r="D88" t="str">
            <v>سردين أبو شنب - شقحة - البرتغال</v>
          </cell>
          <cell r="E88" t="str">
            <v>علبة/115غم وزن صافي</v>
          </cell>
          <cell r="F88">
            <v>5</v>
          </cell>
          <cell r="G88">
            <v>5</v>
          </cell>
          <cell r="H88">
            <v>5</v>
          </cell>
          <cell r="I88">
            <v>5.333333333333333</v>
          </cell>
          <cell r="J88">
            <v>5.333333333333333</v>
          </cell>
          <cell r="K88">
            <v>5.333333333333333</v>
          </cell>
          <cell r="L88">
            <v>5.333333333333333</v>
          </cell>
          <cell r="M88">
            <v>5.333333333333333</v>
          </cell>
          <cell r="N88">
            <v>5.333333333333333</v>
          </cell>
          <cell r="O88">
            <v>5.333333333333333</v>
          </cell>
          <cell r="P88">
            <v>6</v>
          </cell>
          <cell r="Q88">
            <v>6</v>
          </cell>
          <cell r="R88">
            <v>5.3611111111111116</v>
          </cell>
        </row>
        <row r="89">
          <cell r="C89">
            <v>11300305</v>
          </cell>
          <cell r="D89" t="str">
            <v>سمك تونا معلب - مارينا - تايلاند</v>
          </cell>
          <cell r="E89" t="str">
            <v>علبة/100غم وزن صافي</v>
          </cell>
          <cell r="F89">
            <v>6.8125</v>
          </cell>
          <cell r="G89">
            <v>6.8125</v>
          </cell>
          <cell r="H89">
            <v>6.8125</v>
          </cell>
          <cell r="I89">
            <v>7</v>
          </cell>
          <cell r="J89">
            <v>6.8125</v>
          </cell>
          <cell r="K89">
            <v>6.8125</v>
          </cell>
          <cell r="L89">
            <v>6.8125</v>
          </cell>
          <cell r="M89">
            <v>6.8125</v>
          </cell>
          <cell r="N89">
            <v>6.9375</v>
          </cell>
          <cell r="O89">
            <v>6.9375</v>
          </cell>
          <cell r="P89">
            <v>6.9375</v>
          </cell>
          <cell r="Q89">
            <v>7.125</v>
          </cell>
          <cell r="R89">
            <v>6.885416666666667</v>
          </cell>
        </row>
        <row r="90">
          <cell r="C90">
            <v>11410101</v>
          </cell>
          <cell r="D90" t="str">
            <v>حليب مبستر 3% دسم كرتون - تنوفا - اسرائيل</v>
          </cell>
          <cell r="E90" t="str">
            <v>كرتونة / 1 كغم</v>
          </cell>
          <cell r="F90">
            <v>7.65</v>
          </cell>
          <cell r="G90">
            <v>7.95</v>
          </cell>
          <cell r="H90">
            <v>7.95</v>
          </cell>
          <cell r="I90">
            <v>7.95</v>
          </cell>
          <cell r="J90">
            <v>8</v>
          </cell>
          <cell r="K90">
            <v>8</v>
          </cell>
          <cell r="L90">
            <v>8</v>
          </cell>
          <cell r="M90">
            <v>8</v>
          </cell>
          <cell r="N90">
            <v>7.6</v>
          </cell>
          <cell r="O90">
            <v>7.55</v>
          </cell>
          <cell r="P90">
            <v>7.65</v>
          </cell>
          <cell r="Q90">
            <v>7.6</v>
          </cell>
          <cell r="R90">
            <v>7.8249999999999993</v>
          </cell>
        </row>
        <row r="91">
          <cell r="C91">
            <v>11410102</v>
          </cell>
          <cell r="D91" t="str">
            <v>حليب مبستر 3% دسم - مبستر جنيدي - المزرعة - محلي</v>
          </cell>
          <cell r="E91" t="str">
            <v>كرتونة / 1 كغم</v>
          </cell>
          <cell r="F91">
            <v>6.5</v>
          </cell>
          <cell r="G91">
            <v>6.5</v>
          </cell>
          <cell r="H91">
            <v>6.5</v>
          </cell>
          <cell r="I91">
            <v>6.5</v>
          </cell>
          <cell r="J91">
            <v>6.5</v>
          </cell>
          <cell r="K91">
            <v>6.5</v>
          </cell>
          <cell r="L91">
            <v>6.5</v>
          </cell>
          <cell r="M91">
            <v>6.5</v>
          </cell>
          <cell r="N91">
            <v>6.5</v>
          </cell>
          <cell r="O91">
            <v>6.5</v>
          </cell>
          <cell r="P91">
            <v>6.5</v>
          </cell>
          <cell r="Q91">
            <v>6.5</v>
          </cell>
          <cell r="R91">
            <v>6.5</v>
          </cell>
        </row>
        <row r="92">
          <cell r="C92">
            <v>11410103</v>
          </cell>
          <cell r="D92" t="str">
            <v>حليب مبستر 3% دسم - مبستر جبريني - محلي</v>
          </cell>
          <cell r="E92" t="str">
            <v>كرتونة / 1 كغم</v>
          </cell>
          <cell r="F92">
            <v>6.5</v>
          </cell>
          <cell r="G92">
            <v>6.5</v>
          </cell>
          <cell r="H92">
            <v>6.5</v>
          </cell>
          <cell r="I92">
            <v>6.5</v>
          </cell>
          <cell r="J92">
            <v>6.5</v>
          </cell>
          <cell r="K92">
            <v>6.5</v>
          </cell>
          <cell r="L92">
            <v>6.5</v>
          </cell>
          <cell r="M92">
            <v>6.5</v>
          </cell>
          <cell r="N92">
            <v>6.5</v>
          </cell>
          <cell r="O92">
            <v>6.5</v>
          </cell>
          <cell r="P92">
            <v>6.5</v>
          </cell>
          <cell r="Q92">
            <v>6.5</v>
          </cell>
          <cell r="R92">
            <v>6.5</v>
          </cell>
        </row>
        <row r="93">
          <cell r="C93">
            <v>11410301</v>
          </cell>
          <cell r="D93" t="str">
            <v>حليب مجفف للاطفال - نيدو مدعم - فرنسا</v>
          </cell>
          <cell r="E93" t="str">
            <v>علبة / 2500غم</v>
          </cell>
          <cell r="F93">
            <v>105</v>
          </cell>
          <cell r="G93">
            <v>105</v>
          </cell>
          <cell r="H93">
            <v>105</v>
          </cell>
          <cell r="I93">
            <v>97.5</v>
          </cell>
          <cell r="J93">
            <v>97.5</v>
          </cell>
          <cell r="K93">
            <v>97.5</v>
          </cell>
          <cell r="L93">
            <v>97.5</v>
          </cell>
          <cell r="M93">
            <v>97.5</v>
          </cell>
          <cell r="N93">
            <v>97.5</v>
          </cell>
          <cell r="O93">
            <v>97.5</v>
          </cell>
          <cell r="P93">
            <v>97.5</v>
          </cell>
          <cell r="Q93">
            <v>97.5</v>
          </cell>
          <cell r="R93">
            <v>99.375</v>
          </cell>
        </row>
        <row r="94">
          <cell r="C94">
            <v>11410303</v>
          </cell>
          <cell r="D94" t="str">
            <v>حليب مجفف للأطفال برو جولد S26 PRO GOLD ايرلندا</v>
          </cell>
          <cell r="E94" t="str">
            <v>علبة / 400 غم</v>
          </cell>
          <cell r="F94">
            <v>41.333333333333336</v>
          </cell>
          <cell r="G94">
            <v>41.333333333333336</v>
          </cell>
          <cell r="H94">
            <v>41.333333333333336</v>
          </cell>
          <cell r="I94">
            <v>41.333333333333336</v>
          </cell>
          <cell r="J94">
            <v>41.333333333333336</v>
          </cell>
          <cell r="K94">
            <v>41.333333333333336</v>
          </cell>
          <cell r="L94">
            <v>41.333333333333336</v>
          </cell>
          <cell r="M94">
            <v>41.333333333333336</v>
          </cell>
          <cell r="N94">
            <v>41.333333333333336</v>
          </cell>
          <cell r="O94">
            <v>41.333333333333336</v>
          </cell>
          <cell r="P94">
            <v>41.333333333333336</v>
          </cell>
          <cell r="Q94">
            <v>41.333333333333336</v>
          </cell>
          <cell r="R94">
            <v>41.333333333333329</v>
          </cell>
        </row>
        <row r="95">
          <cell r="C95">
            <v>11410304</v>
          </cell>
          <cell r="D95" t="str">
            <v>حليب مجفف للأطفال - ماتيرنا - اسرائيل</v>
          </cell>
          <cell r="E95" t="str">
            <v>علبة / 400 غم</v>
          </cell>
          <cell r="F95">
            <v>43</v>
          </cell>
          <cell r="G95">
            <v>43</v>
          </cell>
          <cell r="H95">
            <v>43</v>
          </cell>
          <cell r="I95">
            <v>43</v>
          </cell>
          <cell r="J95">
            <v>43</v>
          </cell>
          <cell r="K95">
            <v>43</v>
          </cell>
          <cell r="L95">
            <v>43</v>
          </cell>
          <cell r="M95">
            <v>43</v>
          </cell>
          <cell r="N95">
            <v>43</v>
          </cell>
          <cell r="O95">
            <v>43</v>
          </cell>
          <cell r="P95">
            <v>43</v>
          </cell>
          <cell r="Q95">
            <v>43</v>
          </cell>
          <cell r="R95">
            <v>43</v>
          </cell>
        </row>
        <row r="96">
          <cell r="C96">
            <v>11420101</v>
          </cell>
          <cell r="D96" t="str">
            <v>لبن شمينت - اسرائيل Tunva Sour Shimenet</v>
          </cell>
          <cell r="E96" t="str">
            <v>علبة /200 غم</v>
          </cell>
          <cell r="F96">
            <v>2.9375</v>
          </cell>
          <cell r="G96">
            <v>3</v>
          </cell>
          <cell r="H96">
            <v>3</v>
          </cell>
          <cell r="I96">
            <v>3</v>
          </cell>
          <cell r="J96">
            <v>2.9375</v>
          </cell>
          <cell r="K96">
            <v>2.9375</v>
          </cell>
          <cell r="L96">
            <v>2.9375</v>
          </cell>
          <cell r="M96">
            <v>2.9375</v>
          </cell>
          <cell r="N96">
            <v>3</v>
          </cell>
          <cell r="O96">
            <v>3</v>
          </cell>
          <cell r="P96">
            <v>3</v>
          </cell>
          <cell r="Q96">
            <v>3</v>
          </cell>
          <cell r="R96">
            <v>2.9739583333333335</v>
          </cell>
        </row>
        <row r="97">
          <cell r="C97">
            <v>11420102</v>
          </cell>
          <cell r="D97" t="str">
            <v>لبن رايب - الجنيدي - محلي</v>
          </cell>
          <cell r="E97" t="str">
            <v>علبة /500غم</v>
          </cell>
          <cell r="F97">
            <v>5.125</v>
          </cell>
          <cell r="G97">
            <v>5.125</v>
          </cell>
          <cell r="H97">
            <v>5.125</v>
          </cell>
          <cell r="I97">
            <v>5.125</v>
          </cell>
          <cell r="J97">
            <v>5</v>
          </cell>
          <cell r="K97">
            <v>5</v>
          </cell>
          <cell r="L97">
            <v>5</v>
          </cell>
          <cell r="M97">
            <v>5</v>
          </cell>
          <cell r="N97">
            <v>4.75</v>
          </cell>
          <cell r="O97">
            <v>4.75</v>
          </cell>
          <cell r="P97">
            <v>4.75</v>
          </cell>
          <cell r="Q97">
            <v>4.75</v>
          </cell>
          <cell r="R97">
            <v>4.958333333333333</v>
          </cell>
        </row>
        <row r="98">
          <cell r="C98">
            <v>11420103</v>
          </cell>
          <cell r="D98" t="str">
            <v>لبن أب الجنيدي سائل "لبن شراب مخيض" - 1.5% دسم - محلي</v>
          </cell>
          <cell r="E98" t="str">
            <v>علبة  350 مل</v>
          </cell>
          <cell r="F98">
            <v>3.375</v>
          </cell>
          <cell r="G98">
            <v>3.625</v>
          </cell>
          <cell r="H98">
            <v>3.875</v>
          </cell>
          <cell r="I98">
            <v>3.8125</v>
          </cell>
          <cell r="J98">
            <v>3.8125</v>
          </cell>
          <cell r="K98">
            <v>3.8125</v>
          </cell>
          <cell r="L98">
            <v>3.8125</v>
          </cell>
          <cell r="M98">
            <v>3.8125</v>
          </cell>
          <cell r="N98">
            <v>3.6875</v>
          </cell>
          <cell r="O98">
            <v>3.4375</v>
          </cell>
          <cell r="P98">
            <v>3.4375</v>
          </cell>
          <cell r="Q98">
            <v>3.375</v>
          </cell>
          <cell r="R98">
            <v>3.65625</v>
          </cell>
        </row>
        <row r="99">
          <cell r="C99">
            <v>11420104</v>
          </cell>
          <cell r="D99" t="str">
            <v>لبن رايب عادي - الجبريني - محلي</v>
          </cell>
          <cell r="E99" t="str">
            <v>جلن 1.5 كغم</v>
          </cell>
          <cell r="F99">
            <v>14</v>
          </cell>
          <cell r="G99">
            <v>14</v>
          </cell>
          <cell r="H99">
            <v>14</v>
          </cell>
          <cell r="I99">
            <v>14</v>
          </cell>
          <cell r="J99">
            <v>14</v>
          </cell>
          <cell r="K99">
            <v>14</v>
          </cell>
          <cell r="L99">
            <v>14</v>
          </cell>
          <cell r="M99">
            <v>14</v>
          </cell>
          <cell r="N99">
            <v>14</v>
          </cell>
          <cell r="O99">
            <v>14</v>
          </cell>
          <cell r="P99">
            <v>14</v>
          </cell>
          <cell r="Q99">
            <v>14</v>
          </cell>
          <cell r="R99">
            <v>14</v>
          </cell>
        </row>
        <row r="100">
          <cell r="C100">
            <v>11420106</v>
          </cell>
          <cell r="D100" t="str">
            <v>لبن شمينت محلي "الجنيدي، الجبريني"</v>
          </cell>
          <cell r="E100" t="str">
            <v>علبة / 200 غم</v>
          </cell>
          <cell r="F100">
            <v>2</v>
          </cell>
          <cell r="G100">
            <v>2</v>
          </cell>
          <cell r="H100">
            <v>2</v>
          </cell>
          <cell r="I100">
            <v>2</v>
          </cell>
          <cell r="J100">
            <v>2</v>
          </cell>
          <cell r="K100">
            <v>2</v>
          </cell>
          <cell r="L100">
            <v>2</v>
          </cell>
          <cell r="M100">
            <v>2</v>
          </cell>
          <cell r="N100">
            <v>2</v>
          </cell>
          <cell r="O100">
            <v>2</v>
          </cell>
          <cell r="P100">
            <v>2</v>
          </cell>
          <cell r="Q100">
            <v>2</v>
          </cell>
          <cell r="R100">
            <v>2</v>
          </cell>
        </row>
        <row r="101">
          <cell r="C101">
            <v>11420107</v>
          </cell>
          <cell r="D101" t="str">
            <v>لبن بطعم الفراولة الجنيدي 1.5% دسم</v>
          </cell>
          <cell r="E101" t="str">
            <v>علبة / 150 غم</v>
          </cell>
          <cell r="F101">
            <v>3.125</v>
          </cell>
          <cell r="G101">
            <v>3.125</v>
          </cell>
          <cell r="H101">
            <v>3.125</v>
          </cell>
          <cell r="I101">
            <v>3</v>
          </cell>
          <cell r="J101">
            <v>3.25</v>
          </cell>
          <cell r="K101">
            <v>3.25</v>
          </cell>
          <cell r="L101">
            <v>3.25</v>
          </cell>
          <cell r="M101">
            <v>3.25</v>
          </cell>
          <cell r="N101">
            <v>3.375</v>
          </cell>
          <cell r="O101">
            <v>3.375</v>
          </cell>
          <cell r="P101">
            <v>3.375</v>
          </cell>
          <cell r="Q101">
            <v>3.375</v>
          </cell>
          <cell r="R101">
            <v>3.2395833333333335</v>
          </cell>
        </row>
        <row r="102">
          <cell r="C102">
            <v>11420201</v>
          </cell>
          <cell r="D102" t="str">
            <v>لبنة عادية - الجنيدي 12% دسم - محلي</v>
          </cell>
          <cell r="E102" t="str">
            <v>علبة / 500 غم</v>
          </cell>
          <cell r="F102">
            <v>13.666666666666666</v>
          </cell>
          <cell r="G102">
            <v>13.666666666666666</v>
          </cell>
          <cell r="H102">
            <v>13.666666666666666</v>
          </cell>
          <cell r="I102">
            <v>13.666666666666666</v>
          </cell>
          <cell r="J102">
            <v>13.666666666666666</v>
          </cell>
          <cell r="K102">
            <v>13.666666666666666</v>
          </cell>
          <cell r="L102">
            <v>13.666666666666666</v>
          </cell>
          <cell r="M102">
            <v>13.666666666666666</v>
          </cell>
          <cell r="N102">
            <v>14</v>
          </cell>
          <cell r="O102">
            <v>14</v>
          </cell>
          <cell r="P102">
            <v>14</v>
          </cell>
          <cell r="Q102">
            <v>14</v>
          </cell>
          <cell r="R102">
            <v>13.777777777777779</v>
          </cell>
        </row>
        <row r="103">
          <cell r="C103">
            <v>11420202</v>
          </cell>
          <cell r="D103" t="str">
            <v>لبنة عادية - الجبريني - محلي</v>
          </cell>
          <cell r="E103" t="str">
            <v>علبة 450 غم</v>
          </cell>
          <cell r="F103">
            <v>12</v>
          </cell>
          <cell r="G103">
            <v>12</v>
          </cell>
          <cell r="H103">
            <v>12</v>
          </cell>
          <cell r="I103">
            <v>12</v>
          </cell>
          <cell r="J103">
            <v>12</v>
          </cell>
          <cell r="K103">
            <v>12</v>
          </cell>
          <cell r="L103">
            <v>12</v>
          </cell>
          <cell r="M103">
            <v>12</v>
          </cell>
          <cell r="N103">
            <v>12</v>
          </cell>
          <cell r="O103">
            <v>12</v>
          </cell>
          <cell r="P103">
            <v>12</v>
          </cell>
          <cell r="Q103">
            <v>12</v>
          </cell>
          <cell r="R103">
            <v>12</v>
          </cell>
        </row>
        <row r="104">
          <cell r="C104">
            <v>11420203</v>
          </cell>
          <cell r="D104" t="str">
            <v>لبنة دانية - البينار</v>
          </cell>
          <cell r="E104" t="str">
            <v>علبة / 400 غم</v>
          </cell>
          <cell r="F104">
            <v>10</v>
          </cell>
          <cell r="G104">
            <v>10</v>
          </cell>
          <cell r="H104">
            <v>10</v>
          </cell>
          <cell r="I104">
            <v>10</v>
          </cell>
          <cell r="J104">
            <v>10</v>
          </cell>
          <cell r="K104">
            <v>10</v>
          </cell>
          <cell r="L104">
            <v>10</v>
          </cell>
          <cell r="M104">
            <v>10</v>
          </cell>
          <cell r="N104">
            <v>10</v>
          </cell>
          <cell r="O104">
            <v>10</v>
          </cell>
          <cell r="P104">
            <v>10</v>
          </cell>
          <cell r="Q104">
            <v>10</v>
          </cell>
          <cell r="R104">
            <v>10</v>
          </cell>
        </row>
        <row r="105">
          <cell r="C105">
            <v>11420301</v>
          </cell>
          <cell r="D105" t="str">
            <v>جبنة صفراء - عميك - اسرائيلي</v>
          </cell>
          <cell r="E105" t="str">
            <v xml:space="preserve"> 250 غم</v>
          </cell>
          <cell r="F105">
            <v>14.142857142857142</v>
          </cell>
          <cell r="G105">
            <v>14.142857142857142</v>
          </cell>
          <cell r="H105">
            <v>14.571428571428571</v>
          </cell>
          <cell r="I105">
            <v>14.142857142857142</v>
          </cell>
          <cell r="J105">
            <v>14.142857142857142</v>
          </cell>
          <cell r="K105">
            <v>14.142857142857142</v>
          </cell>
          <cell r="L105">
            <v>14.142857142857142</v>
          </cell>
          <cell r="M105">
            <v>14.142857142857142</v>
          </cell>
          <cell r="N105">
            <v>14.142857142857142</v>
          </cell>
          <cell r="O105">
            <v>14.142857142857142</v>
          </cell>
          <cell r="P105">
            <v>14.142857142857142</v>
          </cell>
          <cell r="Q105">
            <v>14.142857142857142</v>
          </cell>
          <cell r="R105">
            <v>14.178571428571425</v>
          </cell>
        </row>
        <row r="106">
          <cell r="C106">
            <v>11420302</v>
          </cell>
          <cell r="D106" t="str">
            <v>جبنة صفراء - هولندا Greatest</v>
          </cell>
          <cell r="E106" t="str">
            <v>باكيت 500 غم</v>
          </cell>
          <cell r="F106">
            <v>15</v>
          </cell>
          <cell r="G106">
            <v>15</v>
          </cell>
          <cell r="H106">
            <v>15</v>
          </cell>
          <cell r="I106">
            <v>13.8</v>
          </cell>
          <cell r="J106">
            <v>14.4</v>
          </cell>
          <cell r="K106">
            <v>14.4</v>
          </cell>
          <cell r="L106">
            <v>14.4</v>
          </cell>
          <cell r="M106">
            <v>14.4</v>
          </cell>
          <cell r="N106">
            <v>14.4</v>
          </cell>
          <cell r="O106">
            <v>14.4</v>
          </cell>
          <cell r="P106">
            <v>14.4</v>
          </cell>
          <cell r="Q106">
            <v>14.4</v>
          </cell>
          <cell r="R106">
            <v>14.500000000000002</v>
          </cell>
        </row>
        <row r="107">
          <cell r="C107">
            <v>11420303</v>
          </cell>
          <cell r="D107" t="str">
            <v>جبنة غنم بيضاء "خضراء" - محلي</v>
          </cell>
          <cell r="E107" t="str">
            <v>1 كغم</v>
          </cell>
          <cell r="F107">
            <v>35</v>
          </cell>
          <cell r="G107">
            <v>35</v>
          </cell>
          <cell r="H107">
            <v>35</v>
          </cell>
          <cell r="I107">
            <v>35</v>
          </cell>
          <cell r="J107">
            <v>35</v>
          </cell>
          <cell r="K107">
            <v>35</v>
          </cell>
          <cell r="L107">
            <v>35</v>
          </cell>
          <cell r="M107">
            <v>35</v>
          </cell>
          <cell r="N107">
            <v>35</v>
          </cell>
          <cell r="O107">
            <v>35</v>
          </cell>
          <cell r="P107">
            <v>35</v>
          </cell>
          <cell r="Q107">
            <v>35</v>
          </cell>
          <cell r="R107">
            <v>35</v>
          </cell>
        </row>
        <row r="108">
          <cell r="C108">
            <v>11420304</v>
          </cell>
          <cell r="D108" t="str">
            <v>جبنة مثلثات - لافاش كيري - فرنسا</v>
          </cell>
          <cell r="E108" t="str">
            <v>علبة /200غم ( 12 قطعة)</v>
          </cell>
          <cell r="F108">
            <v>14</v>
          </cell>
          <cell r="G108">
            <v>14</v>
          </cell>
          <cell r="H108">
            <v>14</v>
          </cell>
          <cell r="I108">
            <v>13.833333333333334</v>
          </cell>
          <cell r="J108">
            <v>13.5</v>
          </cell>
          <cell r="K108">
            <v>13.5</v>
          </cell>
          <cell r="L108">
            <v>13.5</v>
          </cell>
          <cell r="M108">
            <v>13.5</v>
          </cell>
          <cell r="N108">
            <v>13.5</v>
          </cell>
          <cell r="O108">
            <v>13.5</v>
          </cell>
          <cell r="P108">
            <v>13.5</v>
          </cell>
          <cell r="Q108">
            <v>13.5</v>
          </cell>
          <cell r="R108">
            <v>13.652777777777779</v>
          </cell>
        </row>
        <row r="109">
          <cell r="C109">
            <v>11420305</v>
          </cell>
          <cell r="D109" t="str">
            <v>جبنة مثلثات - لافاش كيري - مصر</v>
          </cell>
          <cell r="E109" t="str">
            <v>علبة - 200 غم - 12 قطعة</v>
          </cell>
          <cell r="F109">
            <v>0</v>
          </cell>
          <cell r="G109">
            <v>0</v>
          </cell>
          <cell r="H109">
            <v>0</v>
          </cell>
          <cell r="I109">
            <v>0</v>
          </cell>
          <cell r="J109">
            <v>0</v>
          </cell>
          <cell r="K109">
            <v>0</v>
          </cell>
          <cell r="L109">
            <v>0</v>
          </cell>
          <cell r="M109">
            <v>0</v>
          </cell>
          <cell r="N109">
            <v>0</v>
          </cell>
          <cell r="O109">
            <v>0</v>
          </cell>
          <cell r="P109">
            <v>0</v>
          </cell>
          <cell r="Q109">
            <v>0</v>
          </cell>
          <cell r="R109">
            <v>0</v>
          </cell>
        </row>
        <row r="110">
          <cell r="C110">
            <v>11420401</v>
          </cell>
          <cell r="D110" t="str">
            <v>زبدة - تنوفا - اسرائيل</v>
          </cell>
          <cell r="E110" t="str">
            <v>باكيت /100غم</v>
          </cell>
          <cell r="F110">
            <v>5</v>
          </cell>
          <cell r="G110">
            <v>5</v>
          </cell>
          <cell r="H110">
            <v>5</v>
          </cell>
          <cell r="I110">
            <v>5</v>
          </cell>
          <cell r="J110">
            <v>5.0714285714285712</v>
          </cell>
          <cell r="K110">
            <v>5.2142857142857144</v>
          </cell>
          <cell r="L110">
            <v>5.2142857142857144</v>
          </cell>
          <cell r="M110">
            <v>5.2857142857142856</v>
          </cell>
          <cell r="N110">
            <v>5</v>
          </cell>
          <cell r="O110">
            <v>5</v>
          </cell>
          <cell r="P110">
            <v>5</v>
          </cell>
          <cell r="Q110">
            <v>5.1428571428571432</v>
          </cell>
          <cell r="R110">
            <v>5.0773809523809526</v>
          </cell>
        </row>
        <row r="111">
          <cell r="C111">
            <v>11420403</v>
          </cell>
          <cell r="D111" t="str">
            <v>قشطة - نستلة Cream Original</v>
          </cell>
          <cell r="E111" t="str">
            <v>علبة / 160 غم</v>
          </cell>
          <cell r="F111">
            <v>6</v>
          </cell>
          <cell r="G111">
            <v>6</v>
          </cell>
          <cell r="H111">
            <v>6</v>
          </cell>
          <cell r="I111">
            <v>6.1</v>
          </cell>
          <cell r="J111">
            <v>6.1</v>
          </cell>
          <cell r="K111">
            <v>6.1</v>
          </cell>
          <cell r="L111">
            <v>6.1</v>
          </cell>
          <cell r="M111">
            <v>6.1</v>
          </cell>
          <cell r="N111">
            <v>6</v>
          </cell>
          <cell r="O111">
            <v>6</v>
          </cell>
          <cell r="P111">
            <v>6</v>
          </cell>
          <cell r="Q111">
            <v>6</v>
          </cell>
          <cell r="R111">
            <v>6.041666666666667</v>
          </cell>
        </row>
        <row r="112">
          <cell r="C112">
            <v>11420404</v>
          </cell>
          <cell r="D112" t="str">
            <v>جميد بلدي محلي - نخب أول</v>
          </cell>
          <cell r="E112" t="str">
            <v>1 كغم</v>
          </cell>
          <cell r="F112">
            <v>65</v>
          </cell>
          <cell r="G112">
            <v>65</v>
          </cell>
          <cell r="H112">
            <v>65</v>
          </cell>
          <cell r="I112">
            <v>65</v>
          </cell>
          <cell r="J112">
            <v>65</v>
          </cell>
          <cell r="K112">
            <v>65</v>
          </cell>
          <cell r="L112">
            <v>65</v>
          </cell>
          <cell r="M112">
            <v>65</v>
          </cell>
          <cell r="N112">
            <v>65</v>
          </cell>
          <cell r="O112">
            <v>65</v>
          </cell>
          <cell r="P112">
            <v>65</v>
          </cell>
          <cell r="Q112">
            <v>65</v>
          </cell>
          <cell r="R112">
            <v>65</v>
          </cell>
        </row>
        <row r="113">
          <cell r="C113">
            <v>11420406</v>
          </cell>
          <cell r="D113" t="str">
            <v>زبدة أيكا - مرجرين يلو براند "للخبز والطبخ"</v>
          </cell>
          <cell r="E113" t="str">
            <v>باكيت / 200 غم</v>
          </cell>
          <cell r="F113">
            <v>3</v>
          </cell>
          <cell r="G113">
            <v>3</v>
          </cell>
          <cell r="H113">
            <v>3</v>
          </cell>
          <cell r="I113">
            <v>3</v>
          </cell>
          <cell r="J113">
            <v>3</v>
          </cell>
          <cell r="K113">
            <v>3</v>
          </cell>
          <cell r="L113">
            <v>3</v>
          </cell>
          <cell r="M113">
            <v>3</v>
          </cell>
          <cell r="N113">
            <v>3</v>
          </cell>
          <cell r="O113">
            <v>3</v>
          </cell>
          <cell r="P113">
            <v>3</v>
          </cell>
          <cell r="Q113">
            <v>3</v>
          </cell>
          <cell r="R113">
            <v>3</v>
          </cell>
        </row>
        <row r="114">
          <cell r="C114">
            <v>11430001</v>
          </cell>
          <cell r="D114" t="str">
            <v>بيض دجاج أبيض - محلي</v>
          </cell>
          <cell r="E114" t="str">
            <v>كرتونة / 2 كغم</v>
          </cell>
          <cell r="F114">
            <v>25</v>
          </cell>
          <cell r="G114">
            <v>25</v>
          </cell>
          <cell r="H114">
            <v>25</v>
          </cell>
          <cell r="I114">
            <v>25</v>
          </cell>
          <cell r="J114">
            <v>25</v>
          </cell>
          <cell r="K114">
            <v>25</v>
          </cell>
          <cell r="L114">
            <v>25.25</v>
          </cell>
          <cell r="M114">
            <v>25.25</v>
          </cell>
          <cell r="N114">
            <v>25</v>
          </cell>
          <cell r="O114">
            <v>25.75</v>
          </cell>
          <cell r="P114">
            <v>25.5</v>
          </cell>
          <cell r="Q114">
            <v>25.75</v>
          </cell>
          <cell r="R114">
            <v>25.208333333333332</v>
          </cell>
        </row>
        <row r="115">
          <cell r="C115">
            <v>11510101</v>
          </cell>
          <cell r="D115" t="str">
            <v>زيت زيتون - محلي</v>
          </cell>
          <cell r="E115" t="str">
            <v>1كغم</v>
          </cell>
          <cell r="F115">
            <v>37</v>
          </cell>
          <cell r="G115">
            <v>37</v>
          </cell>
          <cell r="H115">
            <v>37</v>
          </cell>
          <cell r="I115">
            <v>37</v>
          </cell>
          <cell r="J115">
            <v>37</v>
          </cell>
          <cell r="K115">
            <v>37</v>
          </cell>
          <cell r="L115">
            <v>37</v>
          </cell>
          <cell r="M115">
            <v>37</v>
          </cell>
          <cell r="N115">
            <v>37</v>
          </cell>
          <cell r="O115">
            <v>37</v>
          </cell>
          <cell r="P115">
            <v>37</v>
          </cell>
          <cell r="Q115">
            <v>37</v>
          </cell>
          <cell r="R115">
            <v>37</v>
          </cell>
        </row>
        <row r="116">
          <cell r="C116">
            <v>11510201</v>
          </cell>
          <cell r="D116" t="str">
            <v>زيت العافية - زيت ذرة</v>
          </cell>
          <cell r="E116" t="str">
            <v>علبة / 3.5 لتر</v>
          </cell>
          <cell r="F116">
            <v>25</v>
          </cell>
          <cell r="G116">
            <v>25</v>
          </cell>
          <cell r="H116">
            <v>25</v>
          </cell>
          <cell r="I116">
            <v>26</v>
          </cell>
          <cell r="J116">
            <v>26</v>
          </cell>
          <cell r="K116">
            <v>26</v>
          </cell>
          <cell r="L116">
            <v>26</v>
          </cell>
          <cell r="M116">
            <v>26</v>
          </cell>
          <cell r="N116">
            <v>26</v>
          </cell>
          <cell r="O116">
            <v>26</v>
          </cell>
          <cell r="P116">
            <v>26</v>
          </cell>
          <cell r="Q116">
            <v>28</v>
          </cell>
          <cell r="R116">
            <v>25.916666666666668</v>
          </cell>
        </row>
        <row r="117">
          <cell r="C117">
            <v>11510202</v>
          </cell>
          <cell r="D117" t="str">
            <v>زيت الشقحة - زيت ذرة</v>
          </cell>
          <cell r="E117" t="str">
            <v>علبة /3لتر</v>
          </cell>
          <cell r="F117">
            <v>23</v>
          </cell>
          <cell r="G117">
            <v>23</v>
          </cell>
          <cell r="H117">
            <v>24.5</v>
          </cell>
          <cell r="I117">
            <v>25.5</v>
          </cell>
          <cell r="J117">
            <v>24</v>
          </cell>
          <cell r="K117">
            <v>24</v>
          </cell>
          <cell r="L117">
            <v>24</v>
          </cell>
          <cell r="M117">
            <v>24</v>
          </cell>
          <cell r="N117">
            <v>28</v>
          </cell>
          <cell r="O117">
            <v>29</v>
          </cell>
          <cell r="P117">
            <v>32.5</v>
          </cell>
          <cell r="Q117">
            <v>35</v>
          </cell>
          <cell r="R117">
            <v>26.375</v>
          </cell>
        </row>
        <row r="118">
          <cell r="C118">
            <v>11510203</v>
          </cell>
          <cell r="D118" t="str">
            <v>زيت الصافي - زيت ذرة</v>
          </cell>
          <cell r="E118" t="str">
            <v>علبة /3لتر</v>
          </cell>
          <cell r="F118">
            <v>23.5</v>
          </cell>
          <cell r="G118">
            <v>24</v>
          </cell>
          <cell r="H118">
            <v>25.166666666666668</v>
          </cell>
          <cell r="I118">
            <v>25.166666666666668</v>
          </cell>
          <cell r="J118">
            <v>25.5</v>
          </cell>
          <cell r="K118">
            <v>26.833333333333332</v>
          </cell>
          <cell r="L118">
            <v>26.833333333333332</v>
          </cell>
          <cell r="M118">
            <v>26.833333333333332</v>
          </cell>
          <cell r="N118">
            <v>27</v>
          </cell>
          <cell r="O118">
            <v>27.166666666666668</v>
          </cell>
          <cell r="P118">
            <v>27.833333333333332</v>
          </cell>
          <cell r="Q118">
            <v>31.166666666666668</v>
          </cell>
          <cell r="R118">
            <v>26.416666666666671</v>
          </cell>
        </row>
        <row r="119">
          <cell r="C119">
            <v>11510204</v>
          </cell>
          <cell r="D119" t="str">
            <v>زيت الصافي - زيت دوار الشمس</v>
          </cell>
          <cell r="E119" t="str">
            <v>علبة / 3 لتر</v>
          </cell>
          <cell r="F119">
            <v>20</v>
          </cell>
          <cell r="G119">
            <v>23</v>
          </cell>
          <cell r="H119">
            <v>25</v>
          </cell>
          <cell r="I119">
            <v>25</v>
          </cell>
          <cell r="J119">
            <v>26</v>
          </cell>
          <cell r="K119">
            <v>26</v>
          </cell>
          <cell r="L119">
            <v>26</v>
          </cell>
          <cell r="M119">
            <v>26</v>
          </cell>
          <cell r="N119">
            <v>28</v>
          </cell>
          <cell r="O119">
            <v>30</v>
          </cell>
          <cell r="P119">
            <v>30</v>
          </cell>
          <cell r="Q119">
            <v>30</v>
          </cell>
          <cell r="R119">
            <v>26.25</v>
          </cell>
        </row>
        <row r="120">
          <cell r="C120">
            <v>11520101</v>
          </cell>
          <cell r="D120" t="str">
            <v>سمنة نباتين - مصانع الزيوت النباتية - فلسطين</v>
          </cell>
          <cell r="E120" t="str">
            <v>علبة /1 كغم</v>
          </cell>
          <cell r="F120">
            <v>18</v>
          </cell>
          <cell r="G120">
            <v>18</v>
          </cell>
          <cell r="H120">
            <v>18</v>
          </cell>
          <cell r="I120">
            <v>18</v>
          </cell>
          <cell r="J120">
            <v>18</v>
          </cell>
          <cell r="K120">
            <v>18</v>
          </cell>
          <cell r="L120">
            <v>18</v>
          </cell>
          <cell r="M120">
            <v>18</v>
          </cell>
          <cell r="N120">
            <v>18</v>
          </cell>
          <cell r="O120">
            <v>18</v>
          </cell>
          <cell r="P120">
            <v>18</v>
          </cell>
          <cell r="Q120">
            <v>18</v>
          </cell>
          <cell r="R120">
            <v>18</v>
          </cell>
        </row>
        <row r="121">
          <cell r="C121">
            <v>11520102</v>
          </cell>
          <cell r="D121" t="str">
            <v>سمنة نباتية - الغزال - محلي نابلس</v>
          </cell>
          <cell r="E121" t="str">
            <v>علبة /2كغم</v>
          </cell>
          <cell r="F121">
            <v>32</v>
          </cell>
          <cell r="G121">
            <v>32</v>
          </cell>
          <cell r="H121">
            <v>32</v>
          </cell>
          <cell r="I121">
            <v>32</v>
          </cell>
          <cell r="J121">
            <v>30.666666666666668</v>
          </cell>
          <cell r="K121">
            <v>30.666666666666668</v>
          </cell>
          <cell r="L121">
            <v>30.666666666666668</v>
          </cell>
          <cell r="M121">
            <v>30.666666666666668</v>
          </cell>
          <cell r="N121">
            <v>32</v>
          </cell>
          <cell r="O121">
            <v>32</v>
          </cell>
          <cell r="P121">
            <v>39.333333333333336</v>
          </cell>
          <cell r="Q121">
            <v>39.666666666666664</v>
          </cell>
          <cell r="R121">
            <v>32.80555555555555</v>
          </cell>
        </row>
        <row r="122">
          <cell r="C122">
            <v>11520103</v>
          </cell>
          <cell r="D122" t="str">
            <v xml:space="preserve">سمنة نباتية - الهانم - مصر </v>
          </cell>
          <cell r="E122" t="str">
            <v>علبة - 2 كغم</v>
          </cell>
          <cell r="F122">
            <v>0</v>
          </cell>
          <cell r="G122">
            <v>0</v>
          </cell>
          <cell r="H122">
            <v>0</v>
          </cell>
          <cell r="I122">
            <v>0</v>
          </cell>
          <cell r="J122">
            <v>0</v>
          </cell>
          <cell r="K122">
            <v>0</v>
          </cell>
          <cell r="L122">
            <v>0</v>
          </cell>
          <cell r="M122">
            <v>0</v>
          </cell>
          <cell r="N122">
            <v>0</v>
          </cell>
          <cell r="O122">
            <v>0</v>
          </cell>
          <cell r="P122">
            <v>0</v>
          </cell>
          <cell r="Q122">
            <v>0</v>
          </cell>
          <cell r="R122">
            <v>0</v>
          </cell>
        </row>
        <row r="123">
          <cell r="C123">
            <v>11610101</v>
          </cell>
          <cell r="D123" t="str">
            <v>برتقال كبير الحجم ابو صرة-محلي</v>
          </cell>
          <cell r="E123" t="str">
            <v>1كغم</v>
          </cell>
          <cell r="F123">
            <v>3.625</v>
          </cell>
          <cell r="G123">
            <v>3.625</v>
          </cell>
          <cell r="H123">
            <v>4.625</v>
          </cell>
          <cell r="I123">
            <v>5.875</v>
          </cell>
          <cell r="J123">
            <v>5.875</v>
          </cell>
          <cell r="K123">
            <v>5.875</v>
          </cell>
          <cell r="L123">
            <v>5.875</v>
          </cell>
          <cell r="M123">
            <v>5.875</v>
          </cell>
          <cell r="N123">
            <v>8</v>
          </cell>
          <cell r="O123">
            <v>4.5</v>
          </cell>
          <cell r="P123">
            <v>3.375</v>
          </cell>
          <cell r="Q123">
            <v>3.5</v>
          </cell>
          <cell r="R123">
            <v>5.052083333333333</v>
          </cell>
        </row>
        <row r="124">
          <cell r="C124">
            <v>11610104</v>
          </cell>
          <cell r="D124" t="str">
            <v>برتقال متوسط الحجم ابو صرة-مستورد</v>
          </cell>
          <cell r="E124" t="str">
            <v>1كغم</v>
          </cell>
          <cell r="F124">
            <v>3.625</v>
          </cell>
          <cell r="G124">
            <v>3.625</v>
          </cell>
          <cell r="H124">
            <v>4.625</v>
          </cell>
          <cell r="I124">
            <v>4.875</v>
          </cell>
          <cell r="J124">
            <v>4.875</v>
          </cell>
          <cell r="K124">
            <v>4.875</v>
          </cell>
          <cell r="L124">
            <v>4.875</v>
          </cell>
          <cell r="M124">
            <v>4.875</v>
          </cell>
          <cell r="N124">
            <v>7.5</v>
          </cell>
          <cell r="O124">
            <v>5.75</v>
          </cell>
          <cell r="P124">
            <v>3.75</v>
          </cell>
          <cell r="Q124">
            <v>4.125</v>
          </cell>
          <cell r="R124">
            <v>4.78125</v>
          </cell>
        </row>
        <row r="125">
          <cell r="C125">
            <v>11610201</v>
          </cell>
          <cell r="D125" t="str">
            <v>ليمون اصفر-محلي</v>
          </cell>
          <cell r="E125" t="str">
            <v>1كغم</v>
          </cell>
          <cell r="F125">
            <v>3.625</v>
          </cell>
          <cell r="G125">
            <v>3.125</v>
          </cell>
          <cell r="H125">
            <v>4.125</v>
          </cell>
          <cell r="I125">
            <v>4.375</v>
          </cell>
          <cell r="J125">
            <v>4.75</v>
          </cell>
          <cell r="K125">
            <v>5.75</v>
          </cell>
          <cell r="L125">
            <v>5.75</v>
          </cell>
          <cell r="M125">
            <v>5.75</v>
          </cell>
          <cell r="N125">
            <v>5.5</v>
          </cell>
          <cell r="O125">
            <v>4.75</v>
          </cell>
          <cell r="P125">
            <v>2.75</v>
          </cell>
          <cell r="Q125">
            <v>3.625</v>
          </cell>
          <cell r="R125">
            <v>4.489583333333333</v>
          </cell>
        </row>
        <row r="126">
          <cell r="C126">
            <v>11610202</v>
          </cell>
          <cell r="D126" t="str">
            <v>ليمون اصفر-مستورد</v>
          </cell>
          <cell r="E126" t="str">
            <v>1كغم</v>
          </cell>
          <cell r="F126">
            <v>3.625</v>
          </cell>
          <cell r="G126">
            <v>3.125</v>
          </cell>
          <cell r="H126">
            <v>4.625</v>
          </cell>
          <cell r="I126">
            <v>4.375</v>
          </cell>
          <cell r="J126">
            <v>4.25</v>
          </cell>
          <cell r="K126">
            <v>5.25</v>
          </cell>
          <cell r="L126">
            <v>5.25</v>
          </cell>
          <cell r="M126">
            <v>5.75</v>
          </cell>
          <cell r="N126">
            <v>5.5</v>
          </cell>
          <cell r="O126">
            <v>4.75</v>
          </cell>
          <cell r="P126">
            <v>3.875</v>
          </cell>
          <cell r="Q126">
            <v>4.375</v>
          </cell>
          <cell r="R126">
            <v>4.5625</v>
          </cell>
        </row>
        <row r="127">
          <cell r="C127">
            <v>11610401</v>
          </cell>
          <cell r="D127" t="str">
            <v>كلمنتينا متوسطة الحجم-محلي</v>
          </cell>
          <cell r="E127" t="str">
            <v>1كغم</v>
          </cell>
          <cell r="F127">
            <v>3.5</v>
          </cell>
          <cell r="G127">
            <v>3.125</v>
          </cell>
          <cell r="H127">
            <v>3.625</v>
          </cell>
          <cell r="I127">
            <v>5.5</v>
          </cell>
          <cell r="J127">
            <v>5.5</v>
          </cell>
          <cell r="K127">
            <v>5.5</v>
          </cell>
          <cell r="L127">
            <v>5.5</v>
          </cell>
          <cell r="M127">
            <v>5.5</v>
          </cell>
          <cell r="N127">
            <v>7</v>
          </cell>
          <cell r="O127">
            <v>5.25</v>
          </cell>
          <cell r="P127">
            <v>3.375</v>
          </cell>
          <cell r="Q127">
            <v>3.375</v>
          </cell>
          <cell r="R127">
            <v>4.729166666666667</v>
          </cell>
        </row>
        <row r="128">
          <cell r="C128">
            <v>11610403</v>
          </cell>
          <cell r="D128" t="str">
            <v>كلمنتينا متوسطة الحجم-مستورد</v>
          </cell>
          <cell r="E128" t="str">
            <v>1كغم</v>
          </cell>
          <cell r="F128">
            <v>3.5</v>
          </cell>
          <cell r="G128">
            <v>3.125</v>
          </cell>
          <cell r="H128">
            <v>3.625</v>
          </cell>
          <cell r="I128">
            <v>5.5</v>
          </cell>
          <cell r="J128">
            <v>5.5</v>
          </cell>
          <cell r="K128">
            <v>5.5</v>
          </cell>
          <cell r="L128">
            <v>5.5</v>
          </cell>
          <cell r="M128">
            <v>5.5</v>
          </cell>
          <cell r="N128">
            <v>7</v>
          </cell>
          <cell r="O128">
            <v>4.75</v>
          </cell>
          <cell r="P128">
            <v>3.75</v>
          </cell>
          <cell r="Q128">
            <v>3.375</v>
          </cell>
          <cell r="R128">
            <v>4.71875</v>
          </cell>
        </row>
        <row r="129">
          <cell r="C129">
            <v>11610501</v>
          </cell>
          <cell r="D129" t="str">
            <v>بوملي-محلي</v>
          </cell>
          <cell r="E129" t="str">
            <v>1كغم</v>
          </cell>
          <cell r="F129">
            <v>4.5</v>
          </cell>
          <cell r="G129">
            <v>4.5</v>
          </cell>
          <cell r="H129">
            <v>5</v>
          </cell>
          <cell r="I129">
            <v>4.5</v>
          </cell>
          <cell r="J129">
            <v>4.5</v>
          </cell>
          <cell r="K129">
            <v>4.5</v>
          </cell>
          <cell r="L129">
            <v>4.5</v>
          </cell>
          <cell r="M129">
            <v>4.5</v>
          </cell>
          <cell r="N129">
            <v>6.25</v>
          </cell>
          <cell r="O129">
            <v>5.5</v>
          </cell>
          <cell r="P129">
            <v>3.5</v>
          </cell>
          <cell r="Q129">
            <v>3.5</v>
          </cell>
          <cell r="R129">
            <v>4.604166666666667</v>
          </cell>
        </row>
        <row r="130">
          <cell r="C130">
            <v>11610502</v>
          </cell>
          <cell r="D130" t="str">
            <v>جريب فروت-مستورد</v>
          </cell>
          <cell r="E130" t="str">
            <v>1كغم</v>
          </cell>
          <cell r="F130">
            <v>4.25</v>
          </cell>
          <cell r="G130">
            <v>4.25</v>
          </cell>
          <cell r="H130">
            <v>5</v>
          </cell>
          <cell r="I130">
            <v>4.75</v>
          </cell>
          <cell r="J130">
            <v>4.75</v>
          </cell>
          <cell r="K130">
            <v>4.75</v>
          </cell>
          <cell r="L130">
            <v>4.75</v>
          </cell>
          <cell r="M130">
            <v>4.75</v>
          </cell>
          <cell r="N130">
            <v>6</v>
          </cell>
          <cell r="O130">
            <v>5.25</v>
          </cell>
          <cell r="P130">
            <v>4.25</v>
          </cell>
          <cell r="Q130">
            <v>4.5</v>
          </cell>
          <cell r="R130">
            <v>4.770833333333333</v>
          </cell>
        </row>
        <row r="131">
          <cell r="C131">
            <v>11610601</v>
          </cell>
          <cell r="D131" t="str">
            <v>موز متوسط الحجم-محلي</v>
          </cell>
          <cell r="E131" t="str">
            <v>1كغم</v>
          </cell>
          <cell r="F131">
            <v>4.125</v>
          </cell>
          <cell r="G131">
            <v>4</v>
          </cell>
          <cell r="H131">
            <v>5.5</v>
          </cell>
          <cell r="I131">
            <v>5</v>
          </cell>
          <cell r="J131">
            <v>4.625</v>
          </cell>
          <cell r="K131">
            <v>4.625</v>
          </cell>
          <cell r="L131">
            <v>6.125</v>
          </cell>
          <cell r="M131">
            <v>6</v>
          </cell>
          <cell r="N131">
            <v>5.5</v>
          </cell>
          <cell r="O131">
            <v>4.25</v>
          </cell>
          <cell r="P131">
            <v>3.75</v>
          </cell>
          <cell r="Q131">
            <v>4.375</v>
          </cell>
          <cell r="R131">
            <v>4.822916666666667</v>
          </cell>
        </row>
        <row r="132">
          <cell r="C132">
            <v>11610602</v>
          </cell>
          <cell r="D132" t="str">
            <v>موز كبير الحجم-اسرائيل</v>
          </cell>
          <cell r="E132" t="str">
            <v>1كغم</v>
          </cell>
          <cell r="F132">
            <v>4.125</v>
          </cell>
          <cell r="G132">
            <v>4</v>
          </cell>
          <cell r="H132">
            <v>5.25</v>
          </cell>
          <cell r="I132">
            <v>5.125</v>
          </cell>
          <cell r="J132">
            <v>4.5</v>
          </cell>
          <cell r="K132">
            <v>4.25</v>
          </cell>
          <cell r="L132">
            <v>6</v>
          </cell>
          <cell r="M132">
            <v>5.75</v>
          </cell>
          <cell r="N132">
            <v>5.25</v>
          </cell>
          <cell r="O132">
            <v>4.125</v>
          </cell>
          <cell r="P132">
            <v>3.875</v>
          </cell>
          <cell r="Q132">
            <v>3.875</v>
          </cell>
          <cell r="R132">
            <v>4.677083333333333</v>
          </cell>
        </row>
        <row r="133">
          <cell r="C133">
            <v>11610701</v>
          </cell>
          <cell r="D133" t="str">
            <v>تفاح احمر-اسرائيل</v>
          </cell>
          <cell r="E133" t="str">
            <v>1كغم</v>
          </cell>
          <cell r="F133">
            <v>8.5</v>
          </cell>
          <cell r="G133">
            <v>10.5</v>
          </cell>
          <cell r="H133">
            <v>10</v>
          </cell>
          <cell r="I133">
            <v>9</v>
          </cell>
          <cell r="J133">
            <v>10</v>
          </cell>
          <cell r="K133">
            <v>10</v>
          </cell>
          <cell r="L133">
            <v>10</v>
          </cell>
          <cell r="M133">
            <v>10</v>
          </cell>
          <cell r="N133">
            <v>11.25</v>
          </cell>
          <cell r="O133">
            <v>10.5</v>
          </cell>
          <cell r="P133">
            <v>9.25</v>
          </cell>
          <cell r="Q133">
            <v>10</v>
          </cell>
          <cell r="R133">
            <v>9.9166666666666661</v>
          </cell>
        </row>
        <row r="134">
          <cell r="C134">
            <v>11610702</v>
          </cell>
          <cell r="D134" t="str">
            <v>تفاح اصفر جولدن- اسرائيل</v>
          </cell>
          <cell r="E134" t="str">
            <v>1كغم</v>
          </cell>
          <cell r="F134">
            <v>8.5</v>
          </cell>
          <cell r="G134">
            <v>10.5</v>
          </cell>
          <cell r="H134">
            <v>9.5</v>
          </cell>
          <cell r="I134">
            <v>9</v>
          </cell>
          <cell r="J134">
            <v>10</v>
          </cell>
          <cell r="K134">
            <v>10</v>
          </cell>
          <cell r="L134">
            <v>10</v>
          </cell>
          <cell r="M134">
            <v>10</v>
          </cell>
          <cell r="N134">
            <v>10</v>
          </cell>
          <cell r="O134">
            <v>10</v>
          </cell>
          <cell r="P134">
            <v>9.25</v>
          </cell>
          <cell r="Q134">
            <v>9.5</v>
          </cell>
          <cell r="R134">
            <v>9.6875</v>
          </cell>
        </row>
        <row r="135">
          <cell r="C135">
            <v>11610801</v>
          </cell>
          <cell r="D135" t="str">
            <v>عنب ابيض حلواني حبة طويلة-اسرائيل</v>
          </cell>
          <cell r="E135" t="str">
            <v>1كغم</v>
          </cell>
          <cell r="F135">
            <v>11.75</v>
          </cell>
          <cell r="G135">
            <v>11.75</v>
          </cell>
          <cell r="H135">
            <v>11.75</v>
          </cell>
          <cell r="I135">
            <v>11.75</v>
          </cell>
          <cell r="J135">
            <v>26.25</v>
          </cell>
          <cell r="K135">
            <v>20.5</v>
          </cell>
          <cell r="L135">
            <v>21.75</v>
          </cell>
          <cell r="M135">
            <v>19.25</v>
          </cell>
          <cell r="N135">
            <v>13.75</v>
          </cell>
          <cell r="O135">
            <v>19.25</v>
          </cell>
          <cell r="P135">
            <v>19.25</v>
          </cell>
          <cell r="Q135">
            <v>19.25</v>
          </cell>
          <cell r="R135">
            <v>17.1875</v>
          </cell>
        </row>
        <row r="136">
          <cell r="C136">
            <v>11610802</v>
          </cell>
          <cell r="D136" t="str">
            <v>عنب اسمر عادي - محلي</v>
          </cell>
          <cell r="E136" t="str">
            <v>1كغم</v>
          </cell>
          <cell r="F136">
            <v>11</v>
          </cell>
          <cell r="G136">
            <v>11</v>
          </cell>
          <cell r="H136">
            <v>11</v>
          </cell>
          <cell r="I136">
            <v>11</v>
          </cell>
          <cell r="J136">
            <v>23</v>
          </cell>
          <cell r="K136">
            <v>25</v>
          </cell>
          <cell r="L136">
            <v>23.75</v>
          </cell>
          <cell r="M136">
            <v>18</v>
          </cell>
          <cell r="N136">
            <v>12.5</v>
          </cell>
          <cell r="O136">
            <v>16.25</v>
          </cell>
          <cell r="P136">
            <v>16.25</v>
          </cell>
          <cell r="Q136">
            <v>16.25</v>
          </cell>
          <cell r="R136">
            <v>16.25</v>
          </cell>
        </row>
        <row r="137">
          <cell r="C137">
            <v>11610901</v>
          </cell>
          <cell r="D137" t="str">
            <v>بطيخ مخطط -اسرائيل</v>
          </cell>
          <cell r="E137" t="str">
            <v>1كغم</v>
          </cell>
          <cell r="F137">
            <v>4</v>
          </cell>
          <cell r="G137">
            <v>4</v>
          </cell>
          <cell r="H137">
            <v>4</v>
          </cell>
          <cell r="I137">
            <v>4</v>
          </cell>
          <cell r="J137">
            <v>4.375</v>
          </cell>
          <cell r="K137">
            <v>2.75</v>
          </cell>
          <cell r="L137">
            <v>2.875</v>
          </cell>
          <cell r="M137">
            <v>3.375</v>
          </cell>
          <cell r="N137">
            <v>3.625</v>
          </cell>
          <cell r="O137">
            <v>5.125</v>
          </cell>
          <cell r="P137">
            <v>5.125</v>
          </cell>
          <cell r="Q137">
            <v>5.125</v>
          </cell>
          <cell r="R137">
            <v>4.03125</v>
          </cell>
        </row>
        <row r="138">
          <cell r="C138">
            <v>11610902</v>
          </cell>
          <cell r="D138" t="str">
            <v>بطيخ اخضر بلدي -محلي</v>
          </cell>
          <cell r="E138" t="str">
            <v>1كغم</v>
          </cell>
          <cell r="F138">
            <v>4.25</v>
          </cell>
          <cell r="G138">
            <v>4.25</v>
          </cell>
          <cell r="H138">
            <v>4.25</v>
          </cell>
          <cell r="I138">
            <v>4.25</v>
          </cell>
          <cell r="J138">
            <v>4.875</v>
          </cell>
          <cell r="K138">
            <v>3.25</v>
          </cell>
          <cell r="L138">
            <v>3.25</v>
          </cell>
          <cell r="M138">
            <v>3.625</v>
          </cell>
          <cell r="N138">
            <v>3.625</v>
          </cell>
          <cell r="O138">
            <v>4.375</v>
          </cell>
          <cell r="P138">
            <v>4.375</v>
          </cell>
          <cell r="Q138">
            <v>4.375</v>
          </cell>
          <cell r="R138">
            <v>4.0625</v>
          </cell>
        </row>
        <row r="139">
          <cell r="C139">
            <v>11611001</v>
          </cell>
          <cell r="D139" t="str">
            <v>شمام - محلي</v>
          </cell>
          <cell r="E139" t="str">
            <v>1كغم</v>
          </cell>
          <cell r="F139">
            <v>4.75</v>
          </cell>
          <cell r="G139">
            <v>4.75</v>
          </cell>
          <cell r="H139">
            <v>4.75</v>
          </cell>
          <cell r="I139">
            <v>4.75</v>
          </cell>
          <cell r="J139">
            <v>5.5</v>
          </cell>
          <cell r="K139">
            <v>3.5</v>
          </cell>
          <cell r="L139">
            <v>3.375</v>
          </cell>
          <cell r="M139">
            <v>4.5</v>
          </cell>
          <cell r="N139">
            <v>5</v>
          </cell>
          <cell r="O139">
            <v>4.5</v>
          </cell>
          <cell r="P139">
            <v>4.5</v>
          </cell>
          <cell r="Q139">
            <v>4.5</v>
          </cell>
          <cell r="R139">
            <v>4.53125</v>
          </cell>
        </row>
        <row r="140">
          <cell r="C140">
            <v>11611002</v>
          </cell>
          <cell r="D140" t="str">
            <v>شمام - اسرائيل</v>
          </cell>
          <cell r="E140" t="str">
            <v>1كغم</v>
          </cell>
          <cell r="F140">
            <v>3.625</v>
          </cell>
          <cell r="G140">
            <v>3.625</v>
          </cell>
          <cell r="H140">
            <v>3.625</v>
          </cell>
          <cell r="I140">
            <v>3.625</v>
          </cell>
          <cell r="J140">
            <v>5.5</v>
          </cell>
          <cell r="K140">
            <v>2.875</v>
          </cell>
          <cell r="L140">
            <v>3</v>
          </cell>
          <cell r="M140">
            <v>4.25</v>
          </cell>
          <cell r="N140">
            <v>5</v>
          </cell>
          <cell r="O140">
            <v>3.625</v>
          </cell>
          <cell r="P140">
            <v>3.625</v>
          </cell>
          <cell r="Q140">
            <v>3.625</v>
          </cell>
          <cell r="R140">
            <v>3.8333333333333335</v>
          </cell>
        </row>
        <row r="141">
          <cell r="C141">
            <v>11611102</v>
          </cell>
          <cell r="D141" t="str">
            <v>مشمش بلدي - محلي</v>
          </cell>
          <cell r="E141" t="str">
            <v>1كغم</v>
          </cell>
          <cell r="F141">
            <v>20</v>
          </cell>
          <cell r="G141">
            <v>20</v>
          </cell>
          <cell r="H141">
            <v>20</v>
          </cell>
          <cell r="I141">
            <v>20</v>
          </cell>
          <cell r="J141">
            <v>25</v>
          </cell>
          <cell r="K141">
            <v>20</v>
          </cell>
          <cell r="L141">
            <v>18.75</v>
          </cell>
          <cell r="M141">
            <v>18.75</v>
          </cell>
          <cell r="N141">
            <v>18.75</v>
          </cell>
          <cell r="O141">
            <v>18.75</v>
          </cell>
          <cell r="P141">
            <v>18.75</v>
          </cell>
          <cell r="Q141">
            <v>18.75</v>
          </cell>
          <cell r="R141">
            <v>19.791666666666668</v>
          </cell>
        </row>
        <row r="142">
          <cell r="C142">
            <v>11611103</v>
          </cell>
          <cell r="D142" t="str">
            <v>مشمش - حموي - مستورد</v>
          </cell>
          <cell r="E142" t="str">
            <v>1كغم</v>
          </cell>
          <cell r="F142">
            <v>15</v>
          </cell>
          <cell r="G142">
            <v>15</v>
          </cell>
          <cell r="H142">
            <v>15</v>
          </cell>
          <cell r="I142">
            <v>15</v>
          </cell>
          <cell r="J142">
            <v>22.5</v>
          </cell>
          <cell r="K142">
            <v>20.75</v>
          </cell>
          <cell r="L142">
            <v>19.5</v>
          </cell>
          <cell r="M142">
            <v>19.5</v>
          </cell>
          <cell r="N142">
            <v>19.5</v>
          </cell>
          <cell r="O142">
            <v>19.5</v>
          </cell>
          <cell r="P142">
            <v>19.5</v>
          </cell>
          <cell r="Q142">
            <v>19.5</v>
          </cell>
          <cell r="R142">
            <v>18.354166666666668</v>
          </cell>
        </row>
        <row r="143">
          <cell r="C143">
            <v>11611201</v>
          </cell>
          <cell r="D143" t="str">
            <v>خوخ ابو فروة(دراق) -محلي</v>
          </cell>
          <cell r="E143" t="str">
            <v>1كغم</v>
          </cell>
          <cell r="F143">
            <v>12</v>
          </cell>
          <cell r="G143">
            <v>12</v>
          </cell>
          <cell r="H143">
            <v>12</v>
          </cell>
          <cell r="I143">
            <v>12</v>
          </cell>
          <cell r="J143">
            <v>16.25</v>
          </cell>
          <cell r="K143">
            <v>16.25</v>
          </cell>
          <cell r="L143">
            <v>15</v>
          </cell>
          <cell r="M143">
            <v>15.75</v>
          </cell>
          <cell r="N143">
            <v>15.75</v>
          </cell>
          <cell r="O143">
            <v>13.75</v>
          </cell>
          <cell r="P143">
            <v>13.75</v>
          </cell>
          <cell r="Q143">
            <v>13.75</v>
          </cell>
          <cell r="R143">
            <v>14.020833333333334</v>
          </cell>
        </row>
        <row r="144">
          <cell r="C144">
            <v>11611202</v>
          </cell>
          <cell r="D144" t="str">
            <v>خوخ ابو فروة(دراق) -اسرائيلي</v>
          </cell>
          <cell r="E144" t="str">
            <v>1كغم</v>
          </cell>
          <cell r="F144">
            <v>12</v>
          </cell>
          <cell r="G144">
            <v>12</v>
          </cell>
          <cell r="H144">
            <v>12</v>
          </cell>
          <cell r="I144">
            <v>12</v>
          </cell>
          <cell r="J144">
            <v>16.25</v>
          </cell>
          <cell r="K144">
            <v>15.5</v>
          </cell>
          <cell r="L144">
            <v>16.5</v>
          </cell>
          <cell r="M144">
            <v>16.5</v>
          </cell>
          <cell r="N144">
            <v>15.75</v>
          </cell>
          <cell r="O144">
            <v>14</v>
          </cell>
          <cell r="P144">
            <v>14</v>
          </cell>
          <cell r="Q144">
            <v>14</v>
          </cell>
          <cell r="R144">
            <v>14.208333333333334</v>
          </cell>
        </row>
        <row r="145">
          <cell r="C145">
            <v>11611203</v>
          </cell>
          <cell r="D145" t="str">
            <v>خوخ نكترين املس - اسرائيلي</v>
          </cell>
          <cell r="E145" t="str">
            <v>1كغم</v>
          </cell>
          <cell r="F145">
            <v>12</v>
          </cell>
          <cell r="G145">
            <v>12</v>
          </cell>
          <cell r="H145">
            <v>12</v>
          </cell>
          <cell r="I145">
            <v>12</v>
          </cell>
          <cell r="J145">
            <v>16.25</v>
          </cell>
          <cell r="K145">
            <v>13</v>
          </cell>
          <cell r="L145">
            <v>13.5</v>
          </cell>
          <cell r="M145">
            <v>17.5</v>
          </cell>
          <cell r="N145">
            <v>15.75</v>
          </cell>
          <cell r="O145">
            <v>14</v>
          </cell>
          <cell r="P145">
            <v>14</v>
          </cell>
          <cell r="Q145">
            <v>14</v>
          </cell>
          <cell r="R145">
            <v>13.833333333333334</v>
          </cell>
        </row>
        <row r="146">
          <cell r="C146">
            <v>11611301</v>
          </cell>
          <cell r="D146" t="str">
            <v>البرقوق  - احمر معطر -محلي</v>
          </cell>
          <cell r="E146" t="str">
            <v>1كغم</v>
          </cell>
          <cell r="F146">
            <v>12</v>
          </cell>
          <cell r="G146">
            <v>12</v>
          </cell>
          <cell r="H146">
            <v>12</v>
          </cell>
          <cell r="I146">
            <v>12</v>
          </cell>
          <cell r="J146">
            <v>16.25</v>
          </cell>
          <cell r="K146">
            <v>13.75</v>
          </cell>
          <cell r="L146">
            <v>14.5</v>
          </cell>
          <cell r="M146">
            <v>16</v>
          </cell>
          <cell r="N146">
            <v>16</v>
          </cell>
          <cell r="O146">
            <v>15</v>
          </cell>
          <cell r="P146">
            <v>16.25</v>
          </cell>
          <cell r="Q146">
            <v>16.25</v>
          </cell>
          <cell r="R146">
            <v>14.333333333333334</v>
          </cell>
        </row>
        <row r="147">
          <cell r="C147">
            <v>11611302</v>
          </cell>
          <cell r="D147" t="str">
            <v>برقوق احمر عادي -اسرائيلي</v>
          </cell>
          <cell r="E147" t="str">
            <v>1كغم</v>
          </cell>
          <cell r="F147">
            <v>15</v>
          </cell>
          <cell r="G147">
            <v>15</v>
          </cell>
          <cell r="H147">
            <v>15</v>
          </cell>
          <cell r="I147">
            <v>15</v>
          </cell>
          <cell r="J147">
            <v>18.75</v>
          </cell>
          <cell r="K147">
            <v>16.25</v>
          </cell>
          <cell r="L147">
            <v>17.25</v>
          </cell>
          <cell r="M147">
            <v>18.75</v>
          </cell>
          <cell r="N147">
            <v>17.25</v>
          </cell>
          <cell r="O147">
            <v>15</v>
          </cell>
          <cell r="P147">
            <v>17.5</v>
          </cell>
          <cell r="Q147">
            <v>17.5</v>
          </cell>
          <cell r="R147">
            <v>16.520833333333332</v>
          </cell>
        </row>
        <row r="148">
          <cell r="C148">
            <v>11611401</v>
          </cell>
          <cell r="D148" t="str">
            <v>جوافة حبة وسط - محلي</v>
          </cell>
          <cell r="E148" t="str">
            <v>1كغم</v>
          </cell>
          <cell r="F148">
            <v>13</v>
          </cell>
          <cell r="G148">
            <v>13</v>
          </cell>
          <cell r="H148">
            <v>13</v>
          </cell>
          <cell r="I148">
            <v>13</v>
          </cell>
          <cell r="J148">
            <v>13</v>
          </cell>
          <cell r="K148">
            <v>13</v>
          </cell>
          <cell r="L148">
            <v>13</v>
          </cell>
          <cell r="M148">
            <v>13</v>
          </cell>
          <cell r="N148">
            <v>16.25</v>
          </cell>
          <cell r="O148">
            <v>9.75</v>
          </cell>
          <cell r="P148">
            <v>13.25</v>
          </cell>
          <cell r="Q148">
            <v>15</v>
          </cell>
          <cell r="R148">
            <v>13.1875</v>
          </cell>
        </row>
        <row r="149">
          <cell r="C149">
            <v>11611402</v>
          </cell>
          <cell r="D149" t="str">
            <v>جوافة حبة وسط - اسرائيلي</v>
          </cell>
          <cell r="E149" t="str">
            <v>1كغم</v>
          </cell>
          <cell r="F149">
            <v>13</v>
          </cell>
          <cell r="G149">
            <v>13</v>
          </cell>
          <cell r="H149">
            <v>13</v>
          </cell>
          <cell r="I149">
            <v>13</v>
          </cell>
          <cell r="J149">
            <v>13</v>
          </cell>
          <cell r="K149">
            <v>13</v>
          </cell>
          <cell r="L149">
            <v>13</v>
          </cell>
          <cell r="M149">
            <v>13</v>
          </cell>
          <cell r="N149">
            <v>16.25</v>
          </cell>
          <cell r="O149">
            <v>11</v>
          </cell>
          <cell r="P149">
            <v>13.25</v>
          </cell>
          <cell r="Q149">
            <v>13.75</v>
          </cell>
          <cell r="R149">
            <v>13.1875</v>
          </cell>
        </row>
        <row r="150">
          <cell r="C150">
            <v>11611501</v>
          </cell>
          <cell r="D150" t="str">
            <v>تين حماضي - محلي</v>
          </cell>
          <cell r="E150" t="str">
            <v>1كغم</v>
          </cell>
          <cell r="F150">
            <v>14.25</v>
          </cell>
          <cell r="G150">
            <v>14.25</v>
          </cell>
          <cell r="H150">
            <v>14.25</v>
          </cell>
          <cell r="I150">
            <v>14.25</v>
          </cell>
          <cell r="J150">
            <v>14.25</v>
          </cell>
          <cell r="K150">
            <v>17.5</v>
          </cell>
          <cell r="L150">
            <v>21.25</v>
          </cell>
          <cell r="M150">
            <v>15</v>
          </cell>
          <cell r="N150">
            <v>12.5</v>
          </cell>
          <cell r="O150">
            <v>12.5</v>
          </cell>
          <cell r="P150">
            <v>12.5</v>
          </cell>
          <cell r="Q150">
            <v>12.5</v>
          </cell>
          <cell r="R150">
            <v>14.583333333333334</v>
          </cell>
        </row>
        <row r="151">
          <cell r="C151">
            <v>11611502</v>
          </cell>
          <cell r="D151" t="str">
            <v>تين اسوادي - محلي</v>
          </cell>
          <cell r="E151" t="str">
            <v>1كغم</v>
          </cell>
          <cell r="F151">
            <v>12.25</v>
          </cell>
          <cell r="G151">
            <v>12.25</v>
          </cell>
          <cell r="H151">
            <v>12.25</v>
          </cell>
          <cell r="I151">
            <v>12.25</v>
          </cell>
          <cell r="J151">
            <v>12.25</v>
          </cell>
          <cell r="K151">
            <v>17.5</v>
          </cell>
          <cell r="L151">
            <v>21.75</v>
          </cell>
          <cell r="M151">
            <v>15</v>
          </cell>
          <cell r="N151">
            <v>17.5</v>
          </cell>
          <cell r="O151">
            <v>17.5</v>
          </cell>
          <cell r="P151">
            <v>17.5</v>
          </cell>
          <cell r="Q151">
            <v>17.5</v>
          </cell>
          <cell r="R151">
            <v>15.458333333333334</v>
          </cell>
        </row>
        <row r="152">
          <cell r="C152">
            <v>11611601</v>
          </cell>
          <cell r="D152" t="str">
            <v>بلح اصفر-اسرائيل</v>
          </cell>
          <cell r="E152" t="str">
            <v>1كغم</v>
          </cell>
          <cell r="F152">
            <v>13</v>
          </cell>
          <cell r="G152">
            <v>13</v>
          </cell>
          <cell r="H152">
            <v>13.5</v>
          </cell>
          <cell r="I152">
            <v>13.5</v>
          </cell>
          <cell r="J152">
            <v>13.5</v>
          </cell>
          <cell r="K152">
            <v>13.5</v>
          </cell>
          <cell r="L152">
            <v>13.5</v>
          </cell>
          <cell r="M152">
            <v>13</v>
          </cell>
          <cell r="N152">
            <v>12.5</v>
          </cell>
          <cell r="O152">
            <v>13.75</v>
          </cell>
          <cell r="P152">
            <v>12</v>
          </cell>
          <cell r="Q152">
            <v>11</v>
          </cell>
          <cell r="R152">
            <v>12.979166666666666</v>
          </cell>
        </row>
        <row r="153">
          <cell r="C153">
            <v>11611602</v>
          </cell>
          <cell r="D153" t="str">
            <v>بلح اسود - رطب - محلي</v>
          </cell>
          <cell r="E153" t="str">
            <v>1كغم</v>
          </cell>
          <cell r="F153">
            <v>15</v>
          </cell>
          <cell r="G153">
            <v>15.5</v>
          </cell>
          <cell r="H153">
            <v>14.75</v>
          </cell>
          <cell r="I153">
            <v>14.5</v>
          </cell>
          <cell r="J153">
            <v>14.5</v>
          </cell>
          <cell r="K153">
            <v>14.5</v>
          </cell>
          <cell r="L153">
            <v>14.5</v>
          </cell>
          <cell r="M153">
            <v>14</v>
          </cell>
          <cell r="N153">
            <v>15.75</v>
          </cell>
          <cell r="O153">
            <v>14.75</v>
          </cell>
          <cell r="P153">
            <v>13</v>
          </cell>
          <cell r="Q153">
            <v>12.5</v>
          </cell>
          <cell r="R153">
            <v>14.4375</v>
          </cell>
        </row>
        <row r="154">
          <cell r="C154">
            <v>11611701</v>
          </cell>
          <cell r="D154" t="str">
            <v>كاكا-اسرائيل</v>
          </cell>
          <cell r="E154" t="str">
            <v>1كغم</v>
          </cell>
          <cell r="F154">
            <v>10</v>
          </cell>
          <cell r="G154">
            <v>11.25</v>
          </cell>
          <cell r="H154">
            <v>14.5</v>
          </cell>
          <cell r="I154">
            <v>15.5</v>
          </cell>
          <cell r="J154">
            <v>15.5</v>
          </cell>
          <cell r="K154">
            <v>15.5</v>
          </cell>
          <cell r="L154">
            <v>15.5</v>
          </cell>
          <cell r="M154">
            <v>15.5</v>
          </cell>
          <cell r="N154">
            <v>22.5</v>
          </cell>
          <cell r="O154">
            <v>15</v>
          </cell>
          <cell r="P154">
            <v>7.25</v>
          </cell>
          <cell r="Q154">
            <v>5.75</v>
          </cell>
          <cell r="R154">
            <v>13.645833333333334</v>
          </cell>
        </row>
        <row r="155">
          <cell r="C155">
            <v>11611801</v>
          </cell>
          <cell r="D155" t="str">
            <v>اجاص اصفر  - اسرائيل</v>
          </cell>
          <cell r="E155" t="str">
            <v>1كغم</v>
          </cell>
          <cell r="F155">
            <v>11.75</v>
          </cell>
          <cell r="G155">
            <v>11.5</v>
          </cell>
          <cell r="H155">
            <v>10.5</v>
          </cell>
          <cell r="I155">
            <v>12</v>
          </cell>
          <cell r="J155">
            <v>11.75</v>
          </cell>
          <cell r="K155">
            <v>13.75</v>
          </cell>
          <cell r="L155">
            <v>16.5</v>
          </cell>
          <cell r="M155">
            <v>12.75</v>
          </cell>
          <cell r="N155">
            <v>11.5</v>
          </cell>
          <cell r="O155">
            <v>11.5</v>
          </cell>
          <cell r="P155">
            <v>11</v>
          </cell>
          <cell r="Q155">
            <v>11.5</v>
          </cell>
          <cell r="R155">
            <v>12.166666666666666</v>
          </cell>
        </row>
        <row r="156">
          <cell r="C156">
            <v>11611802</v>
          </cell>
          <cell r="D156" t="str">
            <v>أجاص أخضر - محلي</v>
          </cell>
          <cell r="E156" t="str">
            <v>1كغم</v>
          </cell>
          <cell r="F156">
            <v>11.75</v>
          </cell>
          <cell r="G156">
            <v>11</v>
          </cell>
          <cell r="H156">
            <v>11</v>
          </cell>
          <cell r="I156">
            <v>12</v>
          </cell>
          <cell r="J156">
            <v>11.75</v>
          </cell>
          <cell r="K156">
            <v>12.5</v>
          </cell>
          <cell r="L156">
            <v>13.75</v>
          </cell>
          <cell r="M156">
            <v>11.75</v>
          </cell>
          <cell r="N156">
            <v>10.75</v>
          </cell>
          <cell r="O156">
            <v>11</v>
          </cell>
          <cell r="P156">
            <v>10.5</v>
          </cell>
          <cell r="Q156">
            <v>11</v>
          </cell>
          <cell r="R156">
            <v>11.5625</v>
          </cell>
        </row>
        <row r="157">
          <cell r="C157">
            <v>11611901</v>
          </cell>
          <cell r="D157" t="str">
            <v>مانجا - اسرائيل</v>
          </cell>
          <cell r="E157" t="str">
            <v>1كغم</v>
          </cell>
          <cell r="F157">
            <v>15.5</v>
          </cell>
          <cell r="G157">
            <v>15.5</v>
          </cell>
          <cell r="H157">
            <v>15.5</v>
          </cell>
          <cell r="I157">
            <v>15.5</v>
          </cell>
          <cell r="J157">
            <v>15.5</v>
          </cell>
          <cell r="K157">
            <v>15.5</v>
          </cell>
          <cell r="L157">
            <v>13</v>
          </cell>
          <cell r="M157">
            <v>6.75</v>
          </cell>
          <cell r="N157">
            <v>8</v>
          </cell>
          <cell r="O157">
            <v>5.75</v>
          </cell>
          <cell r="P157">
            <v>10.25</v>
          </cell>
          <cell r="Q157">
            <v>13.75</v>
          </cell>
          <cell r="R157">
            <v>12.541666666666666</v>
          </cell>
        </row>
        <row r="158">
          <cell r="C158">
            <v>11612001</v>
          </cell>
          <cell r="D158" t="str">
            <v>رمان - محلي</v>
          </cell>
          <cell r="E158" t="str">
            <v>1كغم</v>
          </cell>
          <cell r="F158">
            <v>5</v>
          </cell>
          <cell r="G158">
            <v>8.75</v>
          </cell>
          <cell r="H158">
            <v>8.75</v>
          </cell>
          <cell r="I158">
            <v>8</v>
          </cell>
          <cell r="J158">
            <v>8</v>
          </cell>
          <cell r="K158">
            <v>8</v>
          </cell>
          <cell r="L158">
            <v>8</v>
          </cell>
          <cell r="M158">
            <v>8</v>
          </cell>
          <cell r="N158">
            <v>6</v>
          </cell>
          <cell r="O158">
            <v>4.25</v>
          </cell>
          <cell r="P158">
            <v>3.625</v>
          </cell>
          <cell r="Q158">
            <v>4.75</v>
          </cell>
          <cell r="R158">
            <v>6.760416666666667</v>
          </cell>
        </row>
        <row r="159">
          <cell r="C159">
            <v>11612002</v>
          </cell>
          <cell r="D159" t="str">
            <v>رمان - اسرائيلي</v>
          </cell>
          <cell r="E159" t="str">
            <v>1كغم</v>
          </cell>
          <cell r="F159">
            <v>5</v>
          </cell>
          <cell r="G159">
            <v>9.25</v>
          </cell>
          <cell r="H159">
            <v>9.5</v>
          </cell>
          <cell r="I159">
            <v>8.75</v>
          </cell>
          <cell r="J159">
            <v>8.75</v>
          </cell>
          <cell r="K159">
            <v>8.75</v>
          </cell>
          <cell r="L159">
            <v>8.75</v>
          </cell>
          <cell r="M159">
            <v>8</v>
          </cell>
          <cell r="N159">
            <v>6</v>
          </cell>
          <cell r="O159">
            <v>4.5</v>
          </cell>
          <cell r="P159">
            <v>4.75</v>
          </cell>
          <cell r="Q159">
            <v>5</v>
          </cell>
          <cell r="R159">
            <v>7.25</v>
          </cell>
        </row>
        <row r="160">
          <cell r="C160">
            <v>11612101</v>
          </cell>
          <cell r="D160" t="str">
            <v>افوكادو حبة صغيرة خشن - اسود -اسرائيل</v>
          </cell>
          <cell r="E160" t="str">
            <v>1كغم</v>
          </cell>
          <cell r="F160">
            <v>12.75</v>
          </cell>
          <cell r="G160">
            <v>10</v>
          </cell>
          <cell r="H160">
            <v>12.75</v>
          </cell>
          <cell r="I160">
            <v>16.5</v>
          </cell>
          <cell r="J160">
            <v>16.5</v>
          </cell>
          <cell r="K160">
            <v>16.5</v>
          </cell>
          <cell r="L160">
            <v>16.5</v>
          </cell>
          <cell r="M160">
            <v>17.25</v>
          </cell>
          <cell r="N160">
            <v>20</v>
          </cell>
          <cell r="O160">
            <v>14</v>
          </cell>
          <cell r="P160">
            <v>8</v>
          </cell>
          <cell r="Q160">
            <v>7.5</v>
          </cell>
          <cell r="R160">
            <v>14.020833333333334</v>
          </cell>
        </row>
        <row r="161">
          <cell r="C161">
            <v>11612102</v>
          </cell>
          <cell r="D161" t="str">
            <v>كيوي - اسرائيل</v>
          </cell>
          <cell r="E161" t="str">
            <v>1كغم</v>
          </cell>
          <cell r="F161">
            <v>10</v>
          </cell>
          <cell r="G161">
            <v>9</v>
          </cell>
          <cell r="H161">
            <v>10</v>
          </cell>
          <cell r="I161">
            <v>13.75</v>
          </cell>
          <cell r="J161">
            <v>13.75</v>
          </cell>
          <cell r="K161">
            <v>13.75</v>
          </cell>
          <cell r="L161">
            <v>13.75</v>
          </cell>
          <cell r="M161">
            <v>13.75</v>
          </cell>
          <cell r="N161">
            <v>19.25</v>
          </cell>
          <cell r="O161">
            <v>14.5</v>
          </cell>
          <cell r="P161">
            <v>10.5</v>
          </cell>
          <cell r="Q161">
            <v>13.25</v>
          </cell>
          <cell r="R161">
            <v>12.9375</v>
          </cell>
        </row>
        <row r="162">
          <cell r="C162">
            <v>11612104</v>
          </cell>
          <cell r="D162" t="str">
            <v xml:space="preserve">فراولة </v>
          </cell>
          <cell r="E162" t="str">
            <v>1كغم</v>
          </cell>
          <cell r="F162">
            <v>18.75</v>
          </cell>
          <cell r="G162">
            <v>17.5</v>
          </cell>
          <cell r="H162">
            <v>10</v>
          </cell>
          <cell r="I162">
            <v>11.25</v>
          </cell>
          <cell r="J162">
            <v>11.25</v>
          </cell>
          <cell r="K162">
            <v>11.25</v>
          </cell>
          <cell r="L162">
            <v>11.25</v>
          </cell>
          <cell r="M162">
            <v>11.25</v>
          </cell>
          <cell r="N162">
            <v>11.25</v>
          </cell>
          <cell r="O162">
            <v>11.25</v>
          </cell>
          <cell r="P162">
            <v>13.75</v>
          </cell>
          <cell r="Q162">
            <v>21.25</v>
          </cell>
          <cell r="R162">
            <v>13.333333333333334</v>
          </cell>
        </row>
        <row r="163">
          <cell r="C163">
            <v>11620102</v>
          </cell>
          <cell r="D163" t="str">
            <v>تين مجفف "قطين" - تركي</v>
          </cell>
          <cell r="E163" t="str">
            <v>1كغم</v>
          </cell>
          <cell r="F163">
            <v>31.25</v>
          </cell>
          <cell r="G163">
            <v>31.25</v>
          </cell>
          <cell r="H163">
            <v>31.25</v>
          </cell>
          <cell r="I163">
            <v>31.25</v>
          </cell>
          <cell r="J163">
            <v>31.25</v>
          </cell>
          <cell r="K163">
            <v>31.25</v>
          </cell>
          <cell r="L163">
            <v>31.25</v>
          </cell>
          <cell r="M163">
            <v>31.25</v>
          </cell>
          <cell r="N163">
            <v>34.25</v>
          </cell>
          <cell r="O163">
            <v>34.25</v>
          </cell>
          <cell r="P163">
            <v>36.25</v>
          </cell>
          <cell r="Q163">
            <v>37.5</v>
          </cell>
          <cell r="R163">
            <v>32.6875</v>
          </cell>
        </row>
        <row r="164">
          <cell r="C164">
            <v>11620202</v>
          </cell>
          <cell r="D164" t="str">
            <v>زبيب "عنب مجفف" أشقر حبة قصيرة مدورة</v>
          </cell>
          <cell r="E164" t="str">
            <v>1كغم</v>
          </cell>
          <cell r="F164">
            <v>27.5</v>
          </cell>
          <cell r="G164">
            <v>26.5</v>
          </cell>
          <cell r="H164">
            <v>30</v>
          </cell>
          <cell r="I164">
            <v>30</v>
          </cell>
          <cell r="J164">
            <v>30</v>
          </cell>
          <cell r="K164">
            <v>30</v>
          </cell>
          <cell r="L164">
            <v>30</v>
          </cell>
          <cell r="M164">
            <v>30</v>
          </cell>
          <cell r="N164">
            <v>33.5</v>
          </cell>
          <cell r="O164">
            <v>33.5</v>
          </cell>
          <cell r="P164">
            <v>37.5</v>
          </cell>
          <cell r="Q164">
            <v>37.5</v>
          </cell>
          <cell r="R164">
            <v>31.333333333333332</v>
          </cell>
        </row>
        <row r="165">
          <cell r="C165">
            <v>11620301</v>
          </cell>
          <cell r="D165" t="str">
            <v>تمر-اسرائيل</v>
          </cell>
          <cell r="E165" t="str">
            <v>باكيت/1كغم</v>
          </cell>
          <cell r="F165">
            <v>28.6</v>
          </cell>
          <cell r="G165">
            <v>28</v>
          </cell>
          <cell r="H165">
            <v>28</v>
          </cell>
          <cell r="I165">
            <v>28</v>
          </cell>
          <cell r="J165">
            <v>30</v>
          </cell>
          <cell r="K165">
            <v>30</v>
          </cell>
          <cell r="L165">
            <v>30</v>
          </cell>
          <cell r="M165">
            <v>31</v>
          </cell>
          <cell r="N165">
            <v>34</v>
          </cell>
          <cell r="O165">
            <v>35</v>
          </cell>
          <cell r="P165">
            <v>34</v>
          </cell>
          <cell r="Q165">
            <v>33</v>
          </cell>
          <cell r="R165">
            <v>30.8</v>
          </cell>
        </row>
        <row r="166">
          <cell r="C166">
            <v>11620302</v>
          </cell>
          <cell r="D166" t="str">
            <v>تمر  مجهول حبة طويلة صنف أ - محلي "الرحمن، الطيبات"</v>
          </cell>
          <cell r="E166" t="str">
            <v>1كغم</v>
          </cell>
          <cell r="F166">
            <v>28</v>
          </cell>
          <cell r="G166">
            <v>28</v>
          </cell>
          <cell r="H166">
            <v>28</v>
          </cell>
          <cell r="I166">
            <v>28</v>
          </cell>
          <cell r="J166">
            <v>28</v>
          </cell>
          <cell r="K166">
            <v>28</v>
          </cell>
          <cell r="L166">
            <v>28</v>
          </cell>
          <cell r="M166">
            <v>28</v>
          </cell>
          <cell r="N166">
            <v>28</v>
          </cell>
          <cell r="O166">
            <v>28</v>
          </cell>
          <cell r="P166">
            <v>28</v>
          </cell>
          <cell r="Q166">
            <v>28</v>
          </cell>
          <cell r="R166">
            <v>28</v>
          </cell>
        </row>
        <row r="167">
          <cell r="C167">
            <v>11620401</v>
          </cell>
          <cell r="D167" t="str">
            <v>مشمش مجفف</v>
          </cell>
          <cell r="E167" t="str">
            <v>اوقية 250 غم</v>
          </cell>
          <cell r="F167">
            <v>12</v>
          </cell>
          <cell r="G167">
            <v>12</v>
          </cell>
          <cell r="H167">
            <v>12</v>
          </cell>
          <cell r="I167">
            <v>12</v>
          </cell>
          <cell r="J167">
            <v>11.333333333333334</v>
          </cell>
          <cell r="K167">
            <v>11.333333333333334</v>
          </cell>
          <cell r="L167">
            <v>11.333333333333334</v>
          </cell>
          <cell r="M167">
            <v>11.333333333333334</v>
          </cell>
          <cell r="N167">
            <v>11.333333333333334</v>
          </cell>
          <cell r="O167">
            <v>11.333333333333334</v>
          </cell>
          <cell r="P167">
            <v>11.333333333333334</v>
          </cell>
          <cell r="Q167">
            <v>11.333333333333334</v>
          </cell>
          <cell r="R167">
            <v>11.555555555555555</v>
          </cell>
        </row>
        <row r="168">
          <cell r="C168">
            <v>11630101</v>
          </cell>
          <cell r="D168" t="str">
            <v>فستق حلبي بقشرة محمص</v>
          </cell>
          <cell r="E168" t="str">
            <v>1كغم</v>
          </cell>
          <cell r="F168">
            <v>80</v>
          </cell>
          <cell r="G168">
            <v>80</v>
          </cell>
          <cell r="H168">
            <v>80</v>
          </cell>
          <cell r="I168">
            <v>80</v>
          </cell>
          <cell r="J168">
            <v>80</v>
          </cell>
          <cell r="K168">
            <v>80</v>
          </cell>
          <cell r="L168">
            <v>80</v>
          </cell>
          <cell r="M168">
            <v>80</v>
          </cell>
          <cell r="N168">
            <v>80</v>
          </cell>
          <cell r="O168">
            <v>80</v>
          </cell>
          <cell r="P168">
            <v>81.428571428571431</v>
          </cell>
          <cell r="Q168">
            <v>80.714285714285708</v>
          </cell>
          <cell r="R168">
            <v>80.178571428571431</v>
          </cell>
        </row>
        <row r="169">
          <cell r="C169">
            <v>11630201</v>
          </cell>
          <cell r="D169" t="str">
            <v>فستق سوداني مقشر محمص</v>
          </cell>
          <cell r="E169" t="str">
            <v>1كغم</v>
          </cell>
          <cell r="F169">
            <v>35.428571428571431</v>
          </cell>
          <cell r="G169">
            <v>35.428571428571431</v>
          </cell>
          <cell r="H169">
            <v>35.428571428571431</v>
          </cell>
          <cell r="I169">
            <v>35.428571428571431</v>
          </cell>
          <cell r="J169">
            <v>35.857142857142854</v>
          </cell>
          <cell r="K169">
            <v>36</v>
          </cell>
          <cell r="L169">
            <v>36</v>
          </cell>
          <cell r="M169">
            <v>36</v>
          </cell>
          <cell r="N169">
            <v>36</v>
          </cell>
          <cell r="O169">
            <v>36</v>
          </cell>
          <cell r="P169">
            <v>36</v>
          </cell>
          <cell r="Q169">
            <v>36</v>
          </cell>
          <cell r="R169">
            <v>35.797619047619044</v>
          </cell>
        </row>
        <row r="170">
          <cell r="C170">
            <v>11630403</v>
          </cell>
          <cell r="D170" t="str">
            <v>جوز مقشر</v>
          </cell>
          <cell r="E170" t="str">
            <v>اوقية 250 غم</v>
          </cell>
          <cell r="F170">
            <v>15</v>
          </cell>
          <cell r="G170">
            <v>14.5</v>
          </cell>
          <cell r="H170">
            <v>14.75</v>
          </cell>
          <cell r="I170">
            <v>15</v>
          </cell>
          <cell r="J170">
            <v>14.25</v>
          </cell>
          <cell r="K170">
            <v>13.5</v>
          </cell>
          <cell r="L170">
            <v>13.5</v>
          </cell>
          <cell r="M170">
            <v>13.5</v>
          </cell>
          <cell r="N170">
            <v>13.25</v>
          </cell>
          <cell r="O170">
            <v>13.25</v>
          </cell>
          <cell r="P170">
            <v>12.5</v>
          </cell>
          <cell r="Q170">
            <v>11.75</v>
          </cell>
          <cell r="R170">
            <v>13.729166666666666</v>
          </cell>
        </row>
        <row r="171">
          <cell r="C171">
            <v>11630501</v>
          </cell>
          <cell r="D171" t="str">
            <v>لوز مقشر مالح محمص -محلي</v>
          </cell>
          <cell r="E171" t="str">
            <v>1كغم</v>
          </cell>
          <cell r="F171">
            <v>80</v>
          </cell>
          <cell r="G171">
            <v>80</v>
          </cell>
          <cell r="H171">
            <v>80</v>
          </cell>
          <cell r="I171">
            <v>80</v>
          </cell>
          <cell r="J171">
            <v>80</v>
          </cell>
          <cell r="K171">
            <v>80</v>
          </cell>
          <cell r="L171">
            <v>80</v>
          </cell>
          <cell r="M171">
            <v>80</v>
          </cell>
          <cell r="N171">
            <v>80</v>
          </cell>
          <cell r="O171">
            <v>80</v>
          </cell>
          <cell r="P171">
            <v>80</v>
          </cell>
          <cell r="Q171">
            <v>81.142857142857139</v>
          </cell>
          <cell r="R171">
            <v>80.095238095238088</v>
          </cell>
        </row>
        <row r="172">
          <cell r="C172">
            <v>11630502</v>
          </cell>
          <cell r="D172" t="str">
            <v>لوز مقشر مفرم انصاص غير محمص</v>
          </cell>
          <cell r="E172" t="str">
            <v>اوقية 250 غم</v>
          </cell>
          <cell r="F172">
            <v>15.285714285714286</v>
          </cell>
          <cell r="G172">
            <v>14.857142857142858</v>
          </cell>
          <cell r="H172">
            <v>14.285714285714286</v>
          </cell>
          <cell r="I172">
            <v>14.571428571428571</v>
          </cell>
          <cell r="J172">
            <v>14.857142857142858</v>
          </cell>
          <cell r="K172">
            <v>14.857142857142858</v>
          </cell>
          <cell r="L172">
            <v>14.857142857142858</v>
          </cell>
          <cell r="M172">
            <v>14.857142857142858</v>
          </cell>
          <cell r="N172">
            <v>15.142857142857142</v>
          </cell>
          <cell r="O172">
            <v>15.285714285714286</v>
          </cell>
          <cell r="P172">
            <v>15.428571428571429</v>
          </cell>
          <cell r="Q172">
            <v>15.285714285714286</v>
          </cell>
          <cell r="R172">
            <v>14.964285714285714</v>
          </cell>
        </row>
        <row r="173">
          <cell r="C173">
            <v>11630601</v>
          </cell>
          <cell r="D173" t="str">
            <v>بزر بطيخ محمص - محلي</v>
          </cell>
          <cell r="E173" t="str">
            <v>1كغم</v>
          </cell>
          <cell r="F173">
            <v>46.285714285714285</v>
          </cell>
          <cell r="G173">
            <v>46.285714285714285</v>
          </cell>
          <cell r="H173">
            <v>46.285714285714285</v>
          </cell>
          <cell r="I173">
            <v>46.285714285714285</v>
          </cell>
          <cell r="J173">
            <v>46.285714285714285</v>
          </cell>
          <cell r="K173">
            <v>47.142857142857146</v>
          </cell>
          <cell r="L173">
            <v>47.142857142857146</v>
          </cell>
          <cell r="M173">
            <v>47.142857142857146</v>
          </cell>
          <cell r="N173">
            <v>48</v>
          </cell>
          <cell r="O173">
            <v>48</v>
          </cell>
          <cell r="P173">
            <v>48</v>
          </cell>
          <cell r="Q173">
            <v>48</v>
          </cell>
          <cell r="R173">
            <v>47.071428571428577</v>
          </cell>
        </row>
        <row r="174">
          <cell r="C174">
            <v>11630603</v>
          </cell>
          <cell r="D174" t="str">
            <v>بزر عين شمس محمص صنف ممتاز  - محلي</v>
          </cell>
          <cell r="E174" t="str">
            <v>1كغم</v>
          </cell>
          <cell r="F174">
            <v>28</v>
          </cell>
          <cell r="G174">
            <v>28</v>
          </cell>
          <cell r="H174">
            <v>28</v>
          </cell>
          <cell r="I174">
            <v>28</v>
          </cell>
          <cell r="J174">
            <v>28</v>
          </cell>
          <cell r="K174">
            <v>28</v>
          </cell>
          <cell r="L174">
            <v>28</v>
          </cell>
          <cell r="M174">
            <v>28</v>
          </cell>
          <cell r="N174">
            <v>28.285714285714285</v>
          </cell>
          <cell r="O174">
            <v>26.857142857142858</v>
          </cell>
          <cell r="P174">
            <v>26.857142857142858</v>
          </cell>
          <cell r="Q174">
            <v>26.857142857142858</v>
          </cell>
          <cell r="R174">
            <v>27.73809523809523</v>
          </cell>
        </row>
        <row r="175">
          <cell r="C175">
            <v>11630701</v>
          </cell>
          <cell r="D175" t="str">
            <v>بندق مقشر محمص</v>
          </cell>
          <cell r="E175" t="str">
            <v>1 كغم</v>
          </cell>
          <cell r="F175">
            <v>80</v>
          </cell>
          <cell r="G175">
            <v>80</v>
          </cell>
          <cell r="H175">
            <v>80</v>
          </cell>
          <cell r="I175">
            <v>80</v>
          </cell>
          <cell r="J175">
            <v>80</v>
          </cell>
          <cell r="K175">
            <v>80</v>
          </cell>
          <cell r="L175">
            <v>80</v>
          </cell>
          <cell r="M175">
            <v>80</v>
          </cell>
          <cell r="N175">
            <v>80</v>
          </cell>
          <cell r="O175">
            <v>80</v>
          </cell>
          <cell r="P175">
            <v>82.571428571428569</v>
          </cell>
          <cell r="Q175">
            <v>80</v>
          </cell>
          <cell r="R175">
            <v>80.214285714285708</v>
          </cell>
        </row>
        <row r="176">
          <cell r="C176">
            <v>11630801</v>
          </cell>
          <cell r="D176" t="str">
            <v>مكسرات مشكلة - اكسترا</v>
          </cell>
          <cell r="E176" t="str">
            <v>1كغم</v>
          </cell>
          <cell r="F176">
            <v>80</v>
          </cell>
          <cell r="G176">
            <v>81.333333333333329</v>
          </cell>
          <cell r="H176">
            <v>80</v>
          </cell>
          <cell r="I176">
            <v>80</v>
          </cell>
          <cell r="J176">
            <v>80</v>
          </cell>
          <cell r="K176">
            <v>80</v>
          </cell>
          <cell r="L176">
            <v>80</v>
          </cell>
          <cell r="M176">
            <v>80</v>
          </cell>
          <cell r="N176">
            <v>80</v>
          </cell>
          <cell r="O176">
            <v>80</v>
          </cell>
          <cell r="P176">
            <v>81.666666666666671</v>
          </cell>
          <cell r="Q176">
            <v>80</v>
          </cell>
          <cell r="R176">
            <v>80.249999999999986</v>
          </cell>
        </row>
        <row r="177">
          <cell r="C177">
            <v>11630901</v>
          </cell>
          <cell r="D177" t="str">
            <v>قضامة صفراء مملحة</v>
          </cell>
          <cell r="E177" t="str">
            <v>1كغم</v>
          </cell>
          <cell r="F177">
            <v>32</v>
          </cell>
          <cell r="G177">
            <v>32</v>
          </cell>
          <cell r="H177">
            <v>32</v>
          </cell>
          <cell r="I177">
            <v>32</v>
          </cell>
          <cell r="J177">
            <v>32</v>
          </cell>
          <cell r="K177">
            <v>32</v>
          </cell>
          <cell r="L177">
            <v>32</v>
          </cell>
          <cell r="M177">
            <v>32</v>
          </cell>
          <cell r="N177">
            <v>32</v>
          </cell>
          <cell r="O177">
            <v>32</v>
          </cell>
          <cell r="P177">
            <v>32</v>
          </cell>
          <cell r="Q177">
            <v>32</v>
          </cell>
          <cell r="R177">
            <v>32</v>
          </cell>
        </row>
        <row r="178">
          <cell r="C178">
            <v>11630903</v>
          </cell>
          <cell r="D178" t="str">
            <v>كاشو محمص</v>
          </cell>
          <cell r="E178" t="str">
            <v>1 كغم</v>
          </cell>
          <cell r="F178">
            <v>80</v>
          </cell>
          <cell r="G178">
            <v>80</v>
          </cell>
          <cell r="H178">
            <v>80</v>
          </cell>
          <cell r="I178">
            <v>81.599999999999994</v>
          </cell>
          <cell r="J178">
            <v>80</v>
          </cell>
          <cell r="K178">
            <v>80</v>
          </cell>
          <cell r="L178">
            <v>80</v>
          </cell>
          <cell r="M178">
            <v>80</v>
          </cell>
          <cell r="N178">
            <v>80</v>
          </cell>
          <cell r="O178">
            <v>80</v>
          </cell>
          <cell r="P178">
            <v>82.4</v>
          </cell>
          <cell r="Q178">
            <v>81</v>
          </cell>
          <cell r="R178">
            <v>80.416666666666671</v>
          </cell>
        </row>
        <row r="179">
          <cell r="C179">
            <v>11640101</v>
          </cell>
          <cell r="D179" t="str">
            <v>اناناس شرائح معلبة -امريكان - تايلاند</v>
          </cell>
          <cell r="E179" t="str">
            <v>علبة /490 غم</v>
          </cell>
          <cell r="F179">
            <v>10</v>
          </cell>
          <cell r="G179">
            <v>10</v>
          </cell>
          <cell r="H179">
            <v>10</v>
          </cell>
          <cell r="I179">
            <v>10</v>
          </cell>
          <cell r="J179">
            <v>10</v>
          </cell>
          <cell r="K179">
            <v>10</v>
          </cell>
          <cell r="L179">
            <v>10</v>
          </cell>
          <cell r="M179">
            <v>10</v>
          </cell>
          <cell r="N179">
            <v>10</v>
          </cell>
          <cell r="O179">
            <v>10</v>
          </cell>
          <cell r="P179">
            <v>10</v>
          </cell>
          <cell r="Q179">
            <v>10</v>
          </cell>
          <cell r="R179">
            <v>10</v>
          </cell>
        </row>
        <row r="180">
          <cell r="C180">
            <v>11710101</v>
          </cell>
          <cell r="D180" t="str">
            <v>بندوره  عناقيد حب كبير - محلي</v>
          </cell>
          <cell r="E180" t="str">
            <v>1كغم</v>
          </cell>
          <cell r="F180">
            <v>5.25</v>
          </cell>
          <cell r="G180">
            <v>5</v>
          </cell>
          <cell r="H180">
            <v>5</v>
          </cell>
          <cell r="I180">
            <v>6</v>
          </cell>
          <cell r="J180">
            <v>6.75</v>
          </cell>
          <cell r="K180">
            <v>6</v>
          </cell>
          <cell r="L180">
            <v>5.25</v>
          </cell>
          <cell r="M180">
            <v>7.25</v>
          </cell>
          <cell r="N180">
            <v>9.5</v>
          </cell>
          <cell r="O180">
            <v>6.25</v>
          </cell>
          <cell r="P180">
            <v>5.75</v>
          </cell>
          <cell r="Q180">
            <v>7.25</v>
          </cell>
          <cell r="R180">
            <v>6.270833333333333</v>
          </cell>
        </row>
        <row r="181">
          <cell r="C181">
            <v>11710102</v>
          </cell>
          <cell r="D181" t="str">
            <v>بندورة حماموت-محلي</v>
          </cell>
          <cell r="E181" t="str">
            <v>1كغم</v>
          </cell>
          <cell r="F181">
            <v>4.25</v>
          </cell>
          <cell r="G181">
            <v>4.5</v>
          </cell>
          <cell r="H181">
            <v>4</v>
          </cell>
          <cell r="I181">
            <v>3.5</v>
          </cell>
          <cell r="J181">
            <v>5.75</v>
          </cell>
          <cell r="K181">
            <v>5</v>
          </cell>
          <cell r="L181">
            <v>4.25</v>
          </cell>
          <cell r="M181">
            <v>5.75</v>
          </cell>
          <cell r="N181">
            <v>8.25</v>
          </cell>
          <cell r="O181">
            <v>4.75</v>
          </cell>
          <cell r="P181">
            <v>4.25</v>
          </cell>
          <cell r="Q181">
            <v>5.375</v>
          </cell>
          <cell r="R181">
            <v>4.96875</v>
          </cell>
        </row>
        <row r="182">
          <cell r="C182">
            <v>11710201</v>
          </cell>
          <cell r="D182" t="str">
            <v>كوسا للمحاشي صغير الحجم - محلي</v>
          </cell>
          <cell r="E182" t="str">
            <v>1كغم</v>
          </cell>
          <cell r="F182">
            <v>8</v>
          </cell>
          <cell r="G182">
            <v>6.75</v>
          </cell>
          <cell r="H182">
            <v>8.5</v>
          </cell>
          <cell r="I182">
            <v>8</v>
          </cell>
          <cell r="J182">
            <v>7.5</v>
          </cell>
          <cell r="K182">
            <v>8.75</v>
          </cell>
          <cell r="L182">
            <v>10.5</v>
          </cell>
          <cell r="M182">
            <v>13</v>
          </cell>
          <cell r="N182">
            <v>11.75</v>
          </cell>
          <cell r="O182">
            <v>10.5</v>
          </cell>
          <cell r="P182">
            <v>9</v>
          </cell>
          <cell r="Q182">
            <v>8.5</v>
          </cell>
          <cell r="R182">
            <v>9.2291666666666661</v>
          </cell>
        </row>
        <row r="183">
          <cell r="C183">
            <v>11710301</v>
          </cell>
          <cell r="D183" t="str">
            <v>باذنجان عجمي كبير الحجم - محلي</v>
          </cell>
          <cell r="E183" t="str">
            <v>1كغم</v>
          </cell>
          <cell r="F183">
            <v>5.375</v>
          </cell>
          <cell r="G183">
            <v>4.5</v>
          </cell>
          <cell r="H183">
            <v>6.25</v>
          </cell>
          <cell r="I183">
            <v>6</v>
          </cell>
          <cell r="J183">
            <v>5</v>
          </cell>
          <cell r="K183">
            <v>4.5</v>
          </cell>
          <cell r="L183">
            <v>5.5</v>
          </cell>
          <cell r="M183">
            <v>6.75</v>
          </cell>
          <cell r="N183">
            <v>6.25</v>
          </cell>
          <cell r="O183">
            <v>3.75</v>
          </cell>
          <cell r="P183">
            <v>4.375</v>
          </cell>
          <cell r="Q183">
            <v>5.5</v>
          </cell>
          <cell r="R183">
            <v>5.3125</v>
          </cell>
        </row>
        <row r="184">
          <cell r="C184">
            <v>11710302</v>
          </cell>
          <cell r="D184" t="str">
            <v>باذنجان اسود صغير الحجم للمحاشي - محلي</v>
          </cell>
          <cell r="E184" t="str">
            <v>1كغم</v>
          </cell>
          <cell r="F184">
            <v>5.125</v>
          </cell>
          <cell r="G184">
            <v>5</v>
          </cell>
          <cell r="H184">
            <v>6.75</v>
          </cell>
          <cell r="I184">
            <v>6.25</v>
          </cell>
          <cell r="J184">
            <v>6.25</v>
          </cell>
          <cell r="K184">
            <v>7.25</v>
          </cell>
          <cell r="L184">
            <v>7.5</v>
          </cell>
          <cell r="M184">
            <v>7</v>
          </cell>
          <cell r="N184">
            <v>7.75</v>
          </cell>
          <cell r="O184">
            <v>7.25</v>
          </cell>
          <cell r="P184">
            <v>7.125</v>
          </cell>
          <cell r="Q184">
            <v>6.25</v>
          </cell>
          <cell r="R184">
            <v>6.625</v>
          </cell>
        </row>
        <row r="185">
          <cell r="C185">
            <v>11710401</v>
          </cell>
          <cell r="D185" t="str">
            <v>بامية خضراء بلدية - محلي</v>
          </cell>
          <cell r="E185" t="str">
            <v>1كغم</v>
          </cell>
          <cell r="F185">
            <v>27.5</v>
          </cell>
          <cell r="G185">
            <v>27.5</v>
          </cell>
          <cell r="H185">
            <v>32.5</v>
          </cell>
          <cell r="I185">
            <v>33.75</v>
          </cell>
          <cell r="J185">
            <v>26.75</v>
          </cell>
          <cell r="K185">
            <v>28.75</v>
          </cell>
          <cell r="L185">
            <v>28.75</v>
          </cell>
          <cell r="M185">
            <v>32.5</v>
          </cell>
          <cell r="N185">
            <v>32</v>
          </cell>
          <cell r="O185">
            <v>36.25</v>
          </cell>
          <cell r="P185">
            <v>36.25</v>
          </cell>
          <cell r="Q185">
            <v>36.25</v>
          </cell>
          <cell r="R185">
            <v>31.5625</v>
          </cell>
        </row>
        <row r="186">
          <cell r="C186">
            <v>11710501</v>
          </cell>
          <cell r="D186" t="str">
            <v>فاصولياء خضراء عريضة - محلي</v>
          </cell>
          <cell r="E186" t="str">
            <v>1كغم</v>
          </cell>
          <cell r="F186">
            <v>14.25</v>
          </cell>
          <cell r="G186">
            <v>14.25</v>
          </cell>
          <cell r="H186">
            <v>11.5</v>
          </cell>
          <cell r="I186">
            <v>14.25</v>
          </cell>
          <cell r="J186">
            <v>15</v>
          </cell>
          <cell r="K186">
            <v>13.5</v>
          </cell>
          <cell r="L186">
            <v>13.5</v>
          </cell>
          <cell r="M186">
            <v>15.5</v>
          </cell>
          <cell r="N186">
            <v>15.25</v>
          </cell>
          <cell r="O186">
            <v>14.25</v>
          </cell>
          <cell r="P186">
            <v>14.25</v>
          </cell>
          <cell r="Q186">
            <v>14.25</v>
          </cell>
          <cell r="R186">
            <v>14.145833333333334</v>
          </cell>
        </row>
        <row r="187">
          <cell r="C187">
            <v>11710601</v>
          </cell>
          <cell r="D187" t="str">
            <v>ملوخية خضراء - مفرطة - محلي</v>
          </cell>
          <cell r="E187" t="str">
            <v>1كغم</v>
          </cell>
          <cell r="F187">
            <v>23</v>
          </cell>
          <cell r="G187">
            <v>23</v>
          </cell>
          <cell r="H187">
            <v>33.75</v>
          </cell>
          <cell r="I187">
            <v>41.25</v>
          </cell>
          <cell r="J187">
            <v>31.25</v>
          </cell>
          <cell r="K187">
            <v>25</v>
          </cell>
          <cell r="L187">
            <v>23.75</v>
          </cell>
          <cell r="M187">
            <v>26.25</v>
          </cell>
          <cell r="N187">
            <v>20</v>
          </cell>
          <cell r="O187">
            <v>31.25</v>
          </cell>
          <cell r="P187">
            <v>31.25</v>
          </cell>
          <cell r="Q187">
            <v>31.25</v>
          </cell>
          <cell r="R187">
            <v>28.416666666666668</v>
          </cell>
        </row>
        <row r="188">
          <cell r="C188">
            <v>11710701</v>
          </cell>
          <cell r="D188" t="str">
            <v>لوبياء خضراء - محلي</v>
          </cell>
          <cell r="E188" t="str">
            <v>1كغم</v>
          </cell>
          <cell r="F188">
            <v>13.5</v>
          </cell>
          <cell r="G188">
            <v>13.5</v>
          </cell>
          <cell r="H188">
            <v>15</v>
          </cell>
          <cell r="I188">
            <v>15</v>
          </cell>
          <cell r="J188">
            <v>13.5</v>
          </cell>
          <cell r="K188">
            <v>13.5</v>
          </cell>
          <cell r="L188">
            <v>13.5</v>
          </cell>
          <cell r="M188">
            <v>13.5</v>
          </cell>
          <cell r="N188">
            <v>20.5</v>
          </cell>
          <cell r="O188">
            <v>18.75</v>
          </cell>
          <cell r="P188">
            <v>18.75</v>
          </cell>
          <cell r="Q188">
            <v>18.75</v>
          </cell>
          <cell r="R188">
            <v>15.645833333333334</v>
          </cell>
        </row>
        <row r="189">
          <cell r="C189">
            <v>11710801</v>
          </cell>
          <cell r="D189" t="str">
            <v>بازيلاء خضراء - محلي</v>
          </cell>
          <cell r="E189" t="str">
            <v>1كغم</v>
          </cell>
          <cell r="F189">
            <v>15.5</v>
          </cell>
          <cell r="G189">
            <v>15</v>
          </cell>
          <cell r="H189">
            <v>14.25</v>
          </cell>
          <cell r="I189">
            <v>13.75</v>
          </cell>
          <cell r="J189">
            <v>13</v>
          </cell>
          <cell r="K189">
            <v>13</v>
          </cell>
          <cell r="L189">
            <v>13</v>
          </cell>
          <cell r="M189">
            <v>13</v>
          </cell>
          <cell r="N189">
            <v>13</v>
          </cell>
          <cell r="O189">
            <v>13</v>
          </cell>
          <cell r="P189">
            <v>13.75</v>
          </cell>
          <cell r="Q189">
            <v>22.5</v>
          </cell>
          <cell r="R189">
            <v>14.395833333333334</v>
          </cell>
        </row>
        <row r="190">
          <cell r="C190">
            <v>11710901</v>
          </cell>
          <cell r="D190" t="str">
            <v>فول بلدي أخضر قرن صغير - محلي</v>
          </cell>
          <cell r="E190" t="str">
            <v>1كغم</v>
          </cell>
          <cell r="F190">
            <v>11.25</v>
          </cell>
          <cell r="G190">
            <v>12.5</v>
          </cell>
          <cell r="H190">
            <v>12</v>
          </cell>
          <cell r="I190">
            <v>9.75</v>
          </cell>
          <cell r="J190">
            <v>10</v>
          </cell>
          <cell r="K190">
            <v>10</v>
          </cell>
          <cell r="L190">
            <v>10</v>
          </cell>
          <cell r="M190">
            <v>10</v>
          </cell>
          <cell r="N190">
            <v>10</v>
          </cell>
          <cell r="O190">
            <v>10</v>
          </cell>
          <cell r="P190">
            <v>10</v>
          </cell>
          <cell r="Q190">
            <v>20.5</v>
          </cell>
          <cell r="R190">
            <v>11.333333333333334</v>
          </cell>
        </row>
        <row r="191">
          <cell r="C191">
            <v>11711001</v>
          </cell>
          <cell r="D191" t="str">
            <v>فلفل اخضر حار -محلي</v>
          </cell>
          <cell r="E191" t="str">
            <v>1كغم</v>
          </cell>
          <cell r="F191">
            <v>6.5</v>
          </cell>
          <cell r="G191">
            <v>5</v>
          </cell>
          <cell r="H191">
            <v>7</v>
          </cell>
          <cell r="I191">
            <v>7.25</v>
          </cell>
          <cell r="J191">
            <v>8.75</v>
          </cell>
          <cell r="K191">
            <v>8.25</v>
          </cell>
          <cell r="L191">
            <v>8.5</v>
          </cell>
          <cell r="M191">
            <v>9.25</v>
          </cell>
          <cell r="N191">
            <v>8.75</v>
          </cell>
          <cell r="O191">
            <v>9.25</v>
          </cell>
          <cell r="P191">
            <v>7.25</v>
          </cell>
          <cell r="Q191">
            <v>6</v>
          </cell>
          <cell r="R191">
            <v>7.645833333333333</v>
          </cell>
        </row>
        <row r="192">
          <cell r="C192">
            <v>11711002</v>
          </cell>
          <cell r="D192" t="str">
            <v>فليفلة خضراء حلوة- محلي</v>
          </cell>
          <cell r="E192" t="str">
            <v>1كغم</v>
          </cell>
          <cell r="F192">
            <v>6.5</v>
          </cell>
          <cell r="G192">
            <v>7</v>
          </cell>
          <cell r="H192">
            <v>7.75</v>
          </cell>
          <cell r="I192">
            <v>7.75</v>
          </cell>
          <cell r="J192">
            <v>9.5</v>
          </cell>
          <cell r="K192">
            <v>8.5</v>
          </cell>
          <cell r="L192">
            <v>7.25</v>
          </cell>
          <cell r="M192">
            <v>8</v>
          </cell>
          <cell r="N192">
            <v>9</v>
          </cell>
          <cell r="O192">
            <v>6.75</v>
          </cell>
          <cell r="P192">
            <v>7.75</v>
          </cell>
          <cell r="Q192">
            <v>5.625</v>
          </cell>
          <cell r="R192">
            <v>7.614583333333333</v>
          </cell>
        </row>
        <row r="193">
          <cell r="C193">
            <v>11711003</v>
          </cell>
          <cell r="D193" t="str">
            <v>فليفلة ملونة "حمراء، صفراء، برتقالي" حلوة - محلي</v>
          </cell>
          <cell r="E193" t="str">
            <v>1كغم</v>
          </cell>
          <cell r="F193">
            <v>5.75</v>
          </cell>
          <cell r="G193">
            <v>7.25</v>
          </cell>
          <cell r="H193">
            <v>7.75</v>
          </cell>
          <cell r="I193">
            <v>7.75</v>
          </cell>
          <cell r="J193">
            <v>9.5</v>
          </cell>
          <cell r="K193">
            <v>8</v>
          </cell>
          <cell r="L193">
            <v>7</v>
          </cell>
          <cell r="M193">
            <v>8</v>
          </cell>
          <cell r="N193">
            <v>9</v>
          </cell>
          <cell r="O193">
            <v>6.75</v>
          </cell>
          <cell r="P193">
            <v>7.75</v>
          </cell>
          <cell r="Q193">
            <v>5.625</v>
          </cell>
          <cell r="R193">
            <v>7.510416666666667</v>
          </cell>
        </row>
        <row r="194">
          <cell r="C194">
            <v>11711101</v>
          </cell>
          <cell r="D194" t="str">
            <v>سبانخ - محلي</v>
          </cell>
          <cell r="E194" t="str">
            <v>1كغم</v>
          </cell>
          <cell r="F194">
            <v>7</v>
          </cell>
          <cell r="G194">
            <v>4.75</v>
          </cell>
          <cell r="H194">
            <v>6.5</v>
          </cell>
          <cell r="I194">
            <v>7.5</v>
          </cell>
          <cell r="J194">
            <v>10.5</v>
          </cell>
          <cell r="K194">
            <v>11</v>
          </cell>
          <cell r="L194">
            <v>12.25</v>
          </cell>
          <cell r="M194">
            <v>12.25</v>
          </cell>
          <cell r="N194">
            <v>12.25</v>
          </cell>
          <cell r="O194">
            <v>13</v>
          </cell>
          <cell r="P194">
            <v>7.25</v>
          </cell>
          <cell r="Q194">
            <v>8.5</v>
          </cell>
          <cell r="R194">
            <v>9.3958333333333339</v>
          </cell>
        </row>
        <row r="195">
          <cell r="C195">
            <v>11711201</v>
          </cell>
          <cell r="D195" t="str">
            <v>زهرة بيضاء عادية - محلي</v>
          </cell>
          <cell r="E195" t="str">
            <v>1كغم</v>
          </cell>
          <cell r="F195">
            <v>4.625</v>
          </cell>
          <cell r="G195">
            <v>3.5</v>
          </cell>
          <cell r="H195">
            <v>3.75</v>
          </cell>
          <cell r="I195">
            <v>4.75</v>
          </cell>
          <cell r="J195">
            <v>5.25</v>
          </cell>
          <cell r="K195">
            <v>6.625</v>
          </cell>
          <cell r="L195">
            <v>5.625</v>
          </cell>
          <cell r="M195">
            <v>8</v>
          </cell>
          <cell r="N195">
            <v>9.5</v>
          </cell>
          <cell r="O195">
            <v>6</v>
          </cell>
          <cell r="P195">
            <v>5.25</v>
          </cell>
          <cell r="Q195">
            <v>5</v>
          </cell>
          <cell r="R195">
            <v>5.65625</v>
          </cell>
        </row>
        <row r="196">
          <cell r="C196">
            <v>11711301</v>
          </cell>
          <cell r="D196" t="str">
            <v>ملفوف ابيض - محلي</v>
          </cell>
          <cell r="E196" t="str">
            <v>1كغم</v>
          </cell>
          <cell r="F196">
            <v>4.5</v>
          </cell>
          <cell r="G196">
            <v>4.25</v>
          </cell>
          <cell r="H196">
            <v>3.75</v>
          </cell>
          <cell r="I196">
            <v>4.5</v>
          </cell>
          <cell r="J196">
            <v>4.75</v>
          </cell>
          <cell r="K196">
            <v>4.875</v>
          </cell>
          <cell r="L196">
            <v>3.75</v>
          </cell>
          <cell r="M196">
            <v>5</v>
          </cell>
          <cell r="N196">
            <v>8.75</v>
          </cell>
          <cell r="O196">
            <v>8</v>
          </cell>
          <cell r="P196">
            <v>5.75</v>
          </cell>
          <cell r="Q196">
            <v>4.875</v>
          </cell>
          <cell r="R196">
            <v>5.229166666666667</v>
          </cell>
        </row>
        <row r="197">
          <cell r="C197">
            <v>11711401</v>
          </cell>
          <cell r="D197" t="str">
            <v>خيار بلدي حبة صغيرة - محلي</v>
          </cell>
          <cell r="E197" t="str">
            <v>1كغم</v>
          </cell>
          <cell r="F197">
            <v>8</v>
          </cell>
          <cell r="G197">
            <v>8</v>
          </cell>
          <cell r="H197">
            <v>8</v>
          </cell>
          <cell r="I197">
            <v>8</v>
          </cell>
          <cell r="J197">
            <v>6.5</v>
          </cell>
          <cell r="K197">
            <v>6.25</v>
          </cell>
          <cell r="L197">
            <v>7.75</v>
          </cell>
          <cell r="M197">
            <v>8.5</v>
          </cell>
          <cell r="N197">
            <v>7</v>
          </cell>
          <cell r="O197">
            <v>6</v>
          </cell>
          <cell r="P197">
            <v>6</v>
          </cell>
          <cell r="Q197">
            <v>6</v>
          </cell>
          <cell r="R197">
            <v>7.166666666666667</v>
          </cell>
        </row>
        <row r="198">
          <cell r="C198">
            <v>11711402</v>
          </cell>
          <cell r="D198" t="str">
            <v>خيار حماموت -محلي</v>
          </cell>
          <cell r="E198" t="str">
            <v>1كغم</v>
          </cell>
          <cell r="F198">
            <v>3.625</v>
          </cell>
          <cell r="G198">
            <v>4.75</v>
          </cell>
          <cell r="H198">
            <v>4.625</v>
          </cell>
          <cell r="I198">
            <v>9.25</v>
          </cell>
          <cell r="J198">
            <v>5</v>
          </cell>
          <cell r="K198">
            <v>4.75</v>
          </cell>
          <cell r="L198">
            <v>6.5</v>
          </cell>
          <cell r="M198">
            <v>6.75</v>
          </cell>
          <cell r="N198">
            <v>5</v>
          </cell>
          <cell r="O198">
            <v>4.5</v>
          </cell>
          <cell r="P198">
            <v>5.875</v>
          </cell>
          <cell r="Q198">
            <v>7.5</v>
          </cell>
          <cell r="R198">
            <v>5.677083333333333</v>
          </cell>
        </row>
        <row r="199">
          <cell r="C199">
            <v>11711501</v>
          </cell>
          <cell r="D199" t="str">
            <v>خس - حبة - متوسطة الحجم - محلي</v>
          </cell>
          <cell r="E199" t="str">
            <v>حبة - متوسطة الحجم</v>
          </cell>
          <cell r="F199">
            <v>3.875</v>
          </cell>
          <cell r="G199">
            <v>4.875</v>
          </cell>
          <cell r="H199">
            <v>4.75</v>
          </cell>
          <cell r="I199">
            <v>5.5</v>
          </cell>
          <cell r="J199">
            <v>3.875</v>
          </cell>
          <cell r="K199">
            <v>4.75</v>
          </cell>
          <cell r="L199">
            <v>4.75</v>
          </cell>
          <cell r="M199">
            <v>5</v>
          </cell>
          <cell r="N199">
            <v>5</v>
          </cell>
          <cell r="O199">
            <v>4.5</v>
          </cell>
          <cell r="P199">
            <v>4.5</v>
          </cell>
          <cell r="Q199">
            <v>4.5</v>
          </cell>
          <cell r="R199">
            <v>4.65625</v>
          </cell>
        </row>
        <row r="200">
          <cell r="C200">
            <v>11711601</v>
          </cell>
          <cell r="D200" t="str">
            <v>جزر - اسرائيل</v>
          </cell>
          <cell r="E200" t="str">
            <v>1كغم</v>
          </cell>
          <cell r="F200">
            <v>4.125</v>
          </cell>
          <cell r="G200">
            <v>4.125</v>
          </cell>
          <cell r="H200">
            <v>4.25</v>
          </cell>
          <cell r="I200">
            <v>4.125</v>
          </cell>
          <cell r="J200">
            <v>4.75</v>
          </cell>
          <cell r="K200">
            <v>3.75</v>
          </cell>
          <cell r="L200">
            <v>4.25</v>
          </cell>
          <cell r="M200">
            <v>5</v>
          </cell>
          <cell r="N200">
            <v>5</v>
          </cell>
          <cell r="O200">
            <v>5</v>
          </cell>
          <cell r="P200">
            <v>4.5</v>
          </cell>
          <cell r="Q200">
            <v>4.5</v>
          </cell>
          <cell r="R200">
            <v>4.447916666666667</v>
          </cell>
        </row>
        <row r="201">
          <cell r="C201">
            <v>11711602</v>
          </cell>
          <cell r="D201" t="str">
            <v>جزر - محلي</v>
          </cell>
          <cell r="E201" t="str">
            <v>1كغم</v>
          </cell>
          <cell r="F201">
            <v>4.125</v>
          </cell>
          <cell r="G201">
            <v>5</v>
          </cell>
          <cell r="H201">
            <v>4.25</v>
          </cell>
          <cell r="I201">
            <v>4.25</v>
          </cell>
          <cell r="J201">
            <v>4.75</v>
          </cell>
          <cell r="K201">
            <v>4</v>
          </cell>
          <cell r="L201">
            <v>4.25</v>
          </cell>
          <cell r="M201">
            <v>5</v>
          </cell>
          <cell r="N201">
            <v>5</v>
          </cell>
          <cell r="O201">
            <v>5</v>
          </cell>
          <cell r="P201">
            <v>4.5</v>
          </cell>
          <cell r="Q201">
            <v>4.5</v>
          </cell>
          <cell r="R201">
            <v>4.552083333333333</v>
          </cell>
        </row>
        <row r="202">
          <cell r="C202">
            <v>11711701</v>
          </cell>
          <cell r="D202" t="str">
            <v>بقدونس - محلي</v>
          </cell>
          <cell r="E202" t="str">
            <v>بحدود 150 غم ضمه</v>
          </cell>
          <cell r="F202">
            <v>2</v>
          </cell>
          <cell r="G202">
            <v>2</v>
          </cell>
          <cell r="H202">
            <v>2</v>
          </cell>
          <cell r="I202">
            <v>2</v>
          </cell>
          <cell r="J202">
            <v>2</v>
          </cell>
          <cell r="K202">
            <v>2</v>
          </cell>
          <cell r="L202">
            <v>2</v>
          </cell>
          <cell r="M202">
            <v>2</v>
          </cell>
          <cell r="N202">
            <v>2</v>
          </cell>
          <cell r="O202">
            <v>2</v>
          </cell>
          <cell r="P202">
            <v>2</v>
          </cell>
          <cell r="Q202">
            <v>2</v>
          </cell>
          <cell r="R202">
            <v>2</v>
          </cell>
        </row>
        <row r="203">
          <cell r="C203">
            <v>11711801</v>
          </cell>
          <cell r="D203" t="str">
            <v>بصل اخضر- محلي</v>
          </cell>
          <cell r="E203" t="str">
            <v>1كغم</v>
          </cell>
          <cell r="F203">
            <v>10.5</v>
          </cell>
          <cell r="G203">
            <v>6.25</v>
          </cell>
          <cell r="H203">
            <v>8</v>
          </cell>
          <cell r="I203">
            <v>11.75</v>
          </cell>
          <cell r="J203">
            <v>13</v>
          </cell>
          <cell r="K203">
            <v>13</v>
          </cell>
          <cell r="L203">
            <v>13.5</v>
          </cell>
          <cell r="M203">
            <v>14.75</v>
          </cell>
          <cell r="N203">
            <v>20.5</v>
          </cell>
          <cell r="O203">
            <v>15</v>
          </cell>
          <cell r="P203">
            <v>10.25</v>
          </cell>
          <cell r="Q203">
            <v>14.75</v>
          </cell>
          <cell r="R203">
            <v>12.604166666666666</v>
          </cell>
        </row>
        <row r="204">
          <cell r="C204">
            <v>11711802</v>
          </cell>
          <cell r="D204" t="str">
            <v>ثوم اخضر مقطع عروقه</v>
          </cell>
          <cell r="E204" t="str">
            <v>1كغم</v>
          </cell>
          <cell r="F204">
            <v>21.25</v>
          </cell>
          <cell r="G204">
            <v>21.25</v>
          </cell>
          <cell r="H204">
            <v>15.75</v>
          </cell>
          <cell r="I204">
            <v>16.75</v>
          </cell>
          <cell r="J204">
            <v>17.5</v>
          </cell>
          <cell r="K204">
            <v>18.75</v>
          </cell>
          <cell r="L204">
            <v>18.75</v>
          </cell>
          <cell r="M204">
            <v>18.75</v>
          </cell>
          <cell r="N204">
            <v>18.75</v>
          </cell>
          <cell r="O204">
            <v>18.75</v>
          </cell>
          <cell r="P204">
            <v>18.75</v>
          </cell>
          <cell r="Q204">
            <v>18.75</v>
          </cell>
          <cell r="R204">
            <v>18.645833333333332</v>
          </cell>
        </row>
        <row r="205">
          <cell r="C205">
            <v>11711803</v>
          </cell>
          <cell r="D205" t="str">
            <v>قرع -محلي</v>
          </cell>
          <cell r="E205" t="str">
            <v>1كغم</v>
          </cell>
          <cell r="F205">
            <v>11.75</v>
          </cell>
          <cell r="G205">
            <v>6.5</v>
          </cell>
          <cell r="H205">
            <v>7</v>
          </cell>
          <cell r="I205">
            <v>6.5</v>
          </cell>
          <cell r="J205">
            <v>7.25</v>
          </cell>
          <cell r="K205">
            <v>10</v>
          </cell>
          <cell r="L205">
            <v>12.25</v>
          </cell>
          <cell r="M205">
            <v>13</v>
          </cell>
          <cell r="N205">
            <v>10.25</v>
          </cell>
          <cell r="O205">
            <v>12.75</v>
          </cell>
          <cell r="P205">
            <v>12.75</v>
          </cell>
          <cell r="Q205">
            <v>12.75</v>
          </cell>
          <cell r="R205">
            <v>10.229166666666666</v>
          </cell>
        </row>
        <row r="206">
          <cell r="C206">
            <v>11711804</v>
          </cell>
          <cell r="D206" t="str">
            <v>فقوس - محلي</v>
          </cell>
          <cell r="E206" t="str">
            <v>1كغم</v>
          </cell>
          <cell r="F206">
            <v>9.75</v>
          </cell>
          <cell r="G206">
            <v>9.75</v>
          </cell>
          <cell r="H206">
            <v>9.75</v>
          </cell>
          <cell r="I206">
            <v>9.75</v>
          </cell>
          <cell r="J206">
            <v>20</v>
          </cell>
          <cell r="K206">
            <v>15.5</v>
          </cell>
          <cell r="L206">
            <v>15.5</v>
          </cell>
          <cell r="M206">
            <v>19.25</v>
          </cell>
          <cell r="N206">
            <v>24.25</v>
          </cell>
          <cell r="O206">
            <v>23</v>
          </cell>
          <cell r="P206">
            <v>23</v>
          </cell>
          <cell r="Q206">
            <v>23</v>
          </cell>
          <cell r="R206">
            <v>16.875</v>
          </cell>
        </row>
        <row r="207">
          <cell r="C207">
            <v>11711805</v>
          </cell>
          <cell r="D207" t="str">
            <v>ورق عنب (دوالي) اسود</v>
          </cell>
          <cell r="E207" t="str">
            <v>1كغم</v>
          </cell>
          <cell r="F207">
            <v>25</v>
          </cell>
          <cell r="G207">
            <v>25</v>
          </cell>
          <cell r="H207">
            <v>28.75</v>
          </cell>
          <cell r="I207">
            <v>32.5</v>
          </cell>
          <cell r="J207">
            <v>21.25</v>
          </cell>
          <cell r="K207">
            <v>20</v>
          </cell>
          <cell r="L207">
            <v>20</v>
          </cell>
          <cell r="M207">
            <v>23.75</v>
          </cell>
          <cell r="N207">
            <v>23.75</v>
          </cell>
          <cell r="O207">
            <v>23.75</v>
          </cell>
          <cell r="P207">
            <v>23.75</v>
          </cell>
          <cell r="Q207">
            <v>23.75</v>
          </cell>
          <cell r="R207">
            <v>24.270833333333332</v>
          </cell>
        </row>
        <row r="208">
          <cell r="C208">
            <v>11711806</v>
          </cell>
          <cell r="D208" t="str">
            <v>زيتون اخضر</v>
          </cell>
          <cell r="E208" t="str">
            <v>1كغم</v>
          </cell>
          <cell r="F208">
            <v>12.75</v>
          </cell>
          <cell r="G208">
            <v>12.75</v>
          </cell>
          <cell r="H208">
            <v>12.75</v>
          </cell>
          <cell r="I208">
            <v>12.75</v>
          </cell>
          <cell r="J208">
            <v>12.75</v>
          </cell>
          <cell r="K208">
            <v>12.75</v>
          </cell>
          <cell r="L208">
            <v>12.75</v>
          </cell>
          <cell r="M208">
            <v>12.75</v>
          </cell>
          <cell r="N208">
            <v>18</v>
          </cell>
          <cell r="O208">
            <v>24.5</v>
          </cell>
          <cell r="P208">
            <v>24.5</v>
          </cell>
          <cell r="Q208">
            <v>17</v>
          </cell>
          <cell r="R208">
            <v>15.5</v>
          </cell>
        </row>
        <row r="209">
          <cell r="C209">
            <v>11711807</v>
          </cell>
          <cell r="D209" t="str">
            <v>أكواز الذرة طازجة</v>
          </cell>
          <cell r="E209" t="str">
            <v>1كغم</v>
          </cell>
          <cell r="F209">
            <v>5.75</v>
          </cell>
          <cell r="G209">
            <v>7.25</v>
          </cell>
          <cell r="H209">
            <v>7.25</v>
          </cell>
          <cell r="I209">
            <v>7</v>
          </cell>
          <cell r="J209">
            <v>7.75</v>
          </cell>
          <cell r="K209">
            <v>9.75</v>
          </cell>
          <cell r="L209">
            <v>10.25</v>
          </cell>
          <cell r="M209">
            <v>10.5</v>
          </cell>
          <cell r="N209">
            <v>8.75</v>
          </cell>
          <cell r="O209">
            <v>8.75</v>
          </cell>
          <cell r="P209">
            <v>8.25</v>
          </cell>
          <cell r="Q209">
            <v>8.5</v>
          </cell>
          <cell r="R209">
            <v>8.3125</v>
          </cell>
        </row>
        <row r="210">
          <cell r="C210">
            <v>11711901</v>
          </cell>
          <cell r="D210" t="str">
            <v>زعتر اخضر - بعروقه - محلي</v>
          </cell>
          <cell r="E210" t="str">
            <v>1كغم</v>
          </cell>
          <cell r="F210">
            <v>10</v>
          </cell>
          <cell r="G210">
            <v>11</v>
          </cell>
          <cell r="H210">
            <v>16.25</v>
          </cell>
          <cell r="I210">
            <v>17</v>
          </cell>
          <cell r="J210">
            <v>16.25</v>
          </cell>
          <cell r="K210">
            <v>13.5</v>
          </cell>
          <cell r="L210">
            <v>13.5</v>
          </cell>
          <cell r="M210">
            <v>16.75</v>
          </cell>
          <cell r="N210">
            <v>25</v>
          </cell>
          <cell r="O210">
            <v>26.25</v>
          </cell>
          <cell r="P210">
            <v>27.5</v>
          </cell>
          <cell r="Q210">
            <v>22.75</v>
          </cell>
          <cell r="R210">
            <v>17.979166666666668</v>
          </cell>
        </row>
        <row r="211">
          <cell r="C211">
            <v>11713001</v>
          </cell>
          <cell r="D211" t="str">
            <v>نعنع أخضر - ضمة</v>
          </cell>
          <cell r="E211" t="str">
            <v>ضمه</v>
          </cell>
          <cell r="F211">
            <v>2</v>
          </cell>
          <cell r="G211">
            <v>2</v>
          </cell>
          <cell r="H211">
            <v>2</v>
          </cell>
          <cell r="I211">
            <v>2</v>
          </cell>
          <cell r="J211">
            <v>2</v>
          </cell>
          <cell r="K211">
            <v>2</v>
          </cell>
          <cell r="L211">
            <v>2</v>
          </cell>
          <cell r="M211">
            <v>2</v>
          </cell>
          <cell r="N211">
            <v>2</v>
          </cell>
          <cell r="O211">
            <v>2</v>
          </cell>
          <cell r="P211">
            <v>2</v>
          </cell>
          <cell r="Q211">
            <v>2</v>
          </cell>
          <cell r="R211">
            <v>2</v>
          </cell>
        </row>
        <row r="212">
          <cell r="C212">
            <v>11720101</v>
          </cell>
          <cell r="D212" t="str">
            <v>بازيلاء خضراء مجمدة sunfrost - اسرائيل</v>
          </cell>
          <cell r="E212" t="str">
            <v>كيس /800غم</v>
          </cell>
          <cell r="F212">
            <v>11</v>
          </cell>
          <cell r="G212">
            <v>11</v>
          </cell>
          <cell r="H212">
            <v>11.2</v>
          </cell>
          <cell r="I212">
            <v>11.2</v>
          </cell>
          <cell r="J212">
            <v>10.8</v>
          </cell>
          <cell r="K212">
            <v>10.8</v>
          </cell>
          <cell r="L212">
            <v>10.8</v>
          </cell>
          <cell r="M212">
            <v>11.2</v>
          </cell>
          <cell r="N212">
            <v>11.2</v>
          </cell>
          <cell r="O212">
            <v>11.2</v>
          </cell>
          <cell r="P212">
            <v>11.4</v>
          </cell>
          <cell r="Q212">
            <v>11.4</v>
          </cell>
          <cell r="R212">
            <v>11.100000000000001</v>
          </cell>
        </row>
        <row r="213">
          <cell r="C213">
            <v>11720102</v>
          </cell>
          <cell r="D213" t="str">
            <v>بازيلاء خضراء مجمده الاسلامية - محلي</v>
          </cell>
          <cell r="E213" t="str">
            <v>كيس /500غم</v>
          </cell>
          <cell r="F213">
            <v>8</v>
          </cell>
          <cell r="G213">
            <v>8</v>
          </cell>
          <cell r="H213">
            <v>8</v>
          </cell>
          <cell r="I213">
            <v>8</v>
          </cell>
          <cell r="J213">
            <v>8</v>
          </cell>
          <cell r="K213">
            <v>8</v>
          </cell>
          <cell r="L213">
            <v>8</v>
          </cell>
          <cell r="M213">
            <v>8</v>
          </cell>
          <cell r="N213">
            <v>8</v>
          </cell>
          <cell r="O213">
            <v>8</v>
          </cell>
          <cell r="P213">
            <v>8</v>
          </cell>
          <cell r="Q213">
            <v>8</v>
          </cell>
          <cell r="R213">
            <v>8</v>
          </cell>
        </row>
        <row r="214">
          <cell r="C214">
            <v>11720301</v>
          </cell>
          <cell r="D214" t="str">
            <v>خضروات مشكلة مجمدة بازيلاء وجزر sunfrost - اسرائيل</v>
          </cell>
          <cell r="E214" t="str">
            <v>كيس /800غم</v>
          </cell>
          <cell r="F214">
            <v>10.5</v>
          </cell>
          <cell r="G214">
            <v>10.5</v>
          </cell>
          <cell r="H214">
            <v>11</v>
          </cell>
          <cell r="I214">
            <v>11</v>
          </cell>
          <cell r="J214">
            <v>10.5</v>
          </cell>
          <cell r="K214">
            <v>10.5</v>
          </cell>
          <cell r="L214">
            <v>10.5</v>
          </cell>
          <cell r="M214">
            <v>10.75</v>
          </cell>
          <cell r="N214">
            <v>10.75</v>
          </cell>
          <cell r="O214">
            <v>10.75</v>
          </cell>
          <cell r="P214">
            <v>11</v>
          </cell>
          <cell r="Q214">
            <v>11</v>
          </cell>
          <cell r="R214">
            <v>10.729166666666666</v>
          </cell>
        </row>
        <row r="215">
          <cell r="C215">
            <v>11720302</v>
          </cell>
          <cell r="D215" t="str">
            <v>خضروات مشكله مجمده بازيلاء وجزر الاسلامية - محلي</v>
          </cell>
          <cell r="E215" t="str">
            <v>كيس /500غم</v>
          </cell>
          <cell r="F215">
            <v>8</v>
          </cell>
          <cell r="G215">
            <v>8</v>
          </cell>
          <cell r="H215">
            <v>8</v>
          </cell>
          <cell r="I215">
            <v>8</v>
          </cell>
          <cell r="J215">
            <v>8</v>
          </cell>
          <cell r="K215">
            <v>8</v>
          </cell>
          <cell r="L215">
            <v>8</v>
          </cell>
          <cell r="M215">
            <v>8</v>
          </cell>
          <cell r="N215">
            <v>8</v>
          </cell>
          <cell r="O215">
            <v>8</v>
          </cell>
          <cell r="P215">
            <v>8</v>
          </cell>
          <cell r="Q215">
            <v>8</v>
          </cell>
          <cell r="R215">
            <v>8</v>
          </cell>
        </row>
        <row r="216">
          <cell r="C216">
            <v>11720304</v>
          </cell>
          <cell r="D216" t="str">
            <v>ذرة صفراء مجمدة الاسلامية - محلي</v>
          </cell>
          <cell r="E216" t="str">
            <v>كيس /800غم</v>
          </cell>
          <cell r="F216">
            <v>13</v>
          </cell>
          <cell r="G216">
            <v>13</v>
          </cell>
          <cell r="H216">
            <v>13</v>
          </cell>
          <cell r="I216">
            <v>13</v>
          </cell>
          <cell r="J216">
            <v>13</v>
          </cell>
          <cell r="K216">
            <v>13</v>
          </cell>
          <cell r="L216">
            <v>13</v>
          </cell>
          <cell r="M216">
            <v>13</v>
          </cell>
          <cell r="N216">
            <v>13</v>
          </cell>
          <cell r="O216">
            <v>13</v>
          </cell>
          <cell r="P216">
            <v>13</v>
          </cell>
          <cell r="Q216">
            <v>13</v>
          </cell>
          <cell r="R216">
            <v>13</v>
          </cell>
        </row>
        <row r="217">
          <cell r="C217">
            <v>11720401</v>
          </cell>
          <cell r="D217" t="str">
            <v>بامية خضراء مجمدة Delta - اسرائيل</v>
          </cell>
          <cell r="E217" t="str">
            <v>كيس /400غم</v>
          </cell>
          <cell r="F217">
            <v>9</v>
          </cell>
          <cell r="G217">
            <v>9.5</v>
          </cell>
          <cell r="H217">
            <v>9.5</v>
          </cell>
          <cell r="I217">
            <v>9.5</v>
          </cell>
          <cell r="J217">
            <v>8.5</v>
          </cell>
          <cell r="K217">
            <v>8.5</v>
          </cell>
          <cell r="L217">
            <v>8.5</v>
          </cell>
          <cell r="M217">
            <v>8.5</v>
          </cell>
          <cell r="N217">
            <v>8.5</v>
          </cell>
          <cell r="O217">
            <v>9.5</v>
          </cell>
          <cell r="P217">
            <v>9.5</v>
          </cell>
          <cell r="Q217">
            <v>9.5</v>
          </cell>
          <cell r="R217">
            <v>9.0416666666666661</v>
          </cell>
        </row>
        <row r="218">
          <cell r="C218">
            <v>11720402</v>
          </cell>
          <cell r="D218" t="str">
            <v>بامية خضراء مجمدة - مصر</v>
          </cell>
          <cell r="E218" t="str">
            <v>كيس /400غم</v>
          </cell>
          <cell r="F218">
            <v>9</v>
          </cell>
          <cell r="G218">
            <v>9</v>
          </cell>
          <cell r="H218">
            <v>9</v>
          </cell>
          <cell r="I218">
            <v>9</v>
          </cell>
          <cell r="J218">
            <v>9</v>
          </cell>
          <cell r="K218">
            <v>9</v>
          </cell>
          <cell r="L218">
            <v>9</v>
          </cell>
          <cell r="M218">
            <v>9</v>
          </cell>
          <cell r="N218">
            <v>9</v>
          </cell>
          <cell r="O218">
            <v>9</v>
          </cell>
          <cell r="P218">
            <v>9</v>
          </cell>
          <cell r="Q218">
            <v>9</v>
          </cell>
          <cell r="R218">
            <v>9</v>
          </cell>
        </row>
        <row r="219">
          <cell r="C219">
            <v>11730101</v>
          </cell>
          <cell r="D219" t="str">
            <v>ملوخية  ناشفة مطحونة - محلي</v>
          </cell>
          <cell r="E219" t="str">
            <v>500غم</v>
          </cell>
          <cell r="F219">
            <v>18</v>
          </cell>
          <cell r="G219">
            <v>18</v>
          </cell>
          <cell r="H219">
            <v>18</v>
          </cell>
          <cell r="I219">
            <v>18</v>
          </cell>
          <cell r="J219">
            <v>18</v>
          </cell>
          <cell r="K219">
            <v>18</v>
          </cell>
          <cell r="L219">
            <v>18</v>
          </cell>
          <cell r="M219">
            <v>18</v>
          </cell>
          <cell r="N219">
            <v>18</v>
          </cell>
          <cell r="O219">
            <v>18</v>
          </cell>
          <cell r="P219">
            <v>19</v>
          </cell>
          <cell r="Q219">
            <v>20</v>
          </cell>
          <cell r="R219">
            <v>18.25</v>
          </cell>
        </row>
        <row r="220">
          <cell r="C220">
            <v>11730102</v>
          </cell>
          <cell r="D220" t="str">
            <v>ملوخية ناشفة مطحونة - مصر</v>
          </cell>
          <cell r="E220" t="str">
            <v>500 غم</v>
          </cell>
          <cell r="F220">
            <v>0</v>
          </cell>
          <cell r="G220">
            <v>0</v>
          </cell>
          <cell r="H220">
            <v>0</v>
          </cell>
          <cell r="I220">
            <v>0</v>
          </cell>
          <cell r="J220">
            <v>0</v>
          </cell>
          <cell r="K220">
            <v>0</v>
          </cell>
          <cell r="L220">
            <v>0</v>
          </cell>
          <cell r="M220">
            <v>0</v>
          </cell>
          <cell r="N220">
            <v>0</v>
          </cell>
          <cell r="O220">
            <v>0</v>
          </cell>
          <cell r="P220">
            <v>0</v>
          </cell>
          <cell r="Q220">
            <v>0</v>
          </cell>
          <cell r="R220">
            <v>0</v>
          </cell>
        </row>
        <row r="221">
          <cell r="C221">
            <v>11730201</v>
          </cell>
          <cell r="D221" t="str">
            <v>بصل ناشف بلدي-محلي</v>
          </cell>
          <cell r="E221" t="str">
            <v>1كغم</v>
          </cell>
          <cell r="F221">
            <v>3.875</v>
          </cell>
          <cell r="G221">
            <v>3.5</v>
          </cell>
          <cell r="H221">
            <v>4</v>
          </cell>
          <cell r="I221">
            <v>4.5</v>
          </cell>
          <cell r="J221">
            <v>4.125</v>
          </cell>
          <cell r="K221">
            <v>2.875</v>
          </cell>
          <cell r="L221">
            <v>2.875</v>
          </cell>
          <cell r="M221">
            <v>2.625</v>
          </cell>
          <cell r="N221">
            <v>2.25</v>
          </cell>
          <cell r="O221">
            <v>2.75</v>
          </cell>
          <cell r="P221">
            <v>2.375</v>
          </cell>
          <cell r="Q221">
            <v>3</v>
          </cell>
          <cell r="R221">
            <v>3.2291666666666665</v>
          </cell>
        </row>
        <row r="222">
          <cell r="C222">
            <v>11730202</v>
          </cell>
          <cell r="D222" t="str">
            <v>بصل ناشف-اسرائيل</v>
          </cell>
          <cell r="E222" t="str">
            <v>1كغم</v>
          </cell>
          <cell r="F222">
            <v>3.875</v>
          </cell>
          <cell r="G222">
            <v>3.5</v>
          </cell>
          <cell r="H222">
            <v>4.25</v>
          </cell>
          <cell r="I222">
            <v>4.5</v>
          </cell>
          <cell r="J222">
            <v>4.125</v>
          </cell>
          <cell r="K222">
            <v>3.375</v>
          </cell>
          <cell r="L222">
            <v>3.375</v>
          </cell>
          <cell r="M222">
            <v>3.125</v>
          </cell>
          <cell r="N222">
            <v>2.5</v>
          </cell>
          <cell r="O222">
            <v>2.75</v>
          </cell>
          <cell r="P222">
            <v>2.5</v>
          </cell>
          <cell r="Q222">
            <v>3.125</v>
          </cell>
          <cell r="R222">
            <v>3.4166666666666665</v>
          </cell>
        </row>
        <row r="223">
          <cell r="C223">
            <v>11730301</v>
          </cell>
          <cell r="D223" t="str">
            <v>ثوم ناشف - بلدي - محلي</v>
          </cell>
          <cell r="E223" t="str">
            <v>1كغم</v>
          </cell>
          <cell r="F223">
            <v>20</v>
          </cell>
          <cell r="G223">
            <v>19.5</v>
          </cell>
          <cell r="H223">
            <v>20</v>
          </cell>
          <cell r="I223">
            <v>18.75</v>
          </cell>
          <cell r="J223">
            <v>18.75</v>
          </cell>
          <cell r="K223">
            <v>17</v>
          </cell>
          <cell r="L223">
            <v>18.75</v>
          </cell>
          <cell r="M223">
            <v>20</v>
          </cell>
          <cell r="N223">
            <v>18.75</v>
          </cell>
          <cell r="O223">
            <v>19.75</v>
          </cell>
          <cell r="P223">
            <v>20.75</v>
          </cell>
          <cell r="Q223">
            <v>21.75</v>
          </cell>
          <cell r="R223">
            <v>19.479166666666668</v>
          </cell>
        </row>
        <row r="224">
          <cell r="C224">
            <v>11730302</v>
          </cell>
          <cell r="D224" t="str">
            <v>ثوم ناشف - اسرائيل</v>
          </cell>
          <cell r="E224" t="str">
            <v>1كغم</v>
          </cell>
          <cell r="F224">
            <v>20</v>
          </cell>
          <cell r="G224">
            <v>19</v>
          </cell>
          <cell r="H224">
            <v>20</v>
          </cell>
          <cell r="I224">
            <v>16.75</v>
          </cell>
          <cell r="J224">
            <v>17.5</v>
          </cell>
          <cell r="K224">
            <v>16.25</v>
          </cell>
          <cell r="L224">
            <v>18.75</v>
          </cell>
          <cell r="M224">
            <v>20</v>
          </cell>
          <cell r="N224">
            <v>18.75</v>
          </cell>
          <cell r="O224">
            <v>19.75</v>
          </cell>
          <cell r="P224">
            <v>20.75</v>
          </cell>
          <cell r="Q224">
            <v>21.75</v>
          </cell>
          <cell r="R224">
            <v>19.104166666666668</v>
          </cell>
        </row>
        <row r="225">
          <cell r="C225">
            <v>11730401</v>
          </cell>
          <cell r="D225" t="str">
            <v>زعتر  ورق مجفف</v>
          </cell>
          <cell r="E225" t="str">
            <v>1كغم</v>
          </cell>
          <cell r="F225">
            <v>25</v>
          </cell>
          <cell r="G225">
            <v>25</v>
          </cell>
          <cell r="H225">
            <v>25</v>
          </cell>
          <cell r="I225">
            <v>25</v>
          </cell>
          <cell r="J225">
            <v>25</v>
          </cell>
          <cell r="K225">
            <v>25</v>
          </cell>
          <cell r="L225">
            <v>25</v>
          </cell>
          <cell r="M225">
            <v>25</v>
          </cell>
          <cell r="N225">
            <v>25</v>
          </cell>
          <cell r="O225">
            <v>25</v>
          </cell>
          <cell r="P225">
            <v>25</v>
          </cell>
          <cell r="Q225">
            <v>25</v>
          </cell>
          <cell r="R225">
            <v>25</v>
          </cell>
        </row>
        <row r="226">
          <cell r="C226">
            <v>11740101</v>
          </cell>
          <cell r="D226" t="str">
            <v>عدس حب جاف - حجم وسط - الشيخ قاسم</v>
          </cell>
          <cell r="E226" t="str">
            <v>1كغم</v>
          </cell>
          <cell r="F226">
            <v>10</v>
          </cell>
          <cell r="G226">
            <v>10</v>
          </cell>
          <cell r="H226">
            <v>10</v>
          </cell>
          <cell r="I226">
            <v>10</v>
          </cell>
          <cell r="J226">
            <v>10</v>
          </cell>
          <cell r="K226">
            <v>10</v>
          </cell>
          <cell r="L226">
            <v>10</v>
          </cell>
          <cell r="M226">
            <v>10</v>
          </cell>
          <cell r="N226">
            <v>10</v>
          </cell>
          <cell r="O226">
            <v>10</v>
          </cell>
          <cell r="P226">
            <v>10</v>
          </cell>
          <cell r="Q226">
            <v>10</v>
          </cell>
          <cell r="R226">
            <v>10</v>
          </cell>
        </row>
        <row r="227">
          <cell r="C227">
            <v>11740102</v>
          </cell>
          <cell r="D227" t="str">
            <v>عدس حب جاف - حجم وسط - مستورد</v>
          </cell>
          <cell r="E227" t="str">
            <v>1كغم</v>
          </cell>
          <cell r="F227">
            <v>10</v>
          </cell>
          <cell r="G227">
            <v>10</v>
          </cell>
          <cell r="H227">
            <v>10</v>
          </cell>
          <cell r="I227">
            <v>10</v>
          </cell>
          <cell r="J227">
            <v>10</v>
          </cell>
          <cell r="K227">
            <v>10</v>
          </cell>
          <cell r="L227">
            <v>10</v>
          </cell>
          <cell r="M227">
            <v>10</v>
          </cell>
          <cell r="N227">
            <v>10</v>
          </cell>
          <cell r="O227">
            <v>10</v>
          </cell>
          <cell r="P227">
            <v>9</v>
          </cell>
          <cell r="Q227">
            <v>9</v>
          </cell>
          <cell r="R227">
            <v>9.8333333333333339</v>
          </cell>
        </row>
        <row r="228">
          <cell r="C228">
            <v>11740201</v>
          </cell>
          <cell r="D228" t="str">
            <v>عدس أحمر مجروش - تركيا</v>
          </cell>
          <cell r="E228" t="str">
            <v>1كغم</v>
          </cell>
          <cell r="F228">
            <v>10</v>
          </cell>
          <cell r="G228">
            <v>10</v>
          </cell>
          <cell r="H228">
            <v>10</v>
          </cell>
          <cell r="I228">
            <v>10</v>
          </cell>
          <cell r="J228">
            <v>10</v>
          </cell>
          <cell r="K228">
            <v>9.8571428571428577</v>
          </cell>
          <cell r="L228">
            <v>9.8571428571428577</v>
          </cell>
          <cell r="M228">
            <v>9.8571428571428577</v>
          </cell>
          <cell r="N228">
            <v>10</v>
          </cell>
          <cell r="O228">
            <v>10</v>
          </cell>
          <cell r="P228">
            <v>10</v>
          </cell>
          <cell r="Q228">
            <v>10</v>
          </cell>
          <cell r="R228">
            <v>9.9642857142857153</v>
          </cell>
        </row>
        <row r="229">
          <cell r="C229">
            <v>11740301</v>
          </cell>
          <cell r="D229" t="str">
            <v>حمص حب جاف - حجم وسط - الشيخ قاسم</v>
          </cell>
          <cell r="E229" t="str">
            <v>1كغم</v>
          </cell>
          <cell r="F229">
            <v>10</v>
          </cell>
          <cell r="G229">
            <v>10</v>
          </cell>
          <cell r="H229">
            <v>10</v>
          </cell>
          <cell r="I229">
            <v>10</v>
          </cell>
          <cell r="J229">
            <v>10</v>
          </cell>
          <cell r="K229">
            <v>10</v>
          </cell>
          <cell r="L229">
            <v>10</v>
          </cell>
          <cell r="M229">
            <v>10</v>
          </cell>
          <cell r="N229">
            <v>10</v>
          </cell>
          <cell r="O229">
            <v>10</v>
          </cell>
          <cell r="P229">
            <v>10</v>
          </cell>
          <cell r="Q229">
            <v>10</v>
          </cell>
          <cell r="R229">
            <v>10</v>
          </cell>
        </row>
        <row r="230">
          <cell r="C230">
            <v>11740302</v>
          </cell>
          <cell r="D230" t="str">
            <v>حمص حب جاف - حبة وسط - تركيا</v>
          </cell>
          <cell r="E230" t="str">
            <v>1كغم</v>
          </cell>
          <cell r="F230">
            <v>9.75</v>
          </cell>
          <cell r="G230">
            <v>9.75</v>
          </cell>
          <cell r="H230">
            <v>9.75</v>
          </cell>
          <cell r="I230">
            <v>9.75</v>
          </cell>
          <cell r="J230">
            <v>9.75</v>
          </cell>
          <cell r="K230">
            <v>9.75</v>
          </cell>
          <cell r="L230">
            <v>9.75</v>
          </cell>
          <cell r="M230">
            <v>9.75</v>
          </cell>
          <cell r="N230">
            <v>9.75</v>
          </cell>
          <cell r="O230">
            <v>9.75</v>
          </cell>
          <cell r="P230">
            <v>9.25</v>
          </cell>
          <cell r="Q230">
            <v>9.25</v>
          </cell>
          <cell r="R230">
            <v>9.6666666666666661</v>
          </cell>
        </row>
        <row r="231">
          <cell r="C231">
            <v>11740401</v>
          </cell>
          <cell r="D231" t="str">
            <v>فول حب  "قبرصي" - كبير الحجم - تركي</v>
          </cell>
          <cell r="E231" t="str">
            <v>1كغم</v>
          </cell>
          <cell r="F231">
            <v>10</v>
          </cell>
          <cell r="G231">
            <v>10</v>
          </cell>
          <cell r="H231">
            <v>10</v>
          </cell>
          <cell r="I231">
            <v>10</v>
          </cell>
          <cell r="J231">
            <v>10</v>
          </cell>
          <cell r="K231">
            <v>10</v>
          </cell>
          <cell r="L231">
            <v>10</v>
          </cell>
          <cell r="M231">
            <v>10</v>
          </cell>
          <cell r="N231">
            <v>10</v>
          </cell>
          <cell r="O231">
            <v>10</v>
          </cell>
          <cell r="P231">
            <v>10</v>
          </cell>
          <cell r="Q231">
            <v>10</v>
          </cell>
          <cell r="R231">
            <v>10</v>
          </cell>
        </row>
        <row r="232">
          <cell r="C232">
            <v>11740402</v>
          </cell>
          <cell r="D232" t="str">
            <v>فول حب  - حجم صغير - تركي</v>
          </cell>
          <cell r="E232" t="str">
            <v>1كغم</v>
          </cell>
          <cell r="F232">
            <v>10</v>
          </cell>
          <cell r="G232">
            <v>10.5</v>
          </cell>
          <cell r="H232">
            <v>10.5</v>
          </cell>
          <cell r="I232">
            <v>10</v>
          </cell>
          <cell r="J232">
            <v>9.75</v>
          </cell>
          <cell r="K232">
            <v>9.75</v>
          </cell>
          <cell r="L232">
            <v>9.75</v>
          </cell>
          <cell r="M232">
            <v>9.75</v>
          </cell>
          <cell r="N232">
            <v>10</v>
          </cell>
          <cell r="O232">
            <v>10</v>
          </cell>
          <cell r="P232">
            <v>9.5</v>
          </cell>
          <cell r="Q232">
            <v>9.5</v>
          </cell>
          <cell r="R232">
            <v>9.9166666666666661</v>
          </cell>
        </row>
        <row r="233">
          <cell r="C233">
            <v>11740501</v>
          </cell>
          <cell r="D233" t="str">
            <v>فاصولياء ناشفة حبة بيضاء صغيرة - الأرجنتين</v>
          </cell>
          <cell r="E233" t="str">
            <v>1كغم</v>
          </cell>
          <cell r="F233">
            <v>11.5</v>
          </cell>
          <cell r="G233">
            <v>11</v>
          </cell>
          <cell r="H233">
            <v>11</v>
          </cell>
          <cell r="I233">
            <v>12</v>
          </cell>
          <cell r="J233">
            <v>11</v>
          </cell>
          <cell r="K233">
            <v>11</v>
          </cell>
          <cell r="L233">
            <v>11</v>
          </cell>
          <cell r="M233">
            <v>11</v>
          </cell>
          <cell r="N233">
            <v>11.5</v>
          </cell>
          <cell r="O233">
            <v>11.5</v>
          </cell>
          <cell r="P233">
            <v>11.5</v>
          </cell>
          <cell r="Q233">
            <v>11.5</v>
          </cell>
          <cell r="R233">
            <v>11.291666666666666</v>
          </cell>
        </row>
        <row r="234">
          <cell r="C234">
            <v>11740502</v>
          </cell>
          <cell r="D234" t="str">
            <v>فاصوليا ناشفة حبة كبيرة- تركيا</v>
          </cell>
          <cell r="E234" t="str">
            <v>1كغم</v>
          </cell>
          <cell r="F234">
            <v>13.142857142857142</v>
          </cell>
          <cell r="G234">
            <v>13.142857142857142</v>
          </cell>
          <cell r="H234">
            <v>13.142857142857142</v>
          </cell>
          <cell r="I234">
            <v>13.142857142857142</v>
          </cell>
          <cell r="J234">
            <v>12.857142857142858</v>
          </cell>
          <cell r="K234">
            <v>13.142857142857142</v>
          </cell>
          <cell r="L234">
            <v>12.857142857142858</v>
          </cell>
          <cell r="M234">
            <v>13.142857142857142</v>
          </cell>
          <cell r="N234">
            <v>12.857142857142858</v>
          </cell>
          <cell r="O234">
            <v>12.857142857142858</v>
          </cell>
          <cell r="P234">
            <v>12.857142857142858</v>
          </cell>
          <cell r="Q234">
            <v>12.857142857142858</v>
          </cell>
          <cell r="R234">
            <v>13</v>
          </cell>
        </row>
        <row r="235">
          <cell r="C235">
            <v>11740603</v>
          </cell>
          <cell r="D235" t="str">
            <v>ذرة صفراء جافة حبة كاملة سائب "حلل"</v>
          </cell>
          <cell r="E235" t="str">
            <v>1كغم</v>
          </cell>
          <cell r="F235">
            <v>9.8000000000000007</v>
          </cell>
          <cell r="G235">
            <v>9.8000000000000007</v>
          </cell>
          <cell r="H235">
            <v>9.8000000000000007</v>
          </cell>
          <cell r="I235">
            <v>9.8000000000000007</v>
          </cell>
          <cell r="J235">
            <v>9.8000000000000007</v>
          </cell>
          <cell r="K235">
            <v>9.8000000000000007</v>
          </cell>
          <cell r="L235">
            <v>9.8000000000000007</v>
          </cell>
          <cell r="M235">
            <v>9.8000000000000007</v>
          </cell>
          <cell r="N235">
            <v>9.8000000000000007</v>
          </cell>
          <cell r="O235">
            <v>9.8000000000000007</v>
          </cell>
          <cell r="P235">
            <v>9.4</v>
          </cell>
          <cell r="Q235">
            <v>9.4</v>
          </cell>
          <cell r="R235">
            <v>9.7333333333333325</v>
          </cell>
        </row>
        <row r="236">
          <cell r="C236">
            <v>11740604</v>
          </cell>
          <cell r="D236" t="str">
            <v>ترمس ناشف مر حبة كبيرة - تركيا</v>
          </cell>
          <cell r="E236" t="str">
            <v>1كغم</v>
          </cell>
          <cell r="F236">
            <v>10</v>
          </cell>
          <cell r="G236">
            <v>10</v>
          </cell>
          <cell r="H236">
            <v>10</v>
          </cell>
          <cell r="I236">
            <v>10</v>
          </cell>
          <cell r="J236">
            <v>10</v>
          </cell>
          <cell r="K236">
            <v>10</v>
          </cell>
          <cell r="L236">
            <v>10</v>
          </cell>
          <cell r="M236">
            <v>10</v>
          </cell>
          <cell r="N236">
            <v>10</v>
          </cell>
          <cell r="O236">
            <v>10</v>
          </cell>
          <cell r="P236">
            <v>9.6666666666666661</v>
          </cell>
          <cell r="Q236">
            <v>9.6666666666666661</v>
          </cell>
          <cell r="R236">
            <v>9.9444444444444446</v>
          </cell>
        </row>
        <row r="237">
          <cell r="C237">
            <v>11750101</v>
          </cell>
          <cell r="D237" t="str">
            <v>بطاطا حبة متوسطة الحجم - محلي</v>
          </cell>
          <cell r="E237" t="str">
            <v>1كغم</v>
          </cell>
          <cell r="F237">
            <v>2.5</v>
          </cell>
          <cell r="G237">
            <v>3.1666666666666665</v>
          </cell>
          <cell r="H237">
            <v>2.875</v>
          </cell>
          <cell r="I237">
            <v>2.625</v>
          </cell>
          <cell r="J237">
            <v>3.875</v>
          </cell>
          <cell r="K237">
            <v>3.625</v>
          </cell>
          <cell r="L237">
            <v>4</v>
          </cell>
          <cell r="M237">
            <v>3.625</v>
          </cell>
          <cell r="N237">
            <v>3.125</v>
          </cell>
          <cell r="O237">
            <v>3.5</v>
          </cell>
          <cell r="P237">
            <v>3.75</v>
          </cell>
          <cell r="Q237">
            <v>3.125</v>
          </cell>
          <cell r="R237">
            <v>3.3159722222222219</v>
          </cell>
        </row>
        <row r="238">
          <cell r="C238">
            <v>11750102</v>
          </cell>
          <cell r="D238" t="str">
            <v>بطاطا حبة متوسطة الحجم -  إسرائيل</v>
          </cell>
          <cell r="E238" t="str">
            <v>1كغم</v>
          </cell>
          <cell r="F238">
            <v>2.8333333333333335</v>
          </cell>
          <cell r="G238">
            <v>3.1666666666666665</v>
          </cell>
          <cell r="H238">
            <v>2.875</v>
          </cell>
          <cell r="I238">
            <v>2.625</v>
          </cell>
          <cell r="J238">
            <v>3.625</v>
          </cell>
          <cell r="K238">
            <v>3.625</v>
          </cell>
          <cell r="L238">
            <v>4</v>
          </cell>
          <cell r="M238">
            <v>3.625</v>
          </cell>
          <cell r="N238">
            <v>3.125</v>
          </cell>
          <cell r="O238">
            <v>3.5</v>
          </cell>
          <cell r="P238">
            <v>2.875</v>
          </cell>
          <cell r="Q238">
            <v>3.125</v>
          </cell>
          <cell r="R238">
            <v>3.25</v>
          </cell>
        </row>
        <row r="239">
          <cell r="C239">
            <v>11750301</v>
          </cell>
          <cell r="D239" t="str">
            <v>بطاطا شبس مجمدة - الاسلامية</v>
          </cell>
          <cell r="E239" t="str">
            <v xml:space="preserve"> كيس / 500 غم</v>
          </cell>
          <cell r="F239">
            <v>7</v>
          </cell>
          <cell r="G239">
            <v>7</v>
          </cell>
          <cell r="H239">
            <v>7</v>
          </cell>
          <cell r="I239">
            <v>7</v>
          </cell>
          <cell r="J239">
            <v>7</v>
          </cell>
          <cell r="K239">
            <v>7</v>
          </cell>
          <cell r="L239">
            <v>7</v>
          </cell>
          <cell r="M239">
            <v>7</v>
          </cell>
          <cell r="N239">
            <v>7</v>
          </cell>
          <cell r="O239">
            <v>7</v>
          </cell>
          <cell r="P239">
            <v>7</v>
          </cell>
          <cell r="Q239">
            <v>7</v>
          </cell>
          <cell r="R239">
            <v>7</v>
          </cell>
        </row>
        <row r="240">
          <cell r="C240">
            <v>11760102</v>
          </cell>
          <cell r="D240" t="str">
            <v>بازيلاء خضراء - عدن - اسرائيلي</v>
          </cell>
          <cell r="E240" t="str">
            <v>علبة /335 غم</v>
          </cell>
          <cell r="F240">
            <v>5</v>
          </cell>
          <cell r="G240">
            <v>5</v>
          </cell>
          <cell r="H240">
            <v>5</v>
          </cell>
          <cell r="I240">
            <v>5</v>
          </cell>
          <cell r="J240">
            <v>5</v>
          </cell>
          <cell r="K240">
            <v>5</v>
          </cell>
          <cell r="L240">
            <v>5</v>
          </cell>
          <cell r="M240">
            <v>5</v>
          </cell>
          <cell r="N240">
            <v>5</v>
          </cell>
          <cell r="O240">
            <v>5</v>
          </cell>
          <cell r="P240">
            <v>5</v>
          </cell>
          <cell r="Q240">
            <v>5</v>
          </cell>
          <cell r="R240">
            <v>5</v>
          </cell>
        </row>
        <row r="241">
          <cell r="C241">
            <v>11760201</v>
          </cell>
          <cell r="D241" t="str">
            <v>فاصولياء خضراء - عدن - اسرائيل</v>
          </cell>
          <cell r="E241" t="str">
            <v>علبة /550 غم</v>
          </cell>
          <cell r="F241">
            <v>5</v>
          </cell>
          <cell r="G241">
            <v>5</v>
          </cell>
          <cell r="H241">
            <v>5</v>
          </cell>
          <cell r="I241">
            <v>5</v>
          </cell>
          <cell r="J241">
            <v>5</v>
          </cell>
          <cell r="K241">
            <v>5</v>
          </cell>
          <cell r="L241">
            <v>5</v>
          </cell>
          <cell r="M241">
            <v>5</v>
          </cell>
          <cell r="N241">
            <v>5</v>
          </cell>
          <cell r="O241">
            <v>5</v>
          </cell>
          <cell r="P241">
            <v>5</v>
          </cell>
          <cell r="Q241">
            <v>5</v>
          </cell>
          <cell r="R241">
            <v>5</v>
          </cell>
        </row>
        <row r="242">
          <cell r="C242">
            <v>11760401</v>
          </cell>
          <cell r="D242" t="str">
            <v>رب بندورة - عدن - اسرائيل</v>
          </cell>
          <cell r="E242" t="str">
            <v>عبوة /580 غم</v>
          </cell>
          <cell r="F242">
            <v>5</v>
          </cell>
          <cell r="G242">
            <v>5</v>
          </cell>
          <cell r="H242">
            <v>5</v>
          </cell>
          <cell r="I242">
            <v>5</v>
          </cell>
          <cell r="J242">
            <v>5</v>
          </cell>
          <cell r="K242">
            <v>5</v>
          </cell>
          <cell r="L242">
            <v>5</v>
          </cell>
          <cell r="M242">
            <v>5</v>
          </cell>
          <cell r="N242">
            <v>5.1111111111111107</v>
          </cell>
          <cell r="O242">
            <v>5.1111111111111107</v>
          </cell>
          <cell r="P242">
            <v>5.1111111111111107</v>
          </cell>
          <cell r="Q242">
            <v>5.333333333333333</v>
          </cell>
          <cell r="R242">
            <v>5.0555555555555562</v>
          </cell>
        </row>
        <row r="243">
          <cell r="C243">
            <v>11760402</v>
          </cell>
          <cell r="D243" t="str">
            <v>معجون طماطم - أول قطفة</v>
          </cell>
          <cell r="E243" t="str">
            <v>علبة / 400 غم</v>
          </cell>
          <cell r="F243">
            <v>4</v>
          </cell>
          <cell r="G243">
            <v>4</v>
          </cell>
          <cell r="H243">
            <v>4</v>
          </cell>
          <cell r="I243">
            <v>4</v>
          </cell>
          <cell r="J243">
            <v>4</v>
          </cell>
          <cell r="K243">
            <v>4</v>
          </cell>
          <cell r="L243">
            <v>4</v>
          </cell>
          <cell r="M243">
            <v>4</v>
          </cell>
          <cell r="N243">
            <v>4</v>
          </cell>
          <cell r="O243">
            <v>4</v>
          </cell>
          <cell r="P243">
            <v>4</v>
          </cell>
          <cell r="Q243">
            <v>4</v>
          </cell>
          <cell r="R243">
            <v>4</v>
          </cell>
        </row>
        <row r="244">
          <cell r="C244">
            <v>11760403</v>
          </cell>
          <cell r="D244" t="str">
            <v>رب بندورة - صابحة - محلي</v>
          </cell>
          <cell r="E244" t="str">
            <v>علبة</v>
          </cell>
          <cell r="F244">
            <v>0</v>
          </cell>
          <cell r="G244">
            <v>0</v>
          </cell>
          <cell r="H244">
            <v>0</v>
          </cell>
          <cell r="I244">
            <v>0</v>
          </cell>
          <cell r="J244">
            <v>0</v>
          </cell>
          <cell r="K244">
            <v>0</v>
          </cell>
          <cell r="L244">
            <v>0</v>
          </cell>
          <cell r="M244">
            <v>0</v>
          </cell>
          <cell r="N244">
            <v>0</v>
          </cell>
          <cell r="O244">
            <v>0</v>
          </cell>
          <cell r="P244">
            <v>0</v>
          </cell>
          <cell r="Q244">
            <v>0</v>
          </cell>
          <cell r="R244">
            <v>0</v>
          </cell>
        </row>
        <row r="245">
          <cell r="C245">
            <v>11770102</v>
          </cell>
          <cell r="D245" t="str">
            <v>فول مصري مدمس هارفيست</v>
          </cell>
          <cell r="E245" t="str">
            <v>علبة/380غم</v>
          </cell>
          <cell r="F245">
            <v>3.6666666666666665</v>
          </cell>
          <cell r="G245">
            <v>3.8333333333333335</v>
          </cell>
          <cell r="H245">
            <v>3.8333333333333335</v>
          </cell>
          <cell r="I245">
            <v>3.8888888888888888</v>
          </cell>
          <cell r="J245">
            <v>4</v>
          </cell>
          <cell r="K245">
            <v>4</v>
          </cell>
          <cell r="L245">
            <v>4</v>
          </cell>
          <cell r="M245">
            <v>4</v>
          </cell>
          <cell r="N245">
            <v>4</v>
          </cell>
          <cell r="O245">
            <v>4</v>
          </cell>
          <cell r="P245">
            <v>4</v>
          </cell>
          <cell r="Q245">
            <v>4</v>
          </cell>
          <cell r="R245">
            <v>3.9351851851851851</v>
          </cell>
        </row>
        <row r="246">
          <cell r="C246">
            <v>11770202</v>
          </cell>
          <cell r="D246" t="str">
            <v>حمص حبة عادية وسط-الكسيح- الأردن</v>
          </cell>
          <cell r="E246" t="str">
            <v>علبة / 400 غم</v>
          </cell>
          <cell r="F246">
            <v>5</v>
          </cell>
          <cell r="G246">
            <v>5</v>
          </cell>
          <cell r="H246">
            <v>5</v>
          </cell>
          <cell r="I246">
            <v>5</v>
          </cell>
          <cell r="J246">
            <v>5</v>
          </cell>
          <cell r="K246">
            <v>5</v>
          </cell>
          <cell r="L246">
            <v>5</v>
          </cell>
          <cell r="M246">
            <v>5</v>
          </cell>
          <cell r="N246">
            <v>5</v>
          </cell>
          <cell r="O246">
            <v>5</v>
          </cell>
          <cell r="P246">
            <v>5</v>
          </cell>
          <cell r="Q246">
            <v>5</v>
          </cell>
          <cell r="R246">
            <v>5</v>
          </cell>
        </row>
        <row r="247">
          <cell r="C247">
            <v>11770203</v>
          </cell>
          <cell r="D247" t="str">
            <v>حمص البستان</v>
          </cell>
          <cell r="E247" t="str">
            <v>علبة / 800 غم</v>
          </cell>
          <cell r="F247">
            <v>11</v>
          </cell>
          <cell r="G247">
            <v>11</v>
          </cell>
          <cell r="H247">
            <v>11</v>
          </cell>
          <cell r="I247">
            <v>11</v>
          </cell>
          <cell r="J247">
            <v>11</v>
          </cell>
          <cell r="K247">
            <v>11</v>
          </cell>
          <cell r="L247">
            <v>11</v>
          </cell>
          <cell r="M247">
            <v>11</v>
          </cell>
          <cell r="N247">
            <v>11</v>
          </cell>
          <cell r="O247">
            <v>11</v>
          </cell>
          <cell r="P247">
            <v>11</v>
          </cell>
          <cell r="Q247">
            <v>11</v>
          </cell>
          <cell r="R247">
            <v>11</v>
          </cell>
        </row>
        <row r="248">
          <cell r="C248">
            <v>11770501</v>
          </cell>
          <cell r="D248" t="str">
            <v>ذرة حلوة معلبة – مارينا</v>
          </cell>
          <cell r="E248" t="str">
            <v>علبة / 340 غم</v>
          </cell>
          <cell r="F248">
            <v>3.6666666666666665</v>
          </cell>
          <cell r="G248">
            <v>3.6666666666666665</v>
          </cell>
          <cell r="H248">
            <v>3.6666666666666665</v>
          </cell>
          <cell r="I248">
            <v>3.8333333333333335</v>
          </cell>
          <cell r="J248">
            <v>3.8333333333333335</v>
          </cell>
          <cell r="K248">
            <v>3.8333333333333335</v>
          </cell>
          <cell r="L248">
            <v>3.8333333333333335</v>
          </cell>
          <cell r="M248">
            <v>3.8333333333333335</v>
          </cell>
          <cell r="N248">
            <v>3.8333333333333335</v>
          </cell>
          <cell r="O248">
            <v>3.8333333333333335</v>
          </cell>
          <cell r="P248">
            <v>3.8333333333333335</v>
          </cell>
          <cell r="Q248">
            <v>3.8333333333333335</v>
          </cell>
          <cell r="R248">
            <v>3.7916666666666674</v>
          </cell>
        </row>
        <row r="249">
          <cell r="C249">
            <v>11770503</v>
          </cell>
          <cell r="D249" t="str">
            <v>فطر معلب "مشروم" مارينا</v>
          </cell>
          <cell r="E249" t="str">
            <v>علبة / 184 غم</v>
          </cell>
          <cell r="F249">
            <v>3.6666666666666665</v>
          </cell>
          <cell r="G249">
            <v>3.6666666666666665</v>
          </cell>
          <cell r="H249">
            <v>3.6666666666666665</v>
          </cell>
          <cell r="I249">
            <v>3.6666666666666665</v>
          </cell>
          <cell r="J249">
            <v>3.75</v>
          </cell>
          <cell r="K249">
            <v>3.75</v>
          </cell>
          <cell r="L249">
            <v>3.9166666666666665</v>
          </cell>
          <cell r="M249">
            <v>3.75</v>
          </cell>
          <cell r="N249">
            <v>3.9166666666666665</v>
          </cell>
          <cell r="O249">
            <v>3.9166666666666665</v>
          </cell>
          <cell r="P249">
            <v>3.9166666666666665</v>
          </cell>
          <cell r="Q249">
            <v>3.9166666666666665</v>
          </cell>
          <cell r="R249">
            <v>3.7916666666666661</v>
          </cell>
        </row>
        <row r="250">
          <cell r="C250">
            <v>11800101</v>
          </cell>
          <cell r="D250" t="str">
            <v>سكر ابيض نقي</v>
          </cell>
          <cell r="E250" t="str">
            <v>باكيت /1 كغم</v>
          </cell>
          <cell r="F250">
            <v>5</v>
          </cell>
          <cell r="G250">
            <v>5</v>
          </cell>
          <cell r="H250">
            <v>5</v>
          </cell>
          <cell r="I250">
            <v>5</v>
          </cell>
          <cell r="J250">
            <v>5</v>
          </cell>
          <cell r="K250">
            <v>5</v>
          </cell>
          <cell r="L250">
            <v>4.8571428571428568</v>
          </cell>
          <cell r="M250">
            <v>5</v>
          </cell>
          <cell r="N250">
            <v>4.5714285714285712</v>
          </cell>
          <cell r="O250">
            <v>4.5714285714285712</v>
          </cell>
          <cell r="P250">
            <v>4.5714285714285712</v>
          </cell>
          <cell r="Q250">
            <v>4.5714285714285712</v>
          </cell>
          <cell r="R250">
            <v>4.845238095238094</v>
          </cell>
        </row>
        <row r="251">
          <cell r="C251">
            <v>11800105</v>
          </cell>
          <cell r="D251" t="str">
            <v>سكر ابيض نقي</v>
          </cell>
          <cell r="E251" t="str">
            <v>كروز / 10 باكيت / 10 كغم</v>
          </cell>
          <cell r="F251">
            <v>35</v>
          </cell>
          <cell r="G251">
            <v>35</v>
          </cell>
          <cell r="H251">
            <v>35</v>
          </cell>
          <cell r="I251">
            <v>35</v>
          </cell>
          <cell r="J251">
            <v>35</v>
          </cell>
          <cell r="K251">
            <v>35</v>
          </cell>
          <cell r="L251">
            <v>35</v>
          </cell>
          <cell r="M251">
            <v>35</v>
          </cell>
          <cell r="N251">
            <v>35</v>
          </cell>
          <cell r="O251">
            <v>35</v>
          </cell>
          <cell r="P251">
            <v>35</v>
          </cell>
          <cell r="Q251">
            <v>38</v>
          </cell>
          <cell r="R251">
            <v>35.25</v>
          </cell>
        </row>
        <row r="252">
          <cell r="C252">
            <v>11800202</v>
          </cell>
          <cell r="D252" t="str">
            <v>حلاوة طحينية عادي - الهلال - اسرائيل - 700 غم</v>
          </cell>
          <cell r="E252" t="str">
            <v>علبة / 700 غم</v>
          </cell>
          <cell r="F252">
            <v>18.166666666666668</v>
          </cell>
          <cell r="G252">
            <v>18.166666666666668</v>
          </cell>
          <cell r="H252">
            <v>18.166666666666668</v>
          </cell>
          <cell r="I252">
            <v>18.166666666666668</v>
          </cell>
          <cell r="J252">
            <v>17.166666666666668</v>
          </cell>
          <cell r="K252">
            <v>17.166666666666668</v>
          </cell>
          <cell r="L252">
            <v>17.166666666666668</v>
          </cell>
          <cell r="M252">
            <v>17.166666666666668</v>
          </cell>
          <cell r="N252">
            <v>18</v>
          </cell>
          <cell r="O252">
            <v>18.333333333333332</v>
          </cell>
          <cell r="P252">
            <v>18.666666666666668</v>
          </cell>
          <cell r="Q252">
            <v>18.666666666666668</v>
          </cell>
          <cell r="R252">
            <v>17.916666666666668</v>
          </cell>
        </row>
        <row r="253">
          <cell r="C253">
            <v>11800301</v>
          </cell>
          <cell r="D253" t="str">
            <v>مربى "مشمش، فراولة" - لزيزة - تركي</v>
          </cell>
          <cell r="E253" t="str">
            <v>علبة /700غم</v>
          </cell>
          <cell r="F253">
            <v>12</v>
          </cell>
          <cell r="G253">
            <v>12</v>
          </cell>
          <cell r="H253">
            <v>12</v>
          </cell>
          <cell r="I253">
            <v>12</v>
          </cell>
          <cell r="J253">
            <v>12</v>
          </cell>
          <cell r="K253">
            <v>12</v>
          </cell>
          <cell r="L253">
            <v>12</v>
          </cell>
          <cell r="M253">
            <v>12</v>
          </cell>
          <cell r="N253">
            <v>12</v>
          </cell>
          <cell r="O253">
            <v>12</v>
          </cell>
          <cell r="P253">
            <v>12</v>
          </cell>
          <cell r="Q253">
            <v>12</v>
          </cell>
          <cell r="R253">
            <v>12</v>
          </cell>
        </row>
        <row r="254">
          <cell r="C254">
            <v>11800401</v>
          </cell>
          <cell r="D254" t="str">
            <v>عسل نحل طبيعي مئة % - محلي</v>
          </cell>
          <cell r="E254" t="str">
            <v>1كغم</v>
          </cell>
          <cell r="F254">
            <v>65</v>
          </cell>
          <cell r="G254">
            <v>65</v>
          </cell>
          <cell r="H254">
            <v>65</v>
          </cell>
          <cell r="I254">
            <v>65</v>
          </cell>
          <cell r="J254">
            <v>65</v>
          </cell>
          <cell r="K254">
            <v>65</v>
          </cell>
          <cell r="L254">
            <v>65</v>
          </cell>
          <cell r="M254">
            <v>65</v>
          </cell>
          <cell r="N254">
            <v>65</v>
          </cell>
          <cell r="O254">
            <v>65</v>
          </cell>
          <cell r="P254">
            <v>65</v>
          </cell>
          <cell r="Q254">
            <v>65</v>
          </cell>
          <cell r="R254">
            <v>65</v>
          </cell>
        </row>
        <row r="255">
          <cell r="C255">
            <v>11800501</v>
          </cell>
          <cell r="D255" t="str">
            <v>راحه عاديه حلل "حلقوم" - محلي</v>
          </cell>
          <cell r="E255" t="str">
            <v>1كغم</v>
          </cell>
          <cell r="F255">
            <v>27</v>
          </cell>
          <cell r="G255">
            <v>27</v>
          </cell>
          <cell r="H255">
            <v>27</v>
          </cell>
          <cell r="I255">
            <v>27</v>
          </cell>
          <cell r="J255">
            <v>28</v>
          </cell>
          <cell r="K255">
            <v>28</v>
          </cell>
          <cell r="L255">
            <v>28</v>
          </cell>
          <cell r="M255">
            <v>28</v>
          </cell>
          <cell r="N255">
            <v>28</v>
          </cell>
          <cell r="O255">
            <v>28</v>
          </cell>
          <cell r="P255">
            <v>28</v>
          </cell>
          <cell r="Q255">
            <v>28</v>
          </cell>
          <cell r="R255">
            <v>27.666666666666668</v>
          </cell>
        </row>
        <row r="256">
          <cell r="C256">
            <v>11800701</v>
          </cell>
          <cell r="D256" t="str">
            <v>شوكولاتة عادية - ماكنتوش Quality Street - بريطانيا "حديد"</v>
          </cell>
          <cell r="E256" t="str">
            <v>علبة حديد/ 900 غم</v>
          </cell>
          <cell r="F256">
            <v>51.666666666666664</v>
          </cell>
          <cell r="G256">
            <v>50</v>
          </cell>
          <cell r="H256">
            <v>48.166666666666664</v>
          </cell>
          <cell r="I256">
            <v>48.166666666666664</v>
          </cell>
          <cell r="J256">
            <v>51.666666666666664</v>
          </cell>
          <cell r="K256">
            <v>53.333333333333336</v>
          </cell>
          <cell r="L256">
            <v>53.333333333333336</v>
          </cell>
          <cell r="M256">
            <v>52.5</v>
          </cell>
          <cell r="N256">
            <v>49.666666666666664</v>
          </cell>
          <cell r="O256">
            <v>48.833333333333336</v>
          </cell>
          <cell r="P256">
            <v>49.666666666666664</v>
          </cell>
          <cell r="Q256">
            <v>49.666666666666664</v>
          </cell>
          <cell r="R256">
            <v>50.555555555555543</v>
          </cell>
        </row>
        <row r="257">
          <cell r="C257">
            <v>11800702</v>
          </cell>
          <cell r="D257" t="str">
            <v>شوكولاتة عادية - بون بون - البرازيل</v>
          </cell>
          <cell r="E257" t="str">
            <v>باكيت / 450 غم</v>
          </cell>
          <cell r="F257">
            <v>25.8</v>
          </cell>
          <cell r="G257">
            <v>25.8</v>
          </cell>
          <cell r="H257">
            <v>25.8</v>
          </cell>
          <cell r="I257">
            <v>25.8</v>
          </cell>
          <cell r="J257">
            <v>25.6</v>
          </cell>
          <cell r="K257">
            <v>25.6</v>
          </cell>
          <cell r="L257">
            <v>25.6</v>
          </cell>
          <cell r="M257">
            <v>25.6</v>
          </cell>
          <cell r="N257">
            <v>25.6</v>
          </cell>
          <cell r="O257">
            <v>25.6</v>
          </cell>
          <cell r="P257">
            <v>25.6</v>
          </cell>
          <cell r="Q257">
            <v>25.6</v>
          </cell>
          <cell r="R257">
            <v>25.666666666666671</v>
          </cell>
        </row>
        <row r="258">
          <cell r="C258">
            <v>11800704</v>
          </cell>
          <cell r="D258" t="str">
            <v>شوكلاته مارس وسنكرز Mars &amp; Snickers - هولاندا</v>
          </cell>
          <cell r="E258" t="str">
            <v xml:space="preserve">علبة 720 غم </v>
          </cell>
          <cell r="F258">
            <v>39.200000000000003</v>
          </cell>
          <cell r="G258">
            <v>39.200000000000003</v>
          </cell>
          <cell r="H258">
            <v>39.200000000000003</v>
          </cell>
          <cell r="I258">
            <v>39.200000000000003</v>
          </cell>
          <cell r="J258">
            <v>39</v>
          </cell>
          <cell r="K258">
            <v>39</v>
          </cell>
          <cell r="L258">
            <v>39</v>
          </cell>
          <cell r="M258">
            <v>39</v>
          </cell>
          <cell r="N258">
            <v>39</v>
          </cell>
          <cell r="O258">
            <v>39</v>
          </cell>
          <cell r="P258">
            <v>39</v>
          </cell>
          <cell r="Q258">
            <v>39</v>
          </cell>
          <cell r="R258">
            <v>39.06666666666667</v>
          </cell>
        </row>
        <row r="259">
          <cell r="C259">
            <v>11800709</v>
          </cell>
          <cell r="D259" t="str">
            <v>شوكلاته نوتيلا - دهن Nutella</v>
          </cell>
          <cell r="E259" t="str">
            <v>علبة 350 غم</v>
          </cell>
          <cell r="F259">
            <v>10</v>
          </cell>
          <cell r="G259">
            <v>10</v>
          </cell>
          <cell r="H259">
            <v>10</v>
          </cell>
          <cell r="I259">
            <v>10</v>
          </cell>
          <cell r="J259">
            <v>10</v>
          </cell>
          <cell r="K259">
            <v>10</v>
          </cell>
          <cell r="L259">
            <v>10</v>
          </cell>
          <cell r="M259">
            <v>10</v>
          </cell>
          <cell r="N259">
            <v>10</v>
          </cell>
          <cell r="O259">
            <v>10</v>
          </cell>
          <cell r="P259">
            <v>10</v>
          </cell>
          <cell r="Q259">
            <v>10</v>
          </cell>
          <cell r="R259">
            <v>10</v>
          </cell>
        </row>
        <row r="260">
          <cell r="C260">
            <v>11800802</v>
          </cell>
          <cell r="D260" t="str">
            <v xml:space="preserve">ملبس - جايمن </v>
          </cell>
          <cell r="E260" t="str">
            <v>1كغم</v>
          </cell>
          <cell r="F260">
            <v>28</v>
          </cell>
          <cell r="G260">
            <v>28</v>
          </cell>
          <cell r="H260">
            <v>28</v>
          </cell>
          <cell r="I260">
            <v>28</v>
          </cell>
          <cell r="J260">
            <v>28</v>
          </cell>
          <cell r="K260">
            <v>28</v>
          </cell>
          <cell r="L260">
            <v>28</v>
          </cell>
          <cell r="M260">
            <v>28</v>
          </cell>
          <cell r="N260">
            <v>28</v>
          </cell>
          <cell r="O260">
            <v>28</v>
          </cell>
          <cell r="P260">
            <v>28</v>
          </cell>
          <cell r="Q260">
            <v>28</v>
          </cell>
          <cell r="R260">
            <v>28</v>
          </cell>
        </row>
        <row r="261">
          <cell r="C261">
            <v>11800901</v>
          </cell>
          <cell r="D261" t="str">
            <v>علكة- أوربت</v>
          </cell>
          <cell r="E261" t="str">
            <v>باكيت / 14 غم</v>
          </cell>
          <cell r="F261">
            <v>2</v>
          </cell>
          <cell r="G261">
            <v>2</v>
          </cell>
          <cell r="H261">
            <v>2</v>
          </cell>
          <cell r="I261">
            <v>2</v>
          </cell>
          <cell r="J261">
            <v>2</v>
          </cell>
          <cell r="K261">
            <v>2</v>
          </cell>
          <cell r="L261">
            <v>2</v>
          </cell>
          <cell r="M261">
            <v>2</v>
          </cell>
          <cell r="N261">
            <v>2</v>
          </cell>
          <cell r="O261">
            <v>2</v>
          </cell>
          <cell r="P261">
            <v>2</v>
          </cell>
          <cell r="Q261">
            <v>2</v>
          </cell>
          <cell r="R261">
            <v>2</v>
          </cell>
        </row>
        <row r="262">
          <cell r="C262">
            <v>11801103</v>
          </cell>
          <cell r="D262" t="str">
            <v>بوظة حليب-اشتراوس لونين - حليب وشوكلاته-اسرائيل</v>
          </cell>
          <cell r="E262" t="str">
            <v>علبة 400 غم</v>
          </cell>
          <cell r="F262">
            <v>23</v>
          </cell>
          <cell r="G262">
            <v>23</v>
          </cell>
          <cell r="H262">
            <v>23</v>
          </cell>
          <cell r="I262">
            <v>23</v>
          </cell>
          <cell r="J262">
            <v>23</v>
          </cell>
          <cell r="K262">
            <v>23</v>
          </cell>
          <cell r="L262">
            <v>23</v>
          </cell>
          <cell r="M262">
            <v>23</v>
          </cell>
          <cell r="N262">
            <v>23</v>
          </cell>
          <cell r="O262">
            <v>23</v>
          </cell>
          <cell r="P262">
            <v>23</v>
          </cell>
          <cell r="Q262">
            <v>23</v>
          </cell>
          <cell r="R262">
            <v>23</v>
          </cell>
        </row>
        <row r="263">
          <cell r="C263">
            <v>11910101</v>
          </cell>
          <cell r="D263" t="str">
            <v>فلفل اسود مطحون</v>
          </cell>
          <cell r="E263" t="str">
            <v>اوقية 250 غم</v>
          </cell>
          <cell r="F263">
            <v>11.2</v>
          </cell>
          <cell r="G263">
            <v>11.2</v>
          </cell>
          <cell r="H263">
            <v>10.8</v>
          </cell>
          <cell r="I263">
            <v>10.8</v>
          </cell>
          <cell r="J263">
            <v>10.8</v>
          </cell>
          <cell r="K263">
            <v>10.8</v>
          </cell>
          <cell r="L263">
            <v>11.2</v>
          </cell>
          <cell r="M263">
            <v>10.8</v>
          </cell>
          <cell r="N263">
            <v>10</v>
          </cell>
          <cell r="O263">
            <v>10.199999999999999</v>
          </cell>
          <cell r="P263">
            <v>10.199999999999999</v>
          </cell>
          <cell r="Q263">
            <v>10</v>
          </cell>
          <cell r="R263">
            <v>10.666666666666666</v>
          </cell>
        </row>
        <row r="264">
          <cell r="C264">
            <v>11910201</v>
          </cell>
          <cell r="D264" t="str">
            <v>بهار لحمة مشكل</v>
          </cell>
          <cell r="E264" t="str">
            <v>اوقية 250 غم</v>
          </cell>
          <cell r="F264">
            <v>11.2</v>
          </cell>
          <cell r="G264">
            <v>11.2</v>
          </cell>
          <cell r="H264">
            <v>10.4</v>
          </cell>
          <cell r="I264">
            <v>10.4</v>
          </cell>
          <cell r="J264">
            <v>10.8</v>
          </cell>
          <cell r="K264">
            <v>10.8</v>
          </cell>
          <cell r="L264">
            <v>10.8</v>
          </cell>
          <cell r="M264">
            <v>10.8</v>
          </cell>
          <cell r="N264">
            <v>10</v>
          </cell>
          <cell r="O264">
            <v>10.199999999999999</v>
          </cell>
          <cell r="P264">
            <v>10.199999999999999</v>
          </cell>
          <cell r="Q264">
            <v>10</v>
          </cell>
          <cell r="R264">
            <v>10.566666666666666</v>
          </cell>
        </row>
        <row r="265">
          <cell r="C265">
            <v>11910301</v>
          </cell>
          <cell r="D265" t="str">
            <v>هال حب أخضر - صنف أ - طويل</v>
          </cell>
          <cell r="E265" t="str">
            <v>اوقية 250 غم</v>
          </cell>
          <cell r="F265">
            <v>37</v>
          </cell>
          <cell r="G265">
            <v>37</v>
          </cell>
          <cell r="H265">
            <v>40</v>
          </cell>
          <cell r="I265">
            <v>40</v>
          </cell>
          <cell r="J265">
            <v>40</v>
          </cell>
          <cell r="K265">
            <v>41.25</v>
          </cell>
          <cell r="L265">
            <v>42.5</v>
          </cell>
          <cell r="M265">
            <v>42.5</v>
          </cell>
          <cell r="N265">
            <v>45</v>
          </cell>
          <cell r="O265">
            <v>46.25</v>
          </cell>
          <cell r="P265">
            <v>45</v>
          </cell>
          <cell r="Q265">
            <v>45</v>
          </cell>
          <cell r="R265">
            <v>41.791666666666664</v>
          </cell>
        </row>
        <row r="266">
          <cell r="C266">
            <v>11910401</v>
          </cell>
          <cell r="D266" t="str">
            <v>قرفة مطحونة</v>
          </cell>
          <cell r="E266" t="str">
            <v>اوقية 250 غم</v>
          </cell>
          <cell r="F266">
            <v>8</v>
          </cell>
          <cell r="G266">
            <v>8</v>
          </cell>
          <cell r="H266">
            <v>9.5</v>
          </cell>
          <cell r="I266">
            <v>9.5</v>
          </cell>
          <cell r="J266">
            <v>10</v>
          </cell>
          <cell r="K266">
            <v>10</v>
          </cell>
          <cell r="L266">
            <v>10</v>
          </cell>
          <cell r="M266">
            <v>10</v>
          </cell>
          <cell r="N266">
            <v>10</v>
          </cell>
          <cell r="O266">
            <v>10</v>
          </cell>
          <cell r="P266">
            <v>10</v>
          </cell>
          <cell r="Q266">
            <v>10</v>
          </cell>
          <cell r="R266">
            <v>9.5833333333333339</v>
          </cell>
        </row>
        <row r="267">
          <cell r="C267">
            <v>11910501</v>
          </cell>
          <cell r="D267" t="str">
            <v>يانسون - حب</v>
          </cell>
          <cell r="E267" t="str">
            <v>اوقية 250 غم</v>
          </cell>
          <cell r="F267">
            <v>8</v>
          </cell>
          <cell r="G267">
            <v>8</v>
          </cell>
          <cell r="H267">
            <v>9.5</v>
          </cell>
          <cell r="I267">
            <v>9.5</v>
          </cell>
          <cell r="J267">
            <v>10</v>
          </cell>
          <cell r="K267">
            <v>10</v>
          </cell>
          <cell r="L267">
            <v>10</v>
          </cell>
          <cell r="M267">
            <v>10</v>
          </cell>
          <cell r="N267">
            <v>10</v>
          </cell>
          <cell r="O267">
            <v>10</v>
          </cell>
          <cell r="P267">
            <v>10</v>
          </cell>
          <cell r="Q267">
            <v>10</v>
          </cell>
          <cell r="R267">
            <v>9.5833333333333339</v>
          </cell>
        </row>
        <row r="268">
          <cell r="C268">
            <v>11910601</v>
          </cell>
          <cell r="D268" t="str">
            <v>كمون  مطحون</v>
          </cell>
          <cell r="E268" t="str">
            <v>اوقية 250 غم</v>
          </cell>
          <cell r="F268">
            <v>7.25</v>
          </cell>
          <cell r="G268">
            <v>7.25</v>
          </cell>
          <cell r="H268">
            <v>9.5</v>
          </cell>
          <cell r="I268">
            <v>9.5</v>
          </cell>
          <cell r="J268">
            <v>10</v>
          </cell>
          <cell r="K268">
            <v>10</v>
          </cell>
          <cell r="L268">
            <v>10</v>
          </cell>
          <cell r="M268">
            <v>10</v>
          </cell>
          <cell r="N268">
            <v>10</v>
          </cell>
          <cell r="O268">
            <v>10</v>
          </cell>
          <cell r="P268">
            <v>10</v>
          </cell>
          <cell r="Q268">
            <v>10</v>
          </cell>
          <cell r="R268">
            <v>9.4583333333333339</v>
          </cell>
        </row>
        <row r="269">
          <cell r="C269">
            <v>11910901</v>
          </cell>
          <cell r="D269" t="str">
            <v>سمسم - تركي</v>
          </cell>
          <cell r="E269" t="str">
            <v>اوقية 250 غم</v>
          </cell>
          <cell r="F269">
            <v>9.5</v>
          </cell>
          <cell r="G269">
            <v>9.5</v>
          </cell>
          <cell r="H269">
            <v>9.75</v>
          </cell>
          <cell r="I269">
            <v>9.75</v>
          </cell>
          <cell r="J269">
            <v>9.75</v>
          </cell>
          <cell r="K269">
            <v>9.75</v>
          </cell>
          <cell r="L269">
            <v>9.5</v>
          </cell>
          <cell r="M269">
            <v>9.25</v>
          </cell>
          <cell r="N269">
            <v>8.75</v>
          </cell>
          <cell r="O269">
            <v>8</v>
          </cell>
          <cell r="P269">
            <v>8</v>
          </cell>
          <cell r="Q269">
            <v>7.25</v>
          </cell>
          <cell r="R269">
            <v>9.0625</v>
          </cell>
        </row>
        <row r="270">
          <cell r="C270">
            <v>11911001</v>
          </cell>
          <cell r="D270" t="str">
            <v>سماق/ بلدي - مطحون</v>
          </cell>
          <cell r="E270" t="str">
            <v>اوقية 250 غم</v>
          </cell>
          <cell r="F270">
            <v>10</v>
          </cell>
          <cell r="G270">
            <v>10</v>
          </cell>
          <cell r="H270">
            <v>11.5</v>
          </cell>
          <cell r="I270">
            <v>11</v>
          </cell>
          <cell r="J270">
            <v>11</v>
          </cell>
          <cell r="K270">
            <v>11</v>
          </cell>
          <cell r="L270">
            <v>11</v>
          </cell>
          <cell r="M270">
            <v>11</v>
          </cell>
          <cell r="N270">
            <v>10</v>
          </cell>
          <cell r="O270">
            <v>10</v>
          </cell>
          <cell r="P270">
            <v>10</v>
          </cell>
          <cell r="Q270">
            <v>10</v>
          </cell>
          <cell r="R270">
            <v>10.541666666666666</v>
          </cell>
        </row>
        <row r="271">
          <cell r="C271">
            <v>11911101</v>
          </cell>
          <cell r="D271" t="str">
            <v>كركم مطحون - للارز</v>
          </cell>
          <cell r="E271" t="str">
            <v>أوقية 250 غم</v>
          </cell>
          <cell r="F271">
            <v>8</v>
          </cell>
          <cell r="G271">
            <v>8</v>
          </cell>
          <cell r="H271">
            <v>9.5</v>
          </cell>
          <cell r="I271">
            <v>9.5</v>
          </cell>
          <cell r="J271">
            <v>10</v>
          </cell>
          <cell r="K271">
            <v>10</v>
          </cell>
          <cell r="L271">
            <v>10</v>
          </cell>
          <cell r="M271">
            <v>10</v>
          </cell>
          <cell r="N271">
            <v>10</v>
          </cell>
          <cell r="O271">
            <v>10</v>
          </cell>
          <cell r="P271">
            <v>10</v>
          </cell>
          <cell r="Q271">
            <v>10</v>
          </cell>
          <cell r="R271">
            <v>9.5833333333333339</v>
          </cell>
        </row>
        <row r="272">
          <cell r="C272">
            <v>11911102</v>
          </cell>
          <cell r="D272" t="str">
            <v>صنوبر - حبة صغيرة - صيني</v>
          </cell>
          <cell r="E272" t="str">
            <v>اوقية 250 غم</v>
          </cell>
          <cell r="F272">
            <v>36</v>
          </cell>
          <cell r="G272">
            <v>36</v>
          </cell>
          <cell r="H272">
            <v>32.5</v>
          </cell>
          <cell r="I272">
            <v>32.5</v>
          </cell>
          <cell r="J272">
            <v>33.75</v>
          </cell>
          <cell r="K272">
            <v>33.75</v>
          </cell>
          <cell r="L272">
            <v>33.75</v>
          </cell>
          <cell r="M272">
            <v>35</v>
          </cell>
          <cell r="N272">
            <v>40</v>
          </cell>
          <cell r="O272">
            <v>40.5</v>
          </cell>
          <cell r="P272">
            <v>41.25</v>
          </cell>
          <cell r="Q272">
            <v>38.75</v>
          </cell>
          <cell r="R272">
            <v>36.145833333333336</v>
          </cell>
        </row>
        <row r="273">
          <cell r="C273">
            <v>11920101</v>
          </cell>
          <cell r="D273" t="str">
            <v>ملح طعام ابيض سليت - Finest Table Salt</v>
          </cell>
          <cell r="E273" t="str">
            <v>باكيت / 1 كغم</v>
          </cell>
          <cell r="F273">
            <v>2.2000000000000002</v>
          </cell>
          <cell r="G273">
            <v>2.2000000000000002</v>
          </cell>
          <cell r="H273">
            <v>2.2000000000000002</v>
          </cell>
          <cell r="I273">
            <v>2.2000000000000002</v>
          </cell>
          <cell r="J273">
            <v>2</v>
          </cell>
          <cell r="K273">
            <v>2</v>
          </cell>
          <cell r="L273">
            <v>2</v>
          </cell>
          <cell r="M273">
            <v>2</v>
          </cell>
          <cell r="N273">
            <v>2.9</v>
          </cell>
          <cell r="O273">
            <v>2.9</v>
          </cell>
          <cell r="P273">
            <v>3</v>
          </cell>
          <cell r="Q273">
            <v>3</v>
          </cell>
          <cell r="R273">
            <v>2.3833333333333333</v>
          </cell>
        </row>
        <row r="274">
          <cell r="C274">
            <v>11930101</v>
          </cell>
          <cell r="D274" t="str">
            <v>زعتر بلدي مطحون مع توابل نمره "أ" - محلي</v>
          </cell>
          <cell r="E274" t="str">
            <v>1 كغم</v>
          </cell>
          <cell r="F274">
            <v>34</v>
          </cell>
          <cell r="G274">
            <v>34</v>
          </cell>
          <cell r="H274">
            <v>35</v>
          </cell>
          <cell r="I274">
            <v>36.666666666666664</v>
          </cell>
          <cell r="J274">
            <v>35</v>
          </cell>
          <cell r="K274">
            <v>35</v>
          </cell>
          <cell r="L274">
            <v>35</v>
          </cell>
          <cell r="M274">
            <v>35</v>
          </cell>
          <cell r="N274">
            <v>35</v>
          </cell>
          <cell r="O274">
            <v>35</v>
          </cell>
          <cell r="P274">
            <v>35</v>
          </cell>
          <cell r="Q274">
            <v>35</v>
          </cell>
          <cell r="R274">
            <v>34.972222222222221</v>
          </cell>
        </row>
        <row r="275">
          <cell r="C275">
            <v>11930203</v>
          </cell>
          <cell r="D275" t="str">
            <v>طحينية الجنيدي - محلية الخليل - 500 غم</v>
          </cell>
          <cell r="E275" t="str">
            <v xml:space="preserve">علبة 500 غم </v>
          </cell>
          <cell r="F275">
            <v>10</v>
          </cell>
          <cell r="G275">
            <v>10</v>
          </cell>
          <cell r="H275">
            <v>10</v>
          </cell>
          <cell r="I275">
            <v>10</v>
          </cell>
          <cell r="J275">
            <v>10</v>
          </cell>
          <cell r="K275">
            <v>10</v>
          </cell>
          <cell r="L275">
            <v>10</v>
          </cell>
          <cell r="M275">
            <v>10</v>
          </cell>
          <cell r="N275">
            <v>10</v>
          </cell>
          <cell r="O275">
            <v>10</v>
          </cell>
          <cell r="P275">
            <v>10</v>
          </cell>
          <cell r="Q275">
            <v>10</v>
          </cell>
          <cell r="R275">
            <v>10</v>
          </cell>
        </row>
        <row r="276">
          <cell r="C276">
            <v>11930206</v>
          </cell>
          <cell r="D276" t="str">
            <v>طحينية الهلال - اسرائيلي - 900 غم</v>
          </cell>
          <cell r="E276" t="str">
            <v xml:space="preserve">علبة 900 غم </v>
          </cell>
          <cell r="F276">
            <v>20.166666666666668</v>
          </cell>
          <cell r="G276">
            <v>20.166666666666668</v>
          </cell>
          <cell r="H276">
            <v>20.166666666666668</v>
          </cell>
          <cell r="I276">
            <v>20.166666666666668</v>
          </cell>
          <cell r="J276">
            <v>19.083333333333332</v>
          </cell>
          <cell r="K276">
            <v>18.833333333333332</v>
          </cell>
          <cell r="L276">
            <v>18.833333333333332</v>
          </cell>
          <cell r="M276">
            <v>18.75</v>
          </cell>
          <cell r="N276">
            <v>19.75</v>
          </cell>
          <cell r="O276">
            <v>19.75</v>
          </cell>
          <cell r="P276">
            <v>19.666666666666668</v>
          </cell>
          <cell r="Q276">
            <v>20.333333333333332</v>
          </cell>
          <cell r="R276">
            <v>19.638888888888889</v>
          </cell>
        </row>
        <row r="277">
          <cell r="C277">
            <v>11930208</v>
          </cell>
          <cell r="D277" t="str">
            <v>طحينية شكور - محلية</v>
          </cell>
          <cell r="E277" t="str">
            <v xml:space="preserve">علبة 900 غم </v>
          </cell>
          <cell r="F277">
            <v>0</v>
          </cell>
          <cell r="G277">
            <v>0</v>
          </cell>
          <cell r="H277">
            <v>0</v>
          </cell>
          <cell r="I277">
            <v>0</v>
          </cell>
          <cell r="J277">
            <v>0</v>
          </cell>
          <cell r="K277">
            <v>0</v>
          </cell>
          <cell r="L277">
            <v>0</v>
          </cell>
          <cell r="M277">
            <v>0</v>
          </cell>
          <cell r="N277">
            <v>0</v>
          </cell>
          <cell r="O277">
            <v>0</v>
          </cell>
          <cell r="P277">
            <v>0</v>
          </cell>
          <cell r="Q277">
            <v>0</v>
          </cell>
          <cell r="R277">
            <v>0</v>
          </cell>
        </row>
        <row r="278">
          <cell r="C278">
            <v>11930302</v>
          </cell>
          <cell r="D278" t="str">
            <v>زيتون اسود مكبوس مشرح - عدن EDEN- اسرائيل</v>
          </cell>
          <cell r="E278" t="str">
            <v xml:space="preserve">علبة / 340 غم </v>
          </cell>
          <cell r="F278">
            <v>7</v>
          </cell>
          <cell r="G278">
            <v>7</v>
          </cell>
          <cell r="H278">
            <v>7</v>
          </cell>
          <cell r="I278">
            <v>7</v>
          </cell>
          <cell r="J278">
            <v>7</v>
          </cell>
          <cell r="K278">
            <v>7</v>
          </cell>
          <cell r="L278">
            <v>7</v>
          </cell>
          <cell r="M278">
            <v>7</v>
          </cell>
          <cell r="N278">
            <v>7</v>
          </cell>
          <cell r="O278">
            <v>7</v>
          </cell>
          <cell r="P278">
            <v>7</v>
          </cell>
          <cell r="Q278">
            <v>7</v>
          </cell>
          <cell r="R278">
            <v>7</v>
          </cell>
        </row>
        <row r="279">
          <cell r="C279">
            <v>11930401</v>
          </cell>
          <cell r="D279" t="str">
            <v>مخلل خيار- بيت هاشيتا - إسرائيل - ( 10-12)</v>
          </cell>
          <cell r="E279" t="str">
            <v>علبه/320غم - عدد (10-12)</v>
          </cell>
          <cell r="F279">
            <v>7</v>
          </cell>
          <cell r="G279">
            <v>7</v>
          </cell>
          <cell r="H279">
            <v>7</v>
          </cell>
          <cell r="I279">
            <v>7</v>
          </cell>
          <cell r="J279">
            <v>7</v>
          </cell>
          <cell r="K279">
            <v>7</v>
          </cell>
          <cell r="L279">
            <v>7</v>
          </cell>
          <cell r="M279">
            <v>7</v>
          </cell>
          <cell r="N279">
            <v>7</v>
          </cell>
          <cell r="O279">
            <v>7</v>
          </cell>
          <cell r="P279">
            <v>7</v>
          </cell>
          <cell r="Q279">
            <v>7</v>
          </cell>
          <cell r="R279">
            <v>7</v>
          </cell>
        </row>
        <row r="280">
          <cell r="C280">
            <v>11930403</v>
          </cell>
          <cell r="D280" t="str">
            <v>مخلل خيار زادنا - سنقرط - محلي - (13-17)</v>
          </cell>
          <cell r="E280" t="str">
            <v>علبة 320 غم - عدد (13 - 17)</v>
          </cell>
          <cell r="F280">
            <v>6.15</v>
          </cell>
          <cell r="G280">
            <v>6.25</v>
          </cell>
          <cell r="H280">
            <v>6.25</v>
          </cell>
          <cell r="I280">
            <v>6.25</v>
          </cell>
          <cell r="J280">
            <v>6.25</v>
          </cell>
          <cell r="K280">
            <v>6.25</v>
          </cell>
          <cell r="L280">
            <v>6.25</v>
          </cell>
          <cell r="M280">
            <v>6.25</v>
          </cell>
          <cell r="N280">
            <v>6.25</v>
          </cell>
          <cell r="O280">
            <v>6.25</v>
          </cell>
          <cell r="P280">
            <v>6.25</v>
          </cell>
          <cell r="Q280">
            <v>6.25</v>
          </cell>
          <cell r="R280">
            <v>6.2416666666666671</v>
          </cell>
        </row>
        <row r="281">
          <cell r="C281">
            <v>11930405</v>
          </cell>
          <cell r="D281" t="str">
            <v>مخلل زيتون زادنا مشرح - سنقرط - محلي</v>
          </cell>
          <cell r="E281" t="str">
            <v>علبة 275 غم</v>
          </cell>
          <cell r="F281">
            <v>7</v>
          </cell>
          <cell r="G281">
            <v>7</v>
          </cell>
          <cell r="H281">
            <v>7</v>
          </cell>
          <cell r="I281">
            <v>7</v>
          </cell>
          <cell r="J281">
            <v>7</v>
          </cell>
          <cell r="K281">
            <v>7</v>
          </cell>
          <cell r="L281">
            <v>7</v>
          </cell>
          <cell r="M281">
            <v>7</v>
          </cell>
          <cell r="N281">
            <v>7</v>
          </cell>
          <cell r="O281">
            <v>7</v>
          </cell>
          <cell r="P281">
            <v>7</v>
          </cell>
          <cell r="Q281">
            <v>7</v>
          </cell>
          <cell r="R281">
            <v>7</v>
          </cell>
        </row>
        <row r="282">
          <cell r="C282">
            <v>11930502</v>
          </cell>
          <cell r="D282" t="str">
            <v>شوربة ماجي مكعبات - مرقة دجاج 24*2 مكعب</v>
          </cell>
          <cell r="E282" t="str">
            <v xml:space="preserve">علبة - 24*2 مكعب </v>
          </cell>
          <cell r="F282">
            <v>18.545454545454547</v>
          </cell>
          <cell r="G282">
            <v>18.545454545454547</v>
          </cell>
          <cell r="H282">
            <v>18.545454545454547</v>
          </cell>
          <cell r="I282">
            <v>17.727272727272727</v>
          </cell>
          <cell r="J282">
            <v>16</v>
          </cell>
          <cell r="K282">
            <v>15.909090909090908</v>
          </cell>
          <cell r="L282">
            <v>15.727272727272727</v>
          </cell>
          <cell r="M282">
            <v>15.545454545454545</v>
          </cell>
          <cell r="N282">
            <v>18.181818181818183</v>
          </cell>
          <cell r="O282">
            <v>18.181818181818183</v>
          </cell>
          <cell r="P282">
            <v>18.363636363636363</v>
          </cell>
          <cell r="Q282">
            <v>17.90909090909091</v>
          </cell>
          <cell r="R282">
            <v>17.431818181818183</v>
          </cell>
        </row>
        <row r="283">
          <cell r="C283">
            <v>11930503</v>
          </cell>
          <cell r="D283" t="str">
            <v>شعيرية سريعة التحضير - اندومي - 5 أكياس</v>
          </cell>
          <cell r="E283" t="str">
            <v>'علبة تحتوي على 5 أكياس وزن الكيس 80 غم</v>
          </cell>
          <cell r="F283">
            <v>5</v>
          </cell>
          <cell r="G283">
            <v>5</v>
          </cell>
          <cell r="H283">
            <v>5</v>
          </cell>
          <cell r="I283">
            <v>5</v>
          </cell>
          <cell r="J283">
            <v>5</v>
          </cell>
          <cell r="K283">
            <v>5</v>
          </cell>
          <cell r="L283">
            <v>5</v>
          </cell>
          <cell r="M283">
            <v>5</v>
          </cell>
          <cell r="N283">
            <v>5</v>
          </cell>
          <cell r="O283">
            <v>5</v>
          </cell>
          <cell r="P283">
            <v>5</v>
          </cell>
          <cell r="Q283">
            <v>5</v>
          </cell>
          <cell r="R283">
            <v>5</v>
          </cell>
        </row>
        <row r="284">
          <cell r="C284">
            <v>11930602</v>
          </cell>
          <cell r="D284" t="str">
            <v>ماء زهر- الزهراء - محلي</v>
          </cell>
          <cell r="E284" t="str">
            <v>عبوة/650 مل</v>
          </cell>
          <cell r="F284">
            <v>6.1111111111111107</v>
          </cell>
          <cell r="G284">
            <v>6</v>
          </cell>
          <cell r="H284">
            <v>6</v>
          </cell>
          <cell r="I284">
            <v>6</v>
          </cell>
          <cell r="J284">
            <v>6</v>
          </cell>
          <cell r="K284">
            <v>6</v>
          </cell>
          <cell r="L284">
            <v>6</v>
          </cell>
          <cell r="M284">
            <v>6</v>
          </cell>
          <cell r="N284">
            <v>6.7777777777777777</v>
          </cell>
          <cell r="O284">
            <v>6.7777777777777777</v>
          </cell>
          <cell r="P284">
            <v>6.7777777777777777</v>
          </cell>
          <cell r="Q284">
            <v>6.8888888888888893</v>
          </cell>
          <cell r="R284">
            <v>6.2777777777777777</v>
          </cell>
        </row>
        <row r="285">
          <cell r="C285">
            <v>11930603</v>
          </cell>
          <cell r="D285" t="str">
            <v>خل طبيعي ابيض - الزهراء - محلي</v>
          </cell>
          <cell r="E285" t="str">
            <v>عبوة/650 مل</v>
          </cell>
          <cell r="F285">
            <v>6.1428571428571432</v>
          </cell>
          <cell r="G285">
            <v>6</v>
          </cell>
          <cell r="H285">
            <v>6</v>
          </cell>
          <cell r="I285">
            <v>6</v>
          </cell>
          <cell r="J285">
            <v>6</v>
          </cell>
          <cell r="K285">
            <v>6</v>
          </cell>
          <cell r="L285">
            <v>6</v>
          </cell>
          <cell r="M285">
            <v>6</v>
          </cell>
          <cell r="N285">
            <v>6.8571428571428568</v>
          </cell>
          <cell r="O285">
            <v>6.8571428571428568</v>
          </cell>
          <cell r="P285">
            <v>6.8571428571428568</v>
          </cell>
          <cell r="Q285">
            <v>7</v>
          </cell>
          <cell r="R285">
            <v>6.3095238095238093</v>
          </cell>
        </row>
        <row r="286">
          <cell r="C286">
            <v>11930701</v>
          </cell>
          <cell r="D286" t="str">
            <v>جلي مسحوق بودرة بطعم الكرز-اوسم-اسرائيل</v>
          </cell>
          <cell r="E286" t="str">
            <v>باكيت/85غم</v>
          </cell>
          <cell r="F286">
            <v>5.916666666666667</v>
          </cell>
          <cell r="G286">
            <v>6.083333333333333</v>
          </cell>
          <cell r="H286">
            <v>6.083333333333333</v>
          </cell>
          <cell r="I286">
            <v>6.083333333333333</v>
          </cell>
          <cell r="J286">
            <v>6.083333333333333</v>
          </cell>
          <cell r="K286">
            <v>6.25</v>
          </cell>
          <cell r="L286">
            <v>6.25</v>
          </cell>
          <cell r="M286">
            <v>6.166666666666667</v>
          </cell>
          <cell r="N286">
            <v>6.416666666666667</v>
          </cell>
          <cell r="O286">
            <v>6.416666666666667</v>
          </cell>
          <cell r="P286">
            <v>6.416666666666667</v>
          </cell>
          <cell r="Q286">
            <v>6.916666666666667</v>
          </cell>
          <cell r="R286">
            <v>6.2569444444444438</v>
          </cell>
        </row>
        <row r="287">
          <cell r="C287">
            <v>11930702</v>
          </cell>
          <cell r="D287" t="str">
            <v xml:space="preserve">جلي مسحوق بودرة بطعم الفراوله-الزهراء-محلي </v>
          </cell>
          <cell r="E287" t="str">
            <v>باكيت/85غم</v>
          </cell>
          <cell r="F287">
            <v>4.5625</v>
          </cell>
          <cell r="G287">
            <v>4.625</v>
          </cell>
          <cell r="H287">
            <v>4.6875</v>
          </cell>
          <cell r="I287">
            <v>4.75</v>
          </cell>
          <cell r="J287">
            <v>4.5</v>
          </cell>
          <cell r="K287">
            <v>4.5</v>
          </cell>
          <cell r="L287">
            <v>4.5</v>
          </cell>
          <cell r="M287">
            <v>4.5</v>
          </cell>
          <cell r="N287">
            <v>4.625</v>
          </cell>
          <cell r="O287">
            <v>4.6875</v>
          </cell>
          <cell r="P287">
            <v>4.6875</v>
          </cell>
          <cell r="Q287">
            <v>5.125</v>
          </cell>
          <cell r="R287">
            <v>4.645833333333333</v>
          </cell>
        </row>
        <row r="288">
          <cell r="C288">
            <v>11930703</v>
          </cell>
          <cell r="D288" t="str">
            <v xml:space="preserve">جلي مسحوق بودرة بطعم الكرز - مصر </v>
          </cell>
          <cell r="E288" t="str">
            <v>باكيت - 85 غم</v>
          </cell>
          <cell r="F288">
            <v>0</v>
          </cell>
          <cell r="G288">
            <v>0</v>
          </cell>
          <cell r="H288">
            <v>0</v>
          </cell>
          <cell r="I288">
            <v>0</v>
          </cell>
          <cell r="J288">
            <v>0</v>
          </cell>
          <cell r="K288">
            <v>0</v>
          </cell>
          <cell r="L288">
            <v>0</v>
          </cell>
          <cell r="M288">
            <v>0</v>
          </cell>
          <cell r="N288">
            <v>0</v>
          </cell>
          <cell r="O288">
            <v>0</v>
          </cell>
          <cell r="P288">
            <v>0</v>
          </cell>
          <cell r="Q288">
            <v>0</v>
          </cell>
          <cell r="R288">
            <v>0</v>
          </cell>
        </row>
        <row r="289">
          <cell r="C289">
            <v>11930801</v>
          </cell>
          <cell r="D289" t="str">
            <v>كريم كراميل - الزهراء - محلي</v>
          </cell>
          <cell r="E289" t="str">
            <v>باكيت/70غم</v>
          </cell>
          <cell r="F289">
            <v>4.5</v>
          </cell>
          <cell r="G289">
            <v>4.5</v>
          </cell>
          <cell r="H289">
            <v>4.5</v>
          </cell>
          <cell r="I289">
            <v>4.5</v>
          </cell>
          <cell r="J289">
            <v>4.5</v>
          </cell>
          <cell r="K289">
            <v>4.5</v>
          </cell>
          <cell r="L289">
            <v>4.416666666666667</v>
          </cell>
          <cell r="M289">
            <v>4.5</v>
          </cell>
          <cell r="N289">
            <v>4.583333333333333</v>
          </cell>
          <cell r="O289">
            <v>4.666666666666667</v>
          </cell>
          <cell r="P289">
            <v>4.666666666666667</v>
          </cell>
          <cell r="Q289">
            <v>4.916666666666667</v>
          </cell>
          <cell r="R289">
            <v>4.5625</v>
          </cell>
        </row>
        <row r="290">
          <cell r="C290">
            <v>11930901</v>
          </cell>
          <cell r="D290" t="str">
            <v>كاتشب اوسم - اسرائيلي</v>
          </cell>
          <cell r="E290" t="str">
            <v>علبة / 750 غم</v>
          </cell>
          <cell r="F290">
            <v>15</v>
          </cell>
          <cell r="G290">
            <v>15</v>
          </cell>
          <cell r="H290">
            <v>15</v>
          </cell>
          <cell r="I290">
            <v>14.571428571428571</v>
          </cell>
          <cell r="J290">
            <v>14.428571428571429</v>
          </cell>
          <cell r="K290">
            <v>14.142857142857142</v>
          </cell>
          <cell r="L290">
            <v>14</v>
          </cell>
          <cell r="M290">
            <v>14.142857142857142</v>
          </cell>
          <cell r="N290">
            <v>13.714285714285714</v>
          </cell>
          <cell r="O290">
            <v>13.285714285714286</v>
          </cell>
          <cell r="P290">
            <v>13.714285714285714</v>
          </cell>
          <cell r="Q290">
            <v>13.428571428571429</v>
          </cell>
          <cell r="R290">
            <v>14.202380952380951</v>
          </cell>
        </row>
        <row r="291">
          <cell r="C291">
            <v>11930902</v>
          </cell>
          <cell r="D291" t="str">
            <v>كاتشب هاينز Heinz Ketchup</v>
          </cell>
          <cell r="E291" t="str">
            <v>علبة / 460 غم</v>
          </cell>
          <cell r="F291">
            <v>10.666666666666666</v>
          </cell>
          <cell r="G291">
            <v>10.666666666666666</v>
          </cell>
          <cell r="H291">
            <v>10.666666666666666</v>
          </cell>
          <cell r="I291">
            <v>10.666666666666666</v>
          </cell>
          <cell r="J291">
            <v>10.666666666666666</v>
          </cell>
          <cell r="K291">
            <v>10.666666666666666</v>
          </cell>
          <cell r="L291">
            <v>10.666666666666666</v>
          </cell>
          <cell r="M291">
            <v>10.666666666666666</v>
          </cell>
          <cell r="N291">
            <v>10.666666666666666</v>
          </cell>
          <cell r="O291">
            <v>10.666666666666666</v>
          </cell>
          <cell r="P291">
            <v>10.666666666666666</v>
          </cell>
          <cell r="Q291">
            <v>10.666666666666666</v>
          </cell>
          <cell r="R291">
            <v>10.666666666666666</v>
          </cell>
        </row>
        <row r="292">
          <cell r="C292">
            <v>11930903</v>
          </cell>
          <cell r="D292" t="str">
            <v>مايونيز مارينا</v>
          </cell>
          <cell r="E292" t="str">
            <v>علبة / 700 غم</v>
          </cell>
          <cell r="F292">
            <v>13</v>
          </cell>
          <cell r="G292">
            <v>13</v>
          </cell>
          <cell r="H292">
            <v>13</v>
          </cell>
          <cell r="I292">
            <v>13</v>
          </cell>
          <cell r="J292">
            <v>13</v>
          </cell>
          <cell r="K292">
            <v>13</v>
          </cell>
          <cell r="L292">
            <v>13</v>
          </cell>
          <cell r="M292">
            <v>13</v>
          </cell>
          <cell r="N292">
            <v>13</v>
          </cell>
          <cell r="O292">
            <v>13</v>
          </cell>
          <cell r="P292">
            <v>13</v>
          </cell>
          <cell r="Q292">
            <v>13</v>
          </cell>
          <cell r="R292">
            <v>13</v>
          </cell>
        </row>
        <row r="293">
          <cell r="C293">
            <v>11931002</v>
          </cell>
          <cell r="D293" t="str">
            <v>خميرة بيضاء مفرغة من الهواء باكمايا أو انجل</v>
          </cell>
          <cell r="E293" t="str">
            <v xml:space="preserve">باكيت / 450 غم </v>
          </cell>
          <cell r="F293">
            <v>9.7272727272727266</v>
          </cell>
          <cell r="G293">
            <v>9.7272727272727266</v>
          </cell>
          <cell r="H293">
            <v>9.7272727272727266</v>
          </cell>
          <cell r="I293">
            <v>9.7272727272727266</v>
          </cell>
          <cell r="J293">
            <v>9.3636363636363633</v>
          </cell>
          <cell r="K293">
            <v>9.3636363636363633</v>
          </cell>
          <cell r="L293">
            <v>9.3636363636363633</v>
          </cell>
          <cell r="M293">
            <v>9.454545454545455</v>
          </cell>
          <cell r="N293">
            <v>9.8181818181818183</v>
          </cell>
          <cell r="O293">
            <v>9.8181818181818183</v>
          </cell>
          <cell r="P293">
            <v>9.8181818181818183</v>
          </cell>
          <cell r="Q293">
            <v>9.8181818181818183</v>
          </cell>
          <cell r="R293">
            <v>9.6439393939393909</v>
          </cell>
        </row>
        <row r="294">
          <cell r="C294">
            <v>11931101</v>
          </cell>
          <cell r="D294" t="str">
            <v>فانيلا - الزهراء - محلي</v>
          </cell>
          <cell r="E294" t="str">
            <v>علبة 110 غم</v>
          </cell>
          <cell r="F294">
            <v>4.4375</v>
          </cell>
          <cell r="G294">
            <v>4.4375</v>
          </cell>
          <cell r="H294">
            <v>4.4375</v>
          </cell>
          <cell r="I294">
            <v>4.375</v>
          </cell>
          <cell r="J294">
            <v>4.4375</v>
          </cell>
          <cell r="K294">
            <v>4.4375</v>
          </cell>
          <cell r="L294">
            <v>4.4375</v>
          </cell>
          <cell r="M294">
            <v>4.4375</v>
          </cell>
          <cell r="N294">
            <v>4.5625</v>
          </cell>
          <cell r="O294">
            <v>4.5625</v>
          </cell>
          <cell r="P294">
            <v>4.625</v>
          </cell>
          <cell r="Q294">
            <v>4.8125</v>
          </cell>
          <cell r="R294">
            <v>4.5</v>
          </cell>
        </row>
        <row r="295">
          <cell r="C295">
            <v>11931102</v>
          </cell>
          <cell r="D295" t="str">
            <v>بكنج باودر - الزهراء - محلي</v>
          </cell>
          <cell r="E295" t="str">
            <v>كيس/10 غم</v>
          </cell>
          <cell r="F295">
            <v>0.5</v>
          </cell>
          <cell r="G295">
            <v>0.5</v>
          </cell>
          <cell r="H295">
            <v>0.5</v>
          </cell>
          <cell r="I295">
            <v>0.5</v>
          </cell>
          <cell r="J295">
            <v>0.5</v>
          </cell>
          <cell r="K295">
            <v>0.5</v>
          </cell>
          <cell r="L295">
            <v>0.5</v>
          </cell>
          <cell r="M295">
            <v>0.5</v>
          </cell>
          <cell r="N295">
            <v>0.5</v>
          </cell>
          <cell r="O295">
            <v>0.5</v>
          </cell>
          <cell r="P295">
            <v>0.5</v>
          </cell>
          <cell r="Q295">
            <v>0.5</v>
          </cell>
          <cell r="R295">
            <v>0.5</v>
          </cell>
        </row>
        <row r="296">
          <cell r="C296">
            <v>11931103</v>
          </cell>
          <cell r="D296" t="str">
            <v>جوز هند مبشور "حلل"</v>
          </cell>
          <cell r="E296" t="str">
            <v>أوقية 250 غم</v>
          </cell>
          <cell r="F296">
            <v>8.6666666666666661</v>
          </cell>
          <cell r="G296">
            <v>8.6666666666666661</v>
          </cell>
          <cell r="H296">
            <v>8.6666666666666661</v>
          </cell>
          <cell r="I296">
            <v>8.6666666666666661</v>
          </cell>
          <cell r="J296">
            <v>9.1666666666666661</v>
          </cell>
          <cell r="K296">
            <v>8.8333333333333339</v>
          </cell>
          <cell r="L296">
            <v>8.8333333333333339</v>
          </cell>
          <cell r="M296">
            <v>8.8333333333333339</v>
          </cell>
          <cell r="N296">
            <v>8.5</v>
          </cell>
          <cell r="O296">
            <v>8.5</v>
          </cell>
          <cell r="P296">
            <v>8.5</v>
          </cell>
          <cell r="Q296">
            <v>8.3333333333333339</v>
          </cell>
          <cell r="R296">
            <v>8.6805555555555554</v>
          </cell>
        </row>
        <row r="297">
          <cell r="C297">
            <v>12110101</v>
          </cell>
          <cell r="D297" t="str">
            <v>شاي - الغزالين - محلي</v>
          </cell>
          <cell r="E297" t="str">
            <v>نصف كغم</v>
          </cell>
          <cell r="F297">
            <v>15</v>
          </cell>
          <cell r="G297">
            <v>15</v>
          </cell>
          <cell r="H297">
            <v>15</v>
          </cell>
          <cell r="I297">
            <v>15</v>
          </cell>
          <cell r="J297">
            <v>15</v>
          </cell>
          <cell r="K297">
            <v>13.75</v>
          </cell>
          <cell r="L297">
            <v>13.75</v>
          </cell>
          <cell r="M297">
            <v>13.75</v>
          </cell>
          <cell r="N297">
            <v>15</v>
          </cell>
          <cell r="O297">
            <v>15</v>
          </cell>
          <cell r="P297">
            <v>14.5</v>
          </cell>
          <cell r="Q297">
            <v>14.25</v>
          </cell>
          <cell r="R297">
            <v>14.583333333333334</v>
          </cell>
        </row>
        <row r="298">
          <cell r="C298">
            <v>12110202</v>
          </cell>
          <cell r="D298" t="str">
            <v>شاي أكياس - ليبتون - بريطانيا</v>
          </cell>
          <cell r="E298" t="str">
            <v xml:space="preserve">باكيت / 100 كيس - 200 غم </v>
          </cell>
          <cell r="F298">
            <v>11</v>
          </cell>
          <cell r="G298">
            <v>11.5</v>
          </cell>
          <cell r="H298">
            <v>11.5</v>
          </cell>
          <cell r="I298">
            <v>10.75</v>
          </cell>
          <cell r="J298">
            <v>11.25</v>
          </cell>
          <cell r="K298">
            <v>11</v>
          </cell>
          <cell r="L298">
            <v>11</v>
          </cell>
          <cell r="M298">
            <v>11</v>
          </cell>
          <cell r="N298">
            <v>11.625</v>
          </cell>
          <cell r="O298">
            <v>11.625</v>
          </cell>
          <cell r="P298">
            <v>11.625</v>
          </cell>
          <cell r="Q298">
            <v>11.625</v>
          </cell>
          <cell r="R298">
            <v>11.291666666666666</v>
          </cell>
        </row>
        <row r="299">
          <cell r="C299">
            <v>12120201</v>
          </cell>
          <cell r="D299" t="str">
            <v xml:space="preserve">قهوة مطحونة </v>
          </cell>
          <cell r="E299" t="str">
            <v>1كغم</v>
          </cell>
          <cell r="F299">
            <v>47.571428571428569</v>
          </cell>
          <cell r="G299">
            <v>46.857142857142854</v>
          </cell>
          <cell r="H299">
            <v>46.857142857142854</v>
          </cell>
          <cell r="I299">
            <v>44.285714285714285</v>
          </cell>
          <cell r="J299">
            <v>41.142857142857146</v>
          </cell>
          <cell r="K299">
            <v>41.714285714285715</v>
          </cell>
          <cell r="L299">
            <v>41.714285714285715</v>
          </cell>
          <cell r="M299">
            <v>42</v>
          </cell>
          <cell r="N299">
            <v>42.142857142857146</v>
          </cell>
          <cell r="O299">
            <v>41.714285714285715</v>
          </cell>
          <cell r="P299">
            <v>41.714285714285715</v>
          </cell>
          <cell r="Q299">
            <v>43.857142857142854</v>
          </cell>
          <cell r="R299">
            <v>43.464285714285715</v>
          </cell>
        </row>
        <row r="300">
          <cell r="C300">
            <v>12120301</v>
          </cell>
          <cell r="D300" t="str">
            <v>نسكافيه - نستلة - فرنسا</v>
          </cell>
          <cell r="E300" t="str">
            <v>علبة /200غم</v>
          </cell>
          <cell r="F300">
            <v>22.5</v>
          </cell>
          <cell r="G300">
            <v>21.875</v>
          </cell>
          <cell r="H300">
            <v>21.875</v>
          </cell>
          <cell r="I300">
            <v>22</v>
          </cell>
          <cell r="J300">
            <v>21</v>
          </cell>
          <cell r="K300">
            <v>20.875</v>
          </cell>
          <cell r="L300">
            <v>20.875</v>
          </cell>
          <cell r="M300">
            <v>20.875</v>
          </cell>
          <cell r="N300">
            <v>21.25</v>
          </cell>
          <cell r="O300">
            <v>21.5</v>
          </cell>
          <cell r="P300">
            <v>21.875</v>
          </cell>
          <cell r="Q300">
            <v>22</v>
          </cell>
          <cell r="R300">
            <v>21.541666666666668</v>
          </cell>
        </row>
        <row r="301">
          <cell r="C301">
            <v>12120304</v>
          </cell>
          <cell r="D301" t="str">
            <v>كوفي مايت قهوة - نستله</v>
          </cell>
          <cell r="E301" t="str">
            <v>علبة 400 غم</v>
          </cell>
          <cell r="F301">
            <v>14.5</v>
          </cell>
          <cell r="G301">
            <v>14.333333333333334</v>
          </cell>
          <cell r="H301">
            <v>14.333333333333334</v>
          </cell>
          <cell r="I301">
            <v>14.333333333333334</v>
          </cell>
          <cell r="J301">
            <v>13</v>
          </cell>
          <cell r="K301">
            <v>13</v>
          </cell>
          <cell r="L301">
            <v>13</v>
          </cell>
          <cell r="M301">
            <v>13.166666666666666</v>
          </cell>
          <cell r="N301">
            <v>14.833333333333334</v>
          </cell>
          <cell r="O301">
            <v>15.833333333333334</v>
          </cell>
          <cell r="P301">
            <v>15.833333333333334</v>
          </cell>
          <cell r="Q301">
            <v>15.833333333333334</v>
          </cell>
          <cell r="R301">
            <v>14.333333333333336</v>
          </cell>
        </row>
        <row r="302">
          <cell r="C302">
            <v>12130101</v>
          </cell>
          <cell r="D302" t="str">
            <v>كاكاو حلل</v>
          </cell>
          <cell r="E302" t="str">
            <v>اوقية / 250 غم</v>
          </cell>
          <cell r="F302">
            <v>8</v>
          </cell>
          <cell r="G302">
            <v>8</v>
          </cell>
          <cell r="H302">
            <v>8.3333333333333339</v>
          </cell>
          <cell r="I302">
            <v>8.3333333333333339</v>
          </cell>
          <cell r="J302">
            <v>10</v>
          </cell>
          <cell r="K302">
            <v>10</v>
          </cell>
          <cell r="L302">
            <v>10</v>
          </cell>
          <cell r="M302">
            <v>10</v>
          </cell>
          <cell r="N302">
            <v>9.6666666666666661</v>
          </cell>
          <cell r="O302">
            <v>9.6666666666666661</v>
          </cell>
          <cell r="P302">
            <v>9.6666666666666661</v>
          </cell>
          <cell r="Q302">
            <v>9.6666666666666661</v>
          </cell>
          <cell r="R302">
            <v>9.2777777777777803</v>
          </cell>
        </row>
        <row r="303">
          <cell r="C303">
            <v>12130103</v>
          </cell>
          <cell r="D303" t="str">
            <v>كاكاو - الزهراء - محلي</v>
          </cell>
          <cell r="E303" t="str">
            <v>علبة/100 غم</v>
          </cell>
          <cell r="F303">
            <v>9.5</v>
          </cell>
          <cell r="G303">
            <v>9.5</v>
          </cell>
          <cell r="H303">
            <v>9.1666666666666661</v>
          </cell>
          <cell r="I303">
            <v>9.1666666666666661</v>
          </cell>
          <cell r="J303">
            <v>9.8333333333333339</v>
          </cell>
          <cell r="K303">
            <v>9.8333333333333339</v>
          </cell>
          <cell r="L303">
            <v>9.8333333333333339</v>
          </cell>
          <cell r="M303">
            <v>9.8333333333333339</v>
          </cell>
          <cell r="N303">
            <v>10</v>
          </cell>
          <cell r="O303">
            <v>10</v>
          </cell>
          <cell r="P303">
            <v>10</v>
          </cell>
          <cell r="Q303">
            <v>10</v>
          </cell>
          <cell r="R303">
            <v>9.7222222222222214</v>
          </cell>
        </row>
        <row r="304">
          <cell r="C304">
            <v>12200101</v>
          </cell>
          <cell r="D304" t="str">
            <v>مياه معدنية - أروى، الحياه</v>
          </cell>
          <cell r="E304" t="str">
            <v>عبوة /1.5  لتر</v>
          </cell>
          <cell r="F304">
            <v>4.5</v>
          </cell>
          <cell r="G304">
            <v>4.5</v>
          </cell>
          <cell r="H304">
            <v>4.5</v>
          </cell>
          <cell r="I304">
            <v>4.5</v>
          </cell>
          <cell r="J304">
            <v>4.5</v>
          </cell>
          <cell r="K304">
            <v>4.5</v>
          </cell>
          <cell r="L304">
            <v>4.5</v>
          </cell>
          <cell r="M304">
            <v>4.5</v>
          </cell>
          <cell r="N304">
            <v>4.5</v>
          </cell>
          <cell r="O304">
            <v>4.5</v>
          </cell>
          <cell r="P304">
            <v>4.5</v>
          </cell>
          <cell r="Q304">
            <v>4.5</v>
          </cell>
          <cell r="R304">
            <v>4.5</v>
          </cell>
        </row>
        <row r="305">
          <cell r="C305">
            <v>12200103</v>
          </cell>
          <cell r="D305" t="str">
            <v>مياه معدنية - جيريكو-محلي</v>
          </cell>
          <cell r="E305" t="str">
            <v>عبوة/1.5 لتر</v>
          </cell>
          <cell r="F305">
            <v>4.166666666666667</v>
          </cell>
          <cell r="G305">
            <v>4.166666666666667</v>
          </cell>
          <cell r="H305">
            <v>4.166666666666667</v>
          </cell>
          <cell r="I305">
            <v>4.166666666666667</v>
          </cell>
          <cell r="J305">
            <v>4</v>
          </cell>
          <cell r="K305">
            <v>4</v>
          </cell>
          <cell r="L305">
            <v>4</v>
          </cell>
          <cell r="M305">
            <v>4</v>
          </cell>
          <cell r="N305">
            <v>4.083333333333333</v>
          </cell>
          <cell r="O305">
            <v>4.166666666666667</v>
          </cell>
          <cell r="P305">
            <v>4.083333333333333</v>
          </cell>
          <cell r="Q305">
            <v>4.083333333333333</v>
          </cell>
          <cell r="R305">
            <v>4.0902777777777786</v>
          </cell>
        </row>
        <row r="306">
          <cell r="C306">
            <v>12200201</v>
          </cell>
          <cell r="D306" t="str">
            <v>كولا-كوكا كولا</v>
          </cell>
          <cell r="E306" t="str">
            <v>علبة/330 مل</v>
          </cell>
          <cell r="F306">
            <v>3.5</v>
          </cell>
          <cell r="G306">
            <v>3.5</v>
          </cell>
          <cell r="H306">
            <v>3.5</v>
          </cell>
          <cell r="I306">
            <v>3.5</v>
          </cell>
          <cell r="J306">
            <v>3.5</v>
          </cell>
          <cell r="K306">
            <v>3.5</v>
          </cell>
          <cell r="L306">
            <v>3.5</v>
          </cell>
          <cell r="M306">
            <v>3.5</v>
          </cell>
          <cell r="N306">
            <v>3.3</v>
          </cell>
          <cell r="O306">
            <v>3.5</v>
          </cell>
          <cell r="P306">
            <v>3.5</v>
          </cell>
          <cell r="Q306">
            <v>3.5</v>
          </cell>
          <cell r="R306">
            <v>3.4833333333333329</v>
          </cell>
        </row>
        <row r="307">
          <cell r="C307">
            <v>12200202</v>
          </cell>
          <cell r="D307" t="str">
            <v>فانتا</v>
          </cell>
          <cell r="E307" t="str">
            <v>علبة 1.25 لتر</v>
          </cell>
          <cell r="F307">
            <v>6</v>
          </cell>
          <cell r="G307">
            <v>6</v>
          </cell>
          <cell r="H307">
            <v>6</v>
          </cell>
          <cell r="I307">
            <v>6</v>
          </cell>
          <cell r="J307">
            <v>6</v>
          </cell>
          <cell r="K307">
            <v>6</v>
          </cell>
          <cell r="L307">
            <v>6</v>
          </cell>
          <cell r="M307">
            <v>6</v>
          </cell>
          <cell r="N307">
            <v>6</v>
          </cell>
          <cell r="O307">
            <v>6.6</v>
          </cell>
          <cell r="P307">
            <v>7.2</v>
          </cell>
          <cell r="Q307">
            <v>7.2</v>
          </cell>
          <cell r="R307">
            <v>6.25</v>
          </cell>
        </row>
        <row r="308">
          <cell r="C308">
            <v>12200203</v>
          </cell>
          <cell r="D308" t="str">
            <v>بيبسي كولا</v>
          </cell>
          <cell r="E308" t="str">
            <v>علبة/2 لتر</v>
          </cell>
          <cell r="F308">
            <v>8</v>
          </cell>
          <cell r="G308">
            <v>8</v>
          </cell>
          <cell r="H308">
            <v>8</v>
          </cell>
          <cell r="I308">
            <v>8</v>
          </cell>
          <cell r="J308">
            <v>8</v>
          </cell>
          <cell r="K308">
            <v>8</v>
          </cell>
          <cell r="L308">
            <v>8</v>
          </cell>
          <cell r="M308">
            <v>8</v>
          </cell>
          <cell r="N308">
            <v>8</v>
          </cell>
          <cell r="O308">
            <v>8</v>
          </cell>
          <cell r="P308">
            <v>8</v>
          </cell>
          <cell r="Q308">
            <v>8</v>
          </cell>
          <cell r="R308">
            <v>8</v>
          </cell>
        </row>
        <row r="309">
          <cell r="C309">
            <v>12200205</v>
          </cell>
          <cell r="D309" t="str">
            <v>سبرايت</v>
          </cell>
          <cell r="E309" t="str">
            <v>علبة /2 لتر</v>
          </cell>
          <cell r="F309">
            <v>8</v>
          </cell>
          <cell r="G309">
            <v>8</v>
          </cell>
          <cell r="H309">
            <v>8</v>
          </cell>
          <cell r="I309">
            <v>8</v>
          </cell>
          <cell r="J309">
            <v>8</v>
          </cell>
          <cell r="K309">
            <v>8</v>
          </cell>
          <cell r="L309">
            <v>8</v>
          </cell>
          <cell r="M309">
            <v>8</v>
          </cell>
          <cell r="N309">
            <v>8</v>
          </cell>
          <cell r="O309">
            <v>8</v>
          </cell>
          <cell r="P309">
            <v>8</v>
          </cell>
          <cell r="Q309">
            <v>8</v>
          </cell>
          <cell r="R309">
            <v>8</v>
          </cell>
        </row>
        <row r="310">
          <cell r="C310">
            <v>12200402</v>
          </cell>
          <cell r="D310" t="str">
            <v>عصير توبيزينا - توبيزينا - اسرائيل</v>
          </cell>
          <cell r="E310" t="str">
            <v>علبة /1.5 لتر</v>
          </cell>
          <cell r="F310">
            <v>7.5</v>
          </cell>
          <cell r="G310">
            <v>7.5555555555555554</v>
          </cell>
          <cell r="H310">
            <v>7.5555555555555554</v>
          </cell>
          <cell r="I310">
            <v>7.5</v>
          </cell>
          <cell r="J310">
            <v>7.4444444444444446</v>
          </cell>
          <cell r="K310">
            <v>7.4444444444444446</v>
          </cell>
          <cell r="L310">
            <v>7.4444444444444446</v>
          </cell>
          <cell r="M310">
            <v>7.4444444444444446</v>
          </cell>
          <cell r="N310">
            <v>7.3888888888888893</v>
          </cell>
          <cell r="O310">
            <v>7.4444444444444446</v>
          </cell>
          <cell r="P310">
            <v>7.4444444444444446</v>
          </cell>
          <cell r="Q310">
            <v>7.4444444444444446</v>
          </cell>
          <cell r="R310">
            <v>7.4675925925925917</v>
          </cell>
        </row>
        <row r="311">
          <cell r="C311">
            <v>12200503</v>
          </cell>
          <cell r="D311" t="str">
            <v>عصير فواكه-الزهراء-محلي</v>
          </cell>
          <cell r="E311" t="str">
            <v>علبة/4 لتر</v>
          </cell>
          <cell r="F311">
            <v>25</v>
          </cell>
          <cell r="G311">
            <v>25</v>
          </cell>
          <cell r="H311">
            <v>25</v>
          </cell>
          <cell r="I311">
            <v>25</v>
          </cell>
          <cell r="J311">
            <v>25</v>
          </cell>
          <cell r="K311">
            <v>25</v>
          </cell>
          <cell r="L311">
            <v>25</v>
          </cell>
          <cell r="M311">
            <v>25</v>
          </cell>
          <cell r="N311">
            <v>25</v>
          </cell>
          <cell r="O311">
            <v>25</v>
          </cell>
          <cell r="P311">
            <v>25</v>
          </cell>
          <cell r="Q311">
            <v>25</v>
          </cell>
          <cell r="R311">
            <v>25</v>
          </cell>
        </row>
        <row r="312">
          <cell r="C312">
            <v>12200504</v>
          </cell>
          <cell r="D312" t="str">
            <v xml:space="preserve">عصير كابي - محلي انتاج طولكرم </v>
          </cell>
          <cell r="E312" t="str">
            <v xml:space="preserve">علبة 1.5 لتر </v>
          </cell>
          <cell r="F312">
            <v>5</v>
          </cell>
          <cell r="G312">
            <v>5</v>
          </cell>
          <cell r="H312">
            <v>5</v>
          </cell>
          <cell r="I312">
            <v>5</v>
          </cell>
          <cell r="J312">
            <v>5</v>
          </cell>
          <cell r="K312">
            <v>5</v>
          </cell>
          <cell r="L312">
            <v>5</v>
          </cell>
          <cell r="M312">
            <v>5</v>
          </cell>
          <cell r="N312">
            <v>5</v>
          </cell>
          <cell r="O312">
            <v>5</v>
          </cell>
          <cell r="P312">
            <v>5</v>
          </cell>
          <cell r="Q312">
            <v>5</v>
          </cell>
          <cell r="R312">
            <v>5</v>
          </cell>
        </row>
        <row r="313">
          <cell r="C313">
            <v>12200505</v>
          </cell>
          <cell r="D313" t="str">
            <v>عصير فواكه الشام - محلي</v>
          </cell>
          <cell r="E313" t="str">
            <v>علبة - 4 لتر</v>
          </cell>
          <cell r="F313">
            <v>0</v>
          </cell>
          <cell r="G313">
            <v>0</v>
          </cell>
          <cell r="H313">
            <v>0</v>
          </cell>
          <cell r="I313">
            <v>0</v>
          </cell>
          <cell r="J313">
            <v>0</v>
          </cell>
          <cell r="K313">
            <v>0</v>
          </cell>
          <cell r="L313">
            <v>0</v>
          </cell>
          <cell r="M313">
            <v>0</v>
          </cell>
          <cell r="N313">
            <v>0</v>
          </cell>
          <cell r="O313">
            <v>0</v>
          </cell>
          <cell r="P313">
            <v>0</v>
          </cell>
          <cell r="Q313">
            <v>0</v>
          </cell>
          <cell r="R313">
            <v>0</v>
          </cell>
        </row>
        <row r="314">
          <cell r="C314">
            <v>12200506</v>
          </cell>
          <cell r="D314" t="str">
            <v>مشروب طاقة XL</v>
          </cell>
          <cell r="E314" t="str">
            <v>علبة / 250 مل</v>
          </cell>
          <cell r="F314">
            <v>5</v>
          </cell>
          <cell r="G314">
            <v>5</v>
          </cell>
          <cell r="H314">
            <v>5</v>
          </cell>
          <cell r="I314">
            <v>5</v>
          </cell>
          <cell r="J314">
            <v>5</v>
          </cell>
          <cell r="K314">
            <v>5</v>
          </cell>
          <cell r="L314">
            <v>5</v>
          </cell>
          <cell r="M314">
            <v>5</v>
          </cell>
          <cell r="N314">
            <v>5</v>
          </cell>
          <cell r="O314">
            <v>5</v>
          </cell>
          <cell r="P314">
            <v>5</v>
          </cell>
          <cell r="Q314">
            <v>5</v>
          </cell>
          <cell r="R314">
            <v>5</v>
          </cell>
        </row>
        <row r="315">
          <cell r="C315">
            <v>21100101</v>
          </cell>
          <cell r="D315" t="str">
            <v>فودكا ابسلوت  40% كحول Absoult Vodka</v>
          </cell>
          <cell r="E315" t="str">
            <v>علبة زجاجية / 1 لتر</v>
          </cell>
          <cell r="F315">
            <v>102.5</v>
          </cell>
          <cell r="G315">
            <v>102.5</v>
          </cell>
          <cell r="H315">
            <v>102.5</v>
          </cell>
          <cell r="I315">
            <v>102.5</v>
          </cell>
          <cell r="J315">
            <v>102.5</v>
          </cell>
          <cell r="K315">
            <v>100</v>
          </cell>
          <cell r="L315">
            <v>100</v>
          </cell>
          <cell r="M315">
            <v>100</v>
          </cell>
          <cell r="N315">
            <v>102.5</v>
          </cell>
          <cell r="O315">
            <v>102.5</v>
          </cell>
          <cell r="P315">
            <v>100</v>
          </cell>
          <cell r="Q315">
            <v>100</v>
          </cell>
          <cell r="R315">
            <v>101.45833333333333</v>
          </cell>
        </row>
        <row r="316">
          <cell r="C316">
            <v>21100102</v>
          </cell>
          <cell r="D316" t="str">
            <v>ويسكي اسكتلندي - جوني واكر - ريد ليبل - 40% كحول</v>
          </cell>
          <cell r="E316" t="str">
            <v>علبة زجاجية / 1 لتر</v>
          </cell>
          <cell r="F316">
            <v>110</v>
          </cell>
          <cell r="G316">
            <v>110</v>
          </cell>
          <cell r="H316">
            <v>107.5</v>
          </cell>
          <cell r="I316">
            <v>107.5</v>
          </cell>
          <cell r="J316">
            <v>107.5</v>
          </cell>
          <cell r="K316">
            <v>110</v>
          </cell>
          <cell r="L316">
            <v>110</v>
          </cell>
          <cell r="M316">
            <v>110</v>
          </cell>
          <cell r="N316">
            <v>105</v>
          </cell>
          <cell r="O316">
            <v>105</v>
          </cell>
          <cell r="P316">
            <v>107.5</v>
          </cell>
          <cell r="Q316">
            <v>100</v>
          </cell>
          <cell r="R316">
            <v>107.5</v>
          </cell>
        </row>
        <row r="317">
          <cell r="C317">
            <v>21200101</v>
          </cell>
          <cell r="D317" t="str">
            <v>عرق رام الله - رام الله - محلي</v>
          </cell>
          <cell r="E317" t="str">
            <v>علبة/750 مل</v>
          </cell>
          <cell r="F317">
            <v>83.75</v>
          </cell>
          <cell r="G317">
            <v>83.75</v>
          </cell>
          <cell r="H317">
            <v>83.75</v>
          </cell>
          <cell r="I317">
            <v>83.75</v>
          </cell>
          <cell r="J317">
            <v>85</v>
          </cell>
          <cell r="K317">
            <v>90</v>
          </cell>
          <cell r="L317">
            <v>90</v>
          </cell>
          <cell r="M317">
            <v>90</v>
          </cell>
          <cell r="N317">
            <v>88.75</v>
          </cell>
          <cell r="O317">
            <v>88.75</v>
          </cell>
          <cell r="P317">
            <v>87.5</v>
          </cell>
          <cell r="Q317">
            <v>87.5</v>
          </cell>
          <cell r="R317">
            <v>86.875</v>
          </cell>
        </row>
        <row r="318">
          <cell r="C318">
            <v>21300101</v>
          </cell>
          <cell r="D318" t="str">
            <v>بيرة-مكابي-اسرائيل</v>
          </cell>
          <cell r="E318" t="str">
            <v>زجاجة/330 مل</v>
          </cell>
          <cell r="F318">
            <v>10</v>
          </cell>
          <cell r="G318">
            <v>10</v>
          </cell>
          <cell r="H318">
            <v>10</v>
          </cell>
          <cell r="I318">
            <v>10</v>
          </cell>
          <cell r="J318">
            <v>10</v>
          </cell>
          <cell r="K318">
            <v>10</v>
          </cell>
          <cell r="L318">
            <v>10</v>
          </cell>
          <cell r="M318">
            <v>10</v>
          </cell>
          <cell r="N318">
            <v>9.25</v>
          </cell>
          <cell r="O318">
            <v>9.25</v>
          </cell>
          <cell r="P318">
            <v>8.5</v>
          </cell>
          <cell r="Q318">
            <v>8.5</v>
          </cell>
          <cell r="R318">
            <v>9.625</v>
          </cell>
        </row>
        <row r="319">
          <cell r="C319">
            <v>21300102</v>
          </cell>
          <cell r="D319" t="str">
            <v>بيرة-امستل-اردني</v>
          </cell>
          <cell r="E319" t="str">
            <v>علبة/330 مل</v>
          </cell>
          <cell r="F319">
            <v>10</v>
          </cell>
          <cell r="G319">
            <v>10</v>
          </cell>
          <cell r="H319">
            <v>10</v>
          </cell>
          <cell r="I319">
            <v>10</v>
          </cell>
          <cell r="J319">
            <v>10</v>
          </cell>
          <cell r="K319">
            <v>10</v>
          </cell>
          <cell r="L319">
            <v>10</v>
          </cell>
          <cell r="M319">
            <v>10</v>
          </cell>
          <cell r="N319">
            <v>8</v>
          </cell>
          <cell r="O319">
            <v>8</v>
          </cell>
          <cell r="P319">
            <v>8</v>
          </cell>
          <cell r="Q319">
            <v>8</v>
          </cell>
          <cell r="R319">
            <v>9.3333333333333339</v>
          </cell>
        </row>
        <row r="320">
          <cell r="C320">
            <v>21300103</v>
          </cell>
          <cell r="D320" t="str">
            <v>بيرة الطيبة - جولد GOLD - محلي</v>
          </cell>
          <cell r="E320" t="str">
            <v>علبة 330 مل</v>
          </cell>
          <cell r="F320">
            <v>10</v>
          </cell>
          <cell r="G320">
            <v>10</v>
          </cell>
          <cell r="H320">
            <v>10</v>
          </cell>
          <cell r="I320">
            <v>10</v>
          </cell>
          <cell r="J320">
            <v>10</v>
          </cell>
          <cell r="K320">
            <v>10</v>
          </cell>
          <cell r="L320">
            <v>10</v>
          </cell>
          <cell r="M320">
            <v>10</v>
          </cell>
          <cell r="N320">
            <v>9.75</v>
          </cell>
          <cell r="O320">
            <v>9.75</v>
          </cell>
          <cell r="P320">
            <v>9.75</v>
          </cell>
          <cell r="Q320">
            <v>10</v>
          </cell>
          <cell r="R320">
            <v>9.9375</v>
          </cell>
        </row>
        <row r="321">
          <cell r="C321">
            <v>22010101</v>
          </cell>
          <cell r="D321" t="str">
            <v>سجائر- امبريال - محلي</v>
          </cell>
          <cell r="E321" t="str">
            <v>علبة/20 سيجارة</v>
          </cell>
          <cell r="F321">
            <v>23</v>
          </cell>
          <cell r="G321">
            <v>23</v>
          </cell>
          <cell r="H321">
            <v>23</v>
          </cell>
          <cell r="I321">
            <v>23</v>
          </cell>
          <cell r="J321">
            <v>23</v>
          </cell>
          <cell r="K321">
            <v>23</v>
          </cell>
          <cell r="L321">
            <v>23</v>
          </cell>
          <cell r="M321">
            <v>23</v>
          </cell>
          <cell r="N321">
            <v>23</v>
          </cell>
          <cell r="O321">
            <v>23</v>
          </cell>
          <cell r="P321">
            <v>23</v>
          </cell>
          <cell r="Q321">
            <v>23</v>
          </cell>
          <cell r="R321">
            <v>23</v>
          </cell>
        </row>
        <row r="322">
          <cell r="C322">
            <v>22010201</v>
          </cell>
          <cell r="D322" t="str">
            <v>سجائر-مارلبورو-اميركا</v>
          </cell>
          <cell r="E322" t="str">
            <v>علبة/20 سيجارة</v>
          </cell>
          <cell r="F322">
            <v>32</v>
          </cell>
          <cell r="G322">
            <v>32</v>
          </cell>
          <cell r="H322">
            <v>32</v>
          </cell>
          <cell r="I322">
            <v>32</v>
          </cell>
          <cell r="J322">
            <v>32</v>
          </cell>
          <cell r="K322">
            <v>32</v>
          </cell>
          <cell r="L322">
            <v>32</v>
          </cell>
          <cell r="M322">
            <v>32</v>
          </cell>
          <cell r="N322">
            <v>32</v>
          </cell>
          <cell r="O322">
            <v>32</v>
          </cell>
          <cell r="P322">
            <v>32</v>
          </cell>
          <cell r="Q322">
            <v>32</v>
          </cell>
          <cell r="R322">
            <v>32</v>
          </cell>
        </row>
        <row r="323">
          <cell r="C323">
            <v>22010203</v>
          </cell>
          <cell r="D323" t="str">
            <v>سجائر-ال.ام-امريكا</v>
          </cell>
          <cell r="E323" t="str">
            <v>علبة/20 سيجارة</v>
          </cell>
          <cell r="F323">
            <v>31</v>
          </cell>
          <cell r="G323">
            <v>31</v>
          </cell>
          <cell r="H323">
            <v>31</v>
          </cell>
          <cell r="I323">
            <v>31</v>
          </cell>
          <cell r="J323">
            <v>31</v>
          </cell>
          <cell r="K323">
            <v>31</v>
          </cell>
          <cell r="L323">
            <v>31</v>
          </cell>
          <cell r="M323">
            <v>31</v>
          </cell>
          <cell r="N323">
            <v>31</v>
          </cell>
          <cell r="O323">
            <v>31</v>
          </cell>
          <cell r="P323">
            <v>31</v>
          </cell>
          <cell r="Q323">
            <v>31</v>
          </cell>
          <cell r="R323">
            <v>31</v>
          </cell>
        </row>
        <row r="324">
          <cell r="C324">
            <v>22010206</v>
          </cell>
          <cell r="D324" t="str">
            <v>سجائر -جولواز-فرنسا</v>
          </cell>
          <cell r="E324" t="str">
            <v>علبة/20 سيجارة</v>
          </cell>
          <cell r="F324">
            <v>23</v>
          </cell>
          <cell r="G324">
            <v>23</v>
          </cell>
          <cell r="H324">
            <v>23</v>
          </cell>
          <cell r="I324">
            <v>23</v>
          </cell>
          <cell r="J324">
            <v>23</v>
          </cell>
          <cell r="K324">
            <v>23</v>
          </cell>
          <cell r="L324">
            <v>23</v>
          </cell>
          <cell r="M324">
            <v>23</v>
          </cell>
          <cell r="N324">
            <v>23</v>
          </cell>
          <cell r="O324">
            <v>23</v>
          </cell>
          <cell r="P324">
            <v>23</v>
          </cell>
          <cell r="Q324">
            <v>23</v>
          </cell>
          <cell r="R324">
            <v>23</v>
          </cell>
        </row>
        <row r="325">
          <cell r="C325">
            <v>22010207</v>
          </cell>
          <cell r="D325" t="str">
            <v>سجائر مارلبورو - مصري</v>
          </cell>
          <cell r="E325" t="str">
            <v>علبة 20 سيجارة</v>
          </cell>
          <cell r="F325">
            <v>0</v>
          </cell>
          <cell r="G325">
            <v>0</v>
          </cell>
          <cell r="H325">
            <v>0</v>
          </cell>
          <cell r="I325">
            <v>0</v>
          </cell>
          <cell r="J325">
            <v>0</v>
          </cell>
          <cell r="K325">
            <v>0</v>
          </cell>
          <cell r="L325">
            <v>0</v>
          </cell>
          <cell r="M325">
            <v>0</v>
          </cell>
          <cell r="N325">
            <v>0</v>
          </cell>
          <cell r="O325">
            <v>0</v>
          </cell>
          <cell r="P325">
            <v>0</v>
          </cell>
          <cell r="Q325">
            <v>0</v>
          </cell>
          <cell r="R325">
            <v>0</v>
          </cell>
        </row>
        <row r="326">
          <cell r="C326">
            <v>22010209</v>
          </cell>
          <cell r="D326" t="str">
            <v>سجائر أل - ام - مصري</v>
          </cell>
          <cell r="E326" t="str">
            <v>علبة 20 سيجارة</v>
          </cell>
          <cell r="F326">
            <v>0</v>
          </cell>
          <cell r="G326">
            <v>0</v>
          </cell>
          <cell r="H326">
            <v>0</v>
          </cell>
          <cell r="I326">
            <v>0</v>
          </cell>
          <cell r="J326">
            <v>0</v>
          </cell>
          <cell r="K326">
            <v>0</v>
          </cell>
          <cell r="L326">
            <v>0</v>
          </cell>
          <cell r="M326">
            <v>0</v>
          </cell>
          <cell r="N326">
            <v>0</v>
          </cell>
          <cell r="O326">
            <v>0</v>
          </cell>
          <cell r="P326">
            <v>0</v>
          </cell>
          <cell r="Q326">
            <v>0</v>
          </cell>
          <cell r="R326">
            <v>0</v>
          </cell>
        </row>
        <row r="327">
          <cell r="C327">
            <v>22010211</v>
          </cell>
          <cell r="D327" t="str">
            <v xml:space="preserve">سجائر مانشستر - مصري </v>
          </cell>
          <cell r="E327" t="str">
            <v xml:space="preserve">علبة / 20 سيجارة </v>
          </cell>
          <cell r="F327">
            <v>0</v>
          </cell>
          <cell r="G327">
            <v>0</v>
          </cell>
          <cell r="H327">
            <v>0</v>
          </cell>
          <cell r="I327">
            <v>0</v>
          </cell>
          <cell r="J327">
            <v>0</v>
          </cell>
          <cell r="K327">
            <v>0</v>
          </cell>
          <cell r="L327">
            <v>0</v>
          </cell>
          <cell r="M327">
            <v>0</v>
          </cell>
          <cell r="N327">
            <v>0</v>
          </cell>
          <cell r="O327">
            <v>0</v>
          </cell>
          <cell r="P327">
            <v>0</v>
          </cell>
          <cell r="Q327">
            <v>0</v>
          </cell>
          <cell r="R327">
            <v>0</v>
          </cell>
        </row>
        <row r="328">
          <cell r="C328">
            <v>22010212</v>
          </cell>
          <cell r="D328" t="str">
            <v xml:space="preserve">سجائر رويال - مصري </v>
          </cell>
          <cell r="E328" t="str">
            <v xml:space="preserve">علبة / 20 سيجارة </v>
          </cell>
          <cell r="F328">
            <v>0</v>
          </cell>
          <cell r="G328">
            <v>0</v>
          </cell>
          <cell r="H328">
            <v>0</v>
          </cell>
          <cell r="I328">
            <v>0</v>
          </cell>
          <cell r="J328">
            <v>0</v>
          </cell>
          <cell r="K328">
            <v>0</v>
          </cell>
          <cell r="L328">
            <v>0</v>
          </cell>
          <cell r="M328">
            <v>0</v>
          </cell>
          <cell r="N328">
            <v>0</v>
          </cell>
          <cell r="O328">
            <v>0</v>
          </cell>
          <cell r="P328">
            <v>0</v>
          </cell>
          <cell r="Q328">
            <v>0</v>
          </cell>
          <cell r="R328">
            <v>0</v>
          </cell>
        </row>
        <row r="329">
          <cell r="C329">
            <v>22010214</v>
          </cell>
          <cell r="D329" t="str">
            <v>سجائر ونستون winiston  - سويسرا</v>
          </cell>
          <cell r="E329" t="str">
            <v>علبة/ 20 سيجارة</v>
          </cell>
          <cell r="F329">
            <v>30</v>
          </cell>
          <cell r="G329">
            <v>30</v>
          </cell>
          <cell r="H329">
            <v>30</v>
          </cell>
          <cell r="I329">
            <v>30</v>
          </cell>
          <cell r="J329">
            <v>30</v>
          </cell>
          <cell r="K329">
            <v>30</v>
          </cell>
          <cell r="L329">
            <v>30</v>
          </cell>
          <cell r="M329">
            <v>30</v>
          </cell>
          <cell r="N329">
            <v>30</v>
          </cell>
          <cell r="O329">
            <v>30</v>
          </cell>
          <cell r="P329">
            <v>30</v>
          </cell>
          <cell r="Q329">
            <v>30</v>
          </cell>
          <cell r="R329">
            <v>30</v>
          </cell>
        </row>
        <row r="330">
          <cell r="C330">
            <v>22030101</v>
          </cell>
          <cell r="D330" t="str">
            <v>دخان حلل - محلي</v>
          </cell>
          <cell r="E330" t="str">
            <v>1 كغم</v>
          </cell>
          <cell r="F330">
            <v>60</v>
          </cell>
          <cell r="G330">
            <v>60</v>
          </cell>
          <cell r="H330">
            <v>60</v>
          </cell>
          <cell r="I330">
            <v>60</v>
          </cell>
          <cell r="J330">
            <v>60</v>
          </cell>
          <cell r="K330">
            <v>60</v>
          </cell>
          <cell r="L330">
            <v>60</v>
          </cell>
          <cell r="M330">
            <v>60</v>
          </cell>
          <cell r="N330">
            <v>60</v>
          </cell>
          <cell r="O330">
            <v>60</v>
          </cell>
          <cell r="P330">
            <v>60</v>
          </cell>
          <cell r="Q330">
            <v>60</v>
          </cell>
          <cell r="R330">
            <v>60</v>
          </cell>
        </row>
        <row r="331">
          <cell r="C331">
            <v>22030201</v>
          </cell>
          <cell r="D331" t="str">
            <v>معسل بطعم التفاح - مزايا - الامارات</v>
          </cell>
          <cell r="E331" t="str">
            <v>علبة / 50 غم</v>
          </cell>
          <cell r="F331">
            <v>30</v>
          </cell>
          <cell r="G331">
            <v>30</v>
          </cell>
          <cell r="H331">
            <v>30</v>
          </cell>
          <cell r="I331">
            <v>30</v>
          </cell>
          <cell r="J331">
            <v>30</v>
          </cell>
          <cell r="K331">
            <v>30</v>
          </cell>
          <cell r="L331">
            <v>30</v>
          </cell>
          <cell r="M331">
            <v>30</v>
          </cell>
          <cell r="N331">
            <v>30</v>
          </cell>
          <cell r="O331">
            <v>30</v>
          </cell>
          <cell r="P331">
            <v>30</v>
          </cell>
          <cell r="Q331">
            <v>30</v>
          </cell>
          <cell r="R331">
            <v>30</v>
          </cell>
        </row>
        <row r="332">
          <cell r="C332">
            <v>22030203</v>
          </cell>
          <cell r="D332" t="str">
            <v>معسل بطعم التفاح - النخلة - مصر</v>
          </cell>
          <cell r="E332" t="str">
            <v>علبة / 60 غم</v>
          </cell>
          <cell r="F332">
            <v>28</v>
          </cell>
          <cell r="G332">
            <v>28</v>
          </cell>
          <cell r="H332">
            <v>28</v>
          </cell>
          <cell r="I332">
            <v>28</v>
          </cell>
          <cell r="J332">
            <v>28</v>
          </cell>
          <cell r="K332">
            <v>28</v>
          </cell>
          <cell r="L332">
            <v>28</v>
          </cell>
          <cell r="M332">
            <v>28</v>
          </cell>
          <cell r="N332">
            <v>28</v>
          </cell>
          <cell r="O332">
            <v>28</v>
          </cell>
          <cell r="P332">
            <v>28</v>
          </cell>
          <cell r="Q332">
            <v>28</v>
          </cell>
          <cell r="R332">
            <v>28</v>
          </cell>
        </row>
        <row r="333">
          <cell r="C333">
            <v>31200101</v>
          </cell>
          <cell r="D333" t="str">
            <v>بنطلون جينز أزرق رجالي، straight خصر عالي، قصة كلاسيكية،65 - 100% قطن دنيم</v>
          </cell>
          <cell r="E333" t="str">
            <v>بنطلون جينز رجالي</v>
          </cell>
          <cell r="F333">
            <v>128</v>
          </cell>
          <cell r="G333">
            <v>128</v>
          </cell>
          <cell r="H333">
            <v>128</v>
          </cell>
          <cell r="I333">
            <v>128</v>
          </cell>
          <cell r="J333">
            <v>122</v>
          </cell>
          <cell r="K333">
            <v>122</v>
          </cell>
          <cell r="L333">
            <v>122</v>
          </cell>
          <cell r="M333">
            <v>122</v>
          </cell>
          <cell r="N333">
            <v>122</v>
          </cell>
          <cell r="O333">
            <v>122</v>
          </cell>
          <cell r="P333">
            <v>122</v>
          </cell>
          <cell r="Q333">
            <v>122</v>
          </cell>
          <cell r="R333">
            <v>124</v>
          </cell>
        </row>
        <row r="334">
          <cell r="C334">
            <v>31200102</v>
          </cell>
          <cell r="D334" t="str">
            <v>بنطلون جينز أزرق شبابي " 15-18 سنة"، straight خصر عالي، قصة كلاسيكية،65 - 100% قطن دنيم</v>
          </cell>
          <cell r="E334" t="str">
            <v>بنطلون جينز شبابي</v>
          </cell>
          <cell r="F334">
            <v>126</v>
          </cell>
          <cell r="G334">
            <v>126</v>
          </cell>
          <cell r="H334">
            <v>126</v>
          </cell>
          <cell r="I334">
            <v>126</v>
          </cell>
          <cell r="J334">
            <v>120</v>
          </cell>
          <cell r="K334">
            <v>120</v>
          </cell>
          <cell r="L334">
            <v>120</v>
          </cell>
          <cell r="M334">
            <v>120</v>
          </cell>
          <cell r="N334">
            <v>120</v>
          </cell>
          <cell r="O334">
            <v>120</v>
          </cell>
          <cell r="P334">
            <v>120</v>
          </cell>
          <cell r="Q334">
            <v>120</v>
          </cell>
          <cell r="R334">
            <v>122</v>
          </cell>
        </row>
        <row r="335">
          <cell r="C335">
            <v>31200103</v>
          </cell>
          <cell r="D335" t="str">
            <v>بنطلون رجالي، قماش، صيفي،straight خصر عالي، 50 - 65% قطن، 35- 50% بوليستر، مع حلقات للحزام، سادة، غير مبطن - تركيا</v>
          </cell>
          <cell r="E335" t="str">
            <v>بنطلون قماش رجالي</v>
          </cell>
          <cell r="F335">
            <v>135</v>
          </cell>
          <cell r="G335">
            <v>127.5</v>
          </cell>
          <cell r="H335">
            <v>127.5</v>
          </cell>
          <cell r="I335">
            <v>127.5</v>
          </cell>
          <cell r="J335">
            <v>120</v>
          </cell>
          <cell r="K335">
            <v>117.5</v>
          </cell>
          <cell r="L335">
            <v>120</v>
          </cell>
          <cell r="M335">
            <v>120</v>
          </cell>
          <cell r="N335">
            <v>120</v>
          </cell>
          <cell r="O335">
            <v>120</v>
          </cell>
          <cell r="P335">
            <v>120</v>
          </cell>
          <cell r="Q335">
            <v>120</v>
          </cell>
          <cell r="R335">
            <v>122.91666666666667</v>
          </cell>
        </row>
        <row r="336">
          <cell r="C336">
            <v>31200104</v>
          </cell>
          <cell r="D336" t="str">
            <v>قميص رجالي قماش كم طويل سادة كلاسيك، straight، مفتوح من الأمام، مع أزرار على طوله، 70- 80 % قطن، 20 - 30 % بوليستر، تركيا</v>
          </cell>
          <cell r="E336" t="str">
            <v>قميص رجالي قماش كلاسيك سادة كم طويل</v>
          </cell>
          <cell r="F336">
            <v>92</v>
          </cell>
          <cell r="G336">
            <v>90</v>
          </cell>
          <cell r="H336">
            <v>86</v>
          </cell>
          <cell r="I336">
            <v>86</v>
          </cell>
          <cell r="J336">
            <v>90</v>
          </cell>
          <cell r="K336">
            <v>90</v>
          </cell>
          <cell r="L336">
            <v>88</v>
          </cell>
          <cell r="M336">
            <v>84</v>
          </cell>
          <cell r="N336">
            <v>88</v>
          </cell>
          <cell r="O336">
            <v>88</v>
          </cell>
          <cell r="P336">
            <v>88</v>
          </cell>
          <cell r="Q336">
            <v>90</v>
          </cell>
          <cell r="R336">
            <v>88.333333333333329</v>
          </cell>
        </row>
        <row r="337">
          <cell r="C337">
            <v>31200105</v>
          </cell>
          <cell r="D337" t="str">
            <v>بلوفر "بلوزة شتوية" رجالية، 50 % صوف، 50% بوليستر، قصة كلاسيك سادة، مع خصر، اكمام طويل، رقبة على شكل V، تركيا</v>
          </cell>
          <cell r="E337" t="str">
            <v>بلوفر "بلوزة شتوية" رجالية</v>
          </cell>
          <cell r="F337">
            <v>72.5</v>
          </cell>
          <cell r="G337">
            <v>73.75</v>
          </cell>
          <cell r="H337">
            <v>71.25</v>
          </cell>
          <cell r="I337">
            <v>71.25</v>
          </cell>
          <cell r="J337">
            <v>71.25</v>
          </cell>
          <cell r="K337">
            <v>73.75</v>
          </cell>
          <cell r="L337">
            <v>73.75</v>
          </cell>
          <cell r="M337">
            <v>73.75</v>
          </cell>
          <cell r="N337">
            <v>73.75</v>
          </cell>
          <cell r="O337">
            <v>75</v>
          </cell>
          <cell r="P337">
            <v>82.5</v>
          </cell>
          <cell r="Q337">
            <v>85</v>
          </cell>
          <cell r="R337">
            <v>74.791666666666671</v>
          </cell>
        </row>
        <row r="338">
          <cell r="C338">
            <v>31200107</v>
          </cell>
          <cell r="D338" t="str">
            <v>بدلة قماش رجالي كلاسيك مكونة من قطعتين، السترة مبطنة بالكامل، مع صف واحد من الأزرار، البنطلون مبطن جزئيا - 100% صوف، تركيا</v>
          </cell>
          <cell r="E338" t="str">
            <v>بدلة قماش رجالي كلاسيك</v>
          </cell>
          <cell r="F338">
            <v>700</v>
          </cell>
          <cell r="G338">
            <v>700</v>
          </cell>
          <cell r="H338">
            <v>700</v>
          </cell>
          <cell r="I338">
            <v>700</v>
          </cell>
          <cell r="J338">
            <v>700</v>
          </cell>
          <cell r="K338">
            <v>700</v>
          </cell>
          <cell r="L338">
            <v>700</v>
          </cell>
          <cell r="M338">
            <v>700</v>
          </cell>
          <cell r="N338">
            <v>700</v>
          </cell>
          <cell r="O338">
            <v>700</v>
          </cell>
          <cell r="P338">
            <v>716.66666666666663</v>
          </cell>
          <cell r="Q338">
            <v>716.66666666666663</v>
          </cell>
          <cell r="R338">
            <v>702.77777777777783</v>
          </cell>
        </row>
        <row r="339">
          <cell r="C339">
            <v>31200109</v>
          </cell>
          <cell r="D339" t="str">
            <v>بلوز "تي شيرت" رجالي، سادة،70 - 100 % قطن، straight نصف كم، رقبة مستديرة، تركيا</v>
          </cell>
          <cell r="E339" t="str">
            <v>بلوز "تي شيرت" رجالي</v>
          </cell>
          <cell r="F339">
            <v>42.5</v>
          </cell>
          <cell r="G339">
            <v>41.25</v>
          </cell>
          <cell r="H339">
            <v>38.75</v>
          </cell>
          <cell r="I339">
            <v>41.25</v>
          </cell>
          <cell r="J339">
            <v>45</v>
          </cell>
          <cell r="K339">
            <v>46.25</v>
          </cell>
          <cell r="L339">
            <v>46.25</v>
          </cell>
          <cell r="M339">
            <v>46.25</v>
          </cell>
          <cell r="N339">
            <v>45</v>
          </cell>
          <cell r="O339">
            <v>41.25</v>
          </cell>
          <cell r="P339">
            <v>38.75</v>
          </cell>
          <cell r="Q339">
            <v>38.75</v>
          </cell>
          <cell r="R339">
            <v>42.604166666666664</v>
          </cell>
        </row>
        <row r="340">
          <cell r="C340">
            <v>31200110</v>
          </cell>
          <cell r="D340" t="str">
            <v>فانيلا رجالي ابيض كت عريض 100 % قطن، مستورد</v>
          </cell>
          <cell r="E340" t="str">
            <v>فانيلا رجالي</v>
          </cell>
          <cell r="F340">
            <v>21.25</v>
          </cell>
          <cell r="G340">
            <v>21.25</v>
          </cell>
          <cell r="H340">
            <v>22.5</v>
          </cell>
          <cell r="I340">
            <v>25</v>
          </cell>
          <cell r="J340">
            <v>25</v>
          </cell>
          <cell r="K340">
            <v>25</v>
          </cell>
          <cell r="L340">
            <v>25</v>
          </cell>
          <cell r="M340">
            <v>25</v>
          </cell>
          <cell r="N340">
            <v>23.75</v>
          </cell>
          <cell r="O340">
            <v>23.75</v>
          </cell>
          <cell r="P340">
            <v>23.75</v>
          </cell>
          <cell r="Q340">
            <v>23.75</v>
          </cell>
          <cell r="R340">
            <v>23.75</v>
          </cell>
        </row>
        <row r="341">
          <cell r="C341">
            <v>31200201</v>
          </cell>
          <cell r="D341" t="str">
            <v>بنطلون نسائي، قماش، صيفي،straight خصر عالي، 50 - 65% قطن، 35- 50% بوليستر، مع حلقات للحزام، سادة، غير مبطن - تركيا</v>
          </cell>
          <cell r="E341" t="str">
            <v>بنطلون قماش ستاتي</v>
          </cell>
          <cell r="F341">
            <v>74</v>
          </cell>
          <cell r="G341">
            <v>73</v>
          </cell>
          <cell r="H341">
            <v>71</v>
          </cell>
          <cell r="I341">
            <v>70</v>
          </cell>
          <cell r="J341">
            <v>76</v>
          </cell>
          <cell r="K341">
            <v>80</v>
          </cell>
          <cell r="L341">
            <v>80</v>
          </cell>
          <cell r="M341">
            <v>80</v>
          </cell>
          <cell r="N341">
            <v>79</v>
          </cell>
          <cell r="O341">
            <v>78</v>
          </cell>
          <cell r="P341">
            <v>78</v>
          </cell>
          <cell r="Q341">
            <v>78</v>
          </cell>
          <cell r="R341">
            <v>76.416666666666671</v>
          </cell>
        </row>
        <row r="342">
          <cell r="C342">
            <v>31200202</v>
          </cell>
          <cell r="D342" t="str">
            <v>بلوفر "بلوزة شتوية" نسائية قصيرة، 50 % صوف، 50% بوليستر، قصة كلاسيك سادة، مع خصر، اكمام طويل، رقبة على شكل V ، تركيا</v>
          </cell>
          <cell r="E342" t="str">
            <v>بلوفر "بلوزة شتوية" نسائية</v>
          </cell>
          <cell r="F342">
            <v>50</v>
          </cell>
          <cell r="G342">
            <v>48.333333333333336</v>
          </cell>
          <cell r="H342">
            <v>43.333333333333336</v>
          </cell>
          <cell r="I342">
            <v>43.333333333333336</v>
          </cell>
          <cell r="J342">
            <v>43.333333333333336</v>
          </cell>
          <cell r="K342">
            <v>43.333333333333336</v>
          </cell>
          <cell r="L342">
            <v>43.333333333333336</v>
          </cell>
          <cell r="M342">
            <v>43.333333333333336</v>
          </cell>
          <cell r="N342">
            <v>43.333333333333336</v>
          </cell>
          <cell r="O342">
            <v>51.666666666666664</v>
          </cell>
          <cell r="P342">
            <v>60</v>
          </cell>
          <cell r="Q342">
            <v>70</v>
          </cell>
          <cell r="R342">
            <v>48.611111111111107</v>
          </cell>
        </row>
        <row r="343">
          <cell r="C343">
            <v>31200203</v>
          </cell>
          <cell r="D343" t="str">
            <v>بجامة نسائية فوتر شتوية - قطعتين (بلوزة، بنطال) - تركيا</v>
          </cell>
          <cell r="E343" t="str">
            <v>بجامة نسائية فوتر</v>
          </cell>
          <cell r="F343">
            <v>57.5</v>
          </cell>
          <cell r="G343">
            <v>50</v>
          </cell>
          <cell r="H343">
            <v>46.25</v>
          </cell>
          <cell r="I343">
            <v>46.25</v>
          </cell>
          <cell r="J343">
            <v>46.25</v>
          </cell>
          <cell r="K343">
            <v>46.25</v>
          </cell>
          <cell r="L343">
            <v>46.25</v>
          </cell>
          <cell r="M343">
            <v>46.25</v>
          </cell>
          <cell r="N343">
            <v>50</v>
          </cell>
          <cell r="O343">
            <v>61.25</v>
          </cell>
          <cell r="P343">
            <v>61.25</v>
          </cell>
          <cell r="Q343">
            <v>61.25</v>
          </cell>
          <cell r="R343">
            <v>51.5625</v>
          </cell>
        </row>
        <row r="344">
          <cell r="C344">
            <v>31200204</v>
          </cell>
          <cell r="D344" t="str">
            <v>بنطلون جينز أزرق ستاتي، straight خصر عالي، قصة كلاسيكية، 100% قطن دنيم</v>
          </cell>
          <cell r="E344" t="str">
            <v>بنطلون جينز ستاتي</v>
          </cell>
          <cell r="F344">
            <v>80</v>
          </cell>
          <cell r="G344">
            <v>80</v>
          </cell>
          <cell r="H344">
            <v>80</v>
          </cell>
          <cell r="I344">
            <v>80</v>
          </cell>
          <cell r="J344">
            <v>80</v>
          </cell>
          <cell r="K344">
            <v>80</v>
          </cell>
          <cell r="L344">
            <v>80</v>
          </cell>
          <cell r="M344">
            <v>78</v>
          </cell>
          <cell r="N344">
            <v>78</v>
          </cell>
          <cell r="O344">
            <v>78</v>
          </cell>
          <cell r="P344">
            <v>78</v>
          </cell>
          <cell r="Q344">
            <v>78</v>
          </cell>
          <cell r="R344">
            <v>79.166666666666671</v>
          </cell>
        </row>
        <row r="345">
          <cell r="C345">
            <v>31200205</v>
          </cell>
          <cell r="D345" t="str">
            <v>جلباب شرعي صيفي نسائي - تركيا</v>
          </cell>
          <cell r="E345" t="str">
            <v>جلباب نسائي</v>
          </cell>
          <cell r="F345">
            <v>296</v>
          </cell>
          <cell r="G345">
            <v>282</v>
          </cell>
          <cell r="H345">
            <v>268</v>
          </cell>
          <cell r="I345">
            <v>252</v>
          </cell>
          <cell r="J345">
            <v>232</v>
          </cell>
          <cell r="K345">
            <v>214</v>
          </cell>
          <cell r="L345">
            <v>202</v>
          </cell>
          <cell r="M345">
            <v>198</v>
          </cell>
          <cell r="N345">
            <v>206</v>
          </cell>
          <cell r="O345">
            <v>206</v>
          </cell>
          <cell r="P345">
            <v>202</v>
          </cell>
          <cell r="Q345">
            <v>202</v>
          </cell>
          <cell r="R345">
            <v>230</v>
          </cell>
        </row>
        <row r="346">
          <cell r="C346">
            <v>31200206</v>
          </cell>
          <cell r="D346" t="str">
            <v>قميص نسائي قماش كلاسيك سادة كم طويل، 100 % فيسكوز، مفتوح من الأمام، ازرار على طوله، ياقة بأسلوب القميص، تركيا</v>
          </cell>
          <cell r="E346" t="str">
            <v>قميص نسائي كلاسيك سادة كم طويل</v>
          </cell>
          <cell r="F346">
            <v>52.5</v>
          </cell>
          <cell r="G346">
            <v>50</v>
          </cell>
          <cell r="H346">
            <v>47.5</v>
          </cell>
          <cell r="I346">
            <v>50</v>
          </cell>
          <cell r="J346">
            <v>50</v>
          </cell>
          <cell r="K346">
            <v>55</v>
          </cell>
          <cell r="L346">
            <v>53.75</v>
          </cell>
          <cell r="M346">
            <v>52.5</v>
          </cell>
          <cell r="N346">
            <v>50</v>
          </cell>
          <cell r="O346">
            <v>50</v>
          </cell>
          <cell r="P346">
            <v>50</v>
          </cell>
          <cell r="Q346">
            <v>50</v>
          </cell>
          <cell r="R346">
            <v>50.9375</v>
          </cell>
        </row>
        <row r="347">
          <cell r="C347">
            <v>31200207</v>
          </cell>
          <cell r="D347" t="str">
            <v>جوارب نسائية قصيرة شيفون شفاف "يغطي حتى أعلى الكاحل فقط"</v>
          </cell>
          <cell r="E347" t="str">
            <v>علبة (زوجين)</v>
          </cell>
          <cell r="F347">
            <v>10</v>
          </cell>
          <cell r="G347">
            <v>10</v>
          </cell>
          <cell r="H347">
            <v>10</v>
          </cell>
          <cell r="I347">
            <v>10</v>
          </cell>
          <cell r="J347">
            <v>10</v>
          </cell>
          <cell r="K347">
            <v>10</v>
          </cell>
          <cell r="L347">
            <v>10</v>
          </cell>
          <cell r="M347">
            <v>10</v>
          </cell>
          <cell r="N347">
            <v>10</v>
          </cell>
          <cell r="O347">
            <v>10</v>
          </cell>
          <cell r="P347">
            <v>10</v>
          </cell>
          <cell r="Q347">
            <v>10</v>
          </cell>
          <cell r="R347">
            <v>10</v>
          </cell>
        </row>
        <row r="348">
          <cell r="C348">
            <v>31200301</v>
          </cell>
          <cell r="D348" t="str">
            <v>قميص ولادي من 6-8 سنوات قماش كم طويل كروهات كلاسيك، straight، مفتوح من الأمام، مع أزرار على طوله، 70- 80 % قطن، 20 - 30 % بوليستر، تركيا</v>
          </cell>
          <cell r="E348" t="str">
            <v>قميص ولادي قماش كلاسيك كروهات كم طويل</v>
          </cell>
          <cell r="F348">
            <v>47.5</v>
          </cell>
          <cell r="G348">
            <v>47.5</v>
          </cell>
          <cell r="H348">
            <v>45</v>
          </cell>
          <cell r="I348">
            <v>45</v>
          </cell>
          <cell r="J348">
            <v>48.75</v>
          </cell>
          <cell r="K348">
            <v>47.5</v>
          </cell>
          <cell r="L348">
            <v>47.5</v>
          </cell>
          <cell r="M348">
            <v>47.5</v>
          </cell>
          <cell r="N348">
            <v>43.75</v>
          </cell>
          <cell r="O348">
            <v>42.5</v>
          </cell>
          <cell r="P348">
            <v>42.5</v>
          </cell>
          <cell r="Q348">
            <v>45</v>
          </cell>
          <cell r="R348">
            <v>45.833333333333336</v>
          </cell>
        </row>
        <row r="349">
          <cell r="C349">
            <v>31200302</v>
          </cell>
          <cell r="D349" t="str">
            <v>بنطلون جينز أزرق ولادي من 6-8 سنوات، straight خصر عالي مع سحاب أو أزرار، قصة كلاسيكية، 100% قطن دنيم</v>
          </cell>
          <cell r="E349" t="str">
            <v>بنطلون جينز ولادي</v>
          </cell>
          <cell r="F349">
            <v>65</v>
          </cell>
          <cell r="G349">
            <v>65</v>
          </cell>
          <cell r="H349">
            <v>65</v>
          </cell>
          <cell r="I349">
            <v>65</v>
          </cell>
          <cell r="J349">
            <v>60</v>
          </cell>
          <cell r="K349">
            <v>60</v>
          </cell>
          <cell r="L349">
            <v>60</v>
          </cell>
          <cell r="M349">
            <v>57.5</v>
          </cell>
          <cell r="N349">
            <v>57.5</v>
          </cell>
          <cell r="O349">
            <v>57.5</v>
          </cell>
          <cell r="P349">
            <v>57.5</v>
          </cell>
          <cell r="Q349">
            <v>57.5</v>
          </cell>
          <cell r="R349">
            <v>60.625</v>
          </cell>
        </row>
        <row r="350">
          <cell r="C350">
            <v>31200303</v>
          </cell>
          <cell r="D350" t="str">
            <v>تبان بناتي "رداء قميصي تحتي بناتي" نصف كم، عمر من 12-18 شهر، 100 % قطن، أطراف مدعمة، مفتوح عند القدمين، مع كباسات من أسفل، مستورد</v>
          </cell>
          <cell r="E350" t="str">
            <v>تبان بناتي</v>
          </cell>
          <cell r="F350">
            <v>15</v>
          </cell>
          <cell r="G350">
            <v>15</v>
          </cell>
          <cell r="H350">
            <v>15</v>
          </cell>
          <cell r="I350">
            <v>15</v>
          </cell>
          <cell r="J350">
            <v>16.25</v>
          </cell>
          <cell r="K350">
            <v>16.25</v>
          </cell>
          <cell r="L350">
            <v>16.25</v>
          </cell>
          <cell r="M350">
            <v>16.25</v>
          </cell>
          <cell r="N350">
            <v>16.25</v>
          </cell>
          <cell r="O350">
            <v>16.25</v>
          </cell>
          <cell r="P350">
            <v>16.25</v>
          </cell>
          <cell r="Q350">
            <v>16.25</v>
          </cell>
          <cell r="R350">
            <v>15.833333333333334</v>
          </cell>
        </row>
        <row r="351">
          <cell r="C351">
            <v>31200304</v>
          </cell>
          <cell r="D351" t="str">
            <v>قميص مدرسي للصبيان سادة لعمر 7- 8 سنوات - اكمام قصيرة، كلاسيك ، مع ياقة باسلوب القميص، مفتوح من الامام مع أزرار على طوله، 50 - 65 % قطن، 35 - 50 % صناعي، مستورد</v>
          </cell>
          <cell r="E351" t="str">
            <v>قميص مدرسي للصبيان</v>
          </cell>
          <cell r="F351">
            <v>50</v>
          </cell>
          <cell r="G351">
            <v>50</v>
          </cell>
          <cell r="H351">
            <v>50</v>
          </cell>
          <cell r="I351">
            <v>50</v>
          </cell>
          <cell r="J351">
            <v>50</v>
          </cell>
          <cell r="K351">
            <v>50</v>
          </cell>
          <cell r="L351">
            <v>50</v>
          </cell>
          <cell r="M351">
            <v>50</v>
          </cell>
          <cell r="N351">
            <v>50</v>
          </cell>
          <cell r="O351">
            <v>50</v>
          </cell>
          <cell r="P351">
            <v>50</v>
          </cell>
          <cell r="Q351">
            <v>50</v>
          </cell>
          <cell r="R351">
            <v>50</v>
          </cell>
        </row>
        <row r="352">
          <cell r="C352">
            <v>31200305</v>
          </cell>
          <cell r="D352" t="str">
            <v>بلوز "تي شيرت" ولادي من 7-8 سنوات سادة، 100 % قطن، نصف كم، مع ياقة باسلوب القميص، مستورد</v>
          </cell>
          <cell r="E352" t="str">
            <v>بلوز "تي شيرت" ولادي</v>
          </cell>
          <cell r="F352">
            <v>31.25</v>
          </cell>
          <cell r="G352">
            <v>31.25</v>
          </cell>
          <cell r="H352">
            <v>31.25</v>
          </cell>
          <cell r="I352">
            <v>31.25</v>
          </cell>
          <cell r="J352">
            <v>35</v>
          </cell>
          <cell r="K352">
            <v>35</v>
          </cell>
          <cell r="L352">
            <v>35</v>
          </cell>
          <cell r="M352">
            <v>35</v>
          </cell>
          <cell r="N352">
            <v>33.75</v>
          </cell>
          <cell r="O352">
            <v>33.75</v>
          </cell>
          <cell r="P352">
            <v>33.75</v>
          </cell>
          <cell r="Q352">
            <v>33.75</v>
          </cell>
          <cell r="R352">
            <v>33.333333333333336</v>
          </cell>
        </row>
        <row r="353">
          <cell r="C353">
            <v>31200306</v>
          </cell>
          <cell r="D353" t="str">
            <v>مريول مدرسي بناتي جاهز"مريول ترجال الأصلي" من عمر 8-10 سنوات "المرحلة الابتدائية"</v>
          </cell>
          <cell r="E353" t="str">
            <v>مريول مدرسي بناتي "المرحلة الابتدائية"</v>
          </cell>
          <cell r="F353">
            <v>65</v>
          </cell>
          <cell r="G353">
            <v>65</v>
          </cell>
          <cell r="H353">
            <v>65</v>
          </cell>
          <cell r="I353">
            <v>65</v>
          </cell>
          <cell r="J353">
            <v>65</v>
          </cell>
          <cell r="K353">
            <v>65</v>
          </cell>
          <cell r="L353">
            <v>65</v>
          </cell>
          <cell r="M353">
            <v>65</v>
          </cell>
          <cell r="N353">
            <v>65</v>
          </cell>
          <cell r="O353">
            <v>65</v>
          </cell>
          <cell r="P353">
            <v>65</v>
          </cell>
          <cell r="Q353">
            <v>65</v>
          </cell>
          <cell r="R353">
            <v>65</v>
          </cell>
        </row>
        <row r="354">
          <cell r="C354">
            <v>31200307</v>
          </cell>
          <cell r="D354" t="str">
            <v>تبان بناتي خارجي للنوم كم طويل، عمر من 12-18 شهر، 100 % قطن، مع كباسات خارجية مغلق عند القدمين، مستورد</v>
          </cell>
          <cell r="E354" t="str">
            <v>تبان بناتي خارجي للنوم كم طويل</v>
          </cell>
          <cell r="F354">
            <v>22.5</v>
          </cell>
          <cell r="G354">
            <v>22.5</v>
          </cell>
          <cell r="H354">
            <v>22.5</v>
          </cell>
          <cell r="I354">
            <v>22.5</v>
          </cell>
          <cell r="J354">
            <v>22.5</v>
          </cell>
          <cell r="K354">
            <v>22.5</v>
          </cell>
          <cell r="L354">
            <v>22.5</v>
          </cell>
          <cell r="M354">
            <v>22.5</v>
          </cell>
          <cell r="N354">
            <v>22.5</v>
          </cell>
          <cell r="O354">
            <v>22.5</v>
          </cell>
          <cell r="P354">
            <v>22.5</v>
          </cell>
          <cell r="Q354">
            <v>22.5</v>
          </cell>
          <cell r="R354">
            <v>22.5</v>
          </cell>
        </row>
        <row r="355">
          <cell r="C355">
            <v>31300101</v>
          </cell>
          <cell r="D355" t="str">
            <v>ربطة عنق رجالية كلاسيك، العرض 8-9 سم، الطول 147 - 148 سم ، تركيا</v>
          </cell>
          <cell r="E355" t="str">
            <v>ربطة عنق رجالية كلاسيك</v>
          </cell>
          <cell r="F355">
            <v>40</v>
          </cell>
          <cell r="G355">
            <v>40</v>
          </cell>
          <cell r="H355">
            <v>40</v>
          </cell>
          <cell r="I355">
            <v>40</v>
          </cell>
          <cell r="J355">
            <v>41.25</v>
          </cell>
          <cell r="K355">
            <v>41.25</v>
          </cell>
          <cell r="L355">
            <v>41.25</v>
          </cell>
          <cell r="M355">
            <v>41.25</v>
          </cell>
          <cell r="N355">
            <v>41.25</v>
          </cell>
          <cell r="O355">
            <v>41.25</v>
          </cell>
          <cell r="P355">
            <v>42.5</v>
          </cell>
          <cell r="Q355">
            <v>42.5</v>
          </cell>
          <cell r="R355">
            <v>41.041666666666664</v>
          </cell>
        </row>
        <row r="356">
          <cell r="C356">
            <v>31300102</v>
          </cell>
          <cell r="D356" t="str">
            <v>حزام جلد صناعي رجالي، العرض من 2.5 - 4 سم، الطول من 95 - 130 سم، مستورد</v>
          </cell>
          <cell r="E356" t="str">
            <v>حزام جلد صناعي رجالي</v>
          </cell>
          <cell r="F356">
            <v>41.25</v>
          </cell>
          <cell r="G356">
            <v>41.25</v>
          </cell>
          <cell r="H356">
            <v>41.25</v>
          </cell>
          <cell r="I356">
            <v>41.25</v>
          </cell>
          <cell r="J356">
            <v>42.5</v>
          </cell>
          <cell r="K356">
            <v>42.5</v>
          </cell>
          <cell r="L356">
            <v>42.5</v>
          </cell>
          <cell r="M356">
            <v>42.5</v>
          </cell>
          <cell r="N356">
            <v>42.5</v>
          </cell>
          <cell r="O356">
            <v>42.5</v>
          </cell>
          <cell r="P356">
            <v>43.75</v>
          </cell>
          <cell r="Q356">
            <v>43.75</v>
          </cell>
          <cell r="R356">
            <v>42.291666666666664</v>
          </cell>
        </row>
        <row r="357">
          <cell r="C357">
            <v>31300201</v>
          </cell>
          <cell r="D357" t="str">
            <v>شالة نسائية سادة قطن، 100 % قطن، العرض 150 سم، الطول 70 سم ، مستورد</v>
          </cell>
          <cell r="E357" t="str">
            <v>شالة نسائية قطن</v>
          </cell>
          <cell r="F357">
            <v>16.666666666666668</v>
          </cell>
          <cell r="G357">
            <v>16.666666666666668</v>
          </cell>
          <cell r="H357">
            <v>16.666666666666668</v>
          </cell>
          <cell r="I357">
            <v>16.666666666666668</v>
          </cell>
          <cell r="J357">
            <v>16.666666666666668</v>
          </cell>
          <cell r="K357">
            <v>16.666666666666668</v>
          </cell>
          <cell r="L357">
            <v>18.333333333333332</v>
          </cell>
          <cell r="M357">
            <v>18.333333333333332</v>
          </cell>
          <cell r="N357">
            <v>20</v>
          </cell>
          <cell r="O357">
            <v>20</v>
          </cell>
          <cell r="P357">
            <v>20</v>
          </cell>
          <cell r="Q357">
            <v>20</v>
          </cell>
          <cell r="R357">
            <v>18.055555555555557</v>
          </cell>
        </row>
        <row r="358">
          <cell r="C358">
            <v>31410001</v>
          </cell>
          <cell r="D358" t="str">
            <v>تنظيف جاف "غسيل" وكي بدلة رجالية من قطعتين</v>
          </cell>
          <cell r="E358" t="str">
            <v>تنظيف جاف "غسيل" وكي بدلة رجالية</v>
          </cell>
          <cell r="F358">
            <v>35</v>
          </cell>
          <cell r="G358">
            <v>35</v>
          </cell>
          <cell r="H358">
            <v>35</v>
          </cell>
          <cell r="I358">
            <v>35</v>
          </cell>
          <cell r="J358">
            <v>35</v>
          </cell>
          <cell r="K358">
            <v>37</v>
          </cell>
          <cell r="L358">
            <v>37</v>
          </cell>
          <cell r="M358">
            <v>37</v>
          </cell>
          <cell r="N358">
            <v>37</v>
          </cell>
          <cell r="O358">
            <v>37</v>
          </cell>
          <cell r="P358">
            <v>37</v>
          </cell>
          <cell r="Q358">
            <v>37</v>
          </cell>
          <cell r="R358">
            <v>36.166666666666664</v>
          </cell>
        </row>
        <row r="359">
          <cell r="C359">
            <v>31410002</v>
          </cell>
          <cell r="D359" t="str">
            <v>غسيل آلي وكي قميص رجالي</v>
          </cell>
          <cell r="E359" t="str">
            <v xml:space="preserve">غسيل آلي وكي قميص رجالي </v>
          </cell>
          <cell r="F359">
            <v>15</v>
          </cell>
          <cell r="G359">
            <v>15</v>
          </cell>
          <cell r="H359">
            <v>15</v>
          </cell>
          <cell r="I359">
            <v>15</v>
          </cell>
          <cell r="J359">
            <v>15</v>
          </cell>
          <cell r="K359">
            <v>13</v>
          </cell>
          <cell r="L359">
            <v>13</v>
          </cell>
          <cell r="M359">
            <v>13</v>
          </cell>
          <cell r="N359">
            <v>13</v>
          </cell>
          <cell r="O359">
            <v>13</v>
          </cell>
          <cell r="P359">
            <v>13</v>
          </cell>
          <cell r="Q359">
            <v>13</v>
          </cell>
          <cell r="R359">
            <v>13.833333333333334</v>
          </cell>
        </row>
        <row r="360">
          <cell r="C360">
            <v>31410003</v>
          </cell>
          <cell r="D360" t="str">
            <v>غسيل آلي وكي بنطلون رجالي قماش</v>
          </cell>
          <cell r="E360" t="str">
            <v>غسيل آلي وكي بنطلون رجالي قماش</v>
          </cell>
          <cell r="F360">
            <v>14</v>
          </cell>
          <cell r="G360">
            <v>14</v>
          </cell>
          <cell r="H360">
            <v>14</v>
          </cell>
          <cell r="I360">
            <v>14</v>
          </cell>
          <cell r="J360">
            <v>14</v>
          </cell>
          <cell r="K360">
            <v>13</v>
          </cell>
          <cell r="L360">
            <v>13</v>
          </cell>
          <cell r="M360">
            <v>13</v>
          </cell>
          <cell r="N360">
            <v>13</v>
          </cell>
          <cell r="O360">
            <v>13</v>
          </cell>
          <cell r="P360">
            <v>13</v>
          </cell>
          <cell r="Q360">
            <v>13</v>
          </cell>
          <cell r="R360">
            <v>13.416666666666666</v>
          </cell>
        </row>
        <row r="361">
          <cell r="C361">
            <v>31410004</v>
          </cell>
          <cell r="D361" t="str">
            <v>تنظيف جاف "غسيل" وكي فستان سهرة سواريه</v>
          </cell>
          <cell r="E361" t="str">
            <v>تنظيف جاف "غسيل" وكي فستان سهرة</v>
          </cell>
          <cell r="F361">
            <v>42</v>
          </cell>
          <cell r="G361">
            <v>42</v>
          </cell>
          <cell r="H361">
            <v>42</v>
          </cell>
          <cell r="I361">
            <v>42</v>
          </cell>
          <cell r="J361">
            <v>42</v>
          </cell>
          <cell r="K361">
            <v>40</v>
          </cell>
          <cell r="L361">
            <v>40</v>
          </cell>
          <cell r="M361">
            <v>40</v>
          </cell>
          <cell r="N361">
            <v>44</v>
          </cell>
          <cell r="O361">
            <v>44</v>
          </cell>
          <cell r="P361">
            <v>44</v>
          </cell>
          <cell r="Q361">
            <v>50</v>
          </cell>
          <cell r="R361">
            <v>42.666666666666664</v>
          </cell>
        </row>
        <row r="362">
          <cell r="C362">
            <v>31410005</v>
          </cell>
          <cell r="D362" t="str">
            <v>كي عبائة نسائية</v>
          </cell>
          <cell r="E362" t="str">
            <v>كي عبائة نسائية</v>
          </cell>
          <cell r="F362">
            <v>20</v>
          </cell>
          <cell r="G362">
            <v>20</v>
          </cell>
          <cell r="H362">
            <v>20</v>
          </cell>
          <cell r="I362">
            <v>20</v>
          </cell>
          <cell r="J362">
            <v>20</v>
          </cell>
          <cell r="K362">
            <v>19</v>
          </cell>
          <cell r="L362">
            <v>19</v>
          </cell>
          <cell r="M362">
            <v>19</v>
          </cell>
          <cell r="N362">
            <v>20</v>
          </cell>
          <cell r="O362">
            <v>20</v>
          </cell>
          <cell r="P362">
            <v>20</v>
          </cell>
          <cell r="Q362">
            <v>20</v>
          </cell>
          <cell r="R362">
            <v>19.75</v>
          </cell>
        </row>
        <row r="363">
          <cell r="C363">
            <v>31420102</v>
          </cell>
          <cell r="D363" t="str">
            <v>اجرة تفصيل بنطلون رجالي</v>
          </cell>
          <cell r="E363" t="str">
            <v>تفصيل</v>
          </cell>
          <cell r="F363">
            <v>83.333333333333329</v>
          </cell>
          <cell r="G363">
            <v>83.333333333333329</v>
          </cell>
          <cell r="H363">
            <v>83.333333333333329</v>
          </cell>
          <cell r="I363">
            <v>83.333333333333329</v>
          </cell>
          <cell r="J363">
            <v>83.333333333333329</v>
          </cell>
          <cell r="K363">
            <v>83.333333333333329</v>
          </cell>
          <cell r="L363">
            <v>83.333333333333329</v>
          </cell>
          <cell r="M363">
            <v>83.333333333333329</v>
          </cell>
          <cell r="N363">
            <v>83.333333333333329</v>
          </cell>
          <cell r="O363">
            <v>83.333333333333329</v>
          </cell>
          <cell r="P363">
            <v>83.333333333333329</v>
          </cell>
          <cell r="Q363">
            <v>83.333333333333329</v>
          </cell>
          <cell r="R363">
            <v>83.333333333333343</v>
          </cell>
        </row>
        <row r="364">
          <cell r="C364">
            <v>31430001</v>
          </cell>
          <cell r="D364" t="str">
            <v>اجرة تقصير طول بنطلون رجالي قماش</v>
          </cell>
          <cell r="E364" t="str">
            <v>اجرة تقصير بنطلون رجالي قماش</v>
          </cell>
          <cell r="F364">
            <v>13.333333333333334</v>
          </cell>
          <cell r="G364">
            <v>13.333333333333334</v>
          </cell>
          <cell r="H364">
            <v>13.333333333333334</v>
          </cell>
          <cell r="I364">
            <v>13.333333333333334</v>
          </cell>
          <cell r="J364">
            <v>13.333333333333334</v>
          </cell>
          <cell r="K364">
            <v>12.5</v>
          </cell>
          <cell r="L364">
            <v>12.5</v>
          </cell>
          <cell r="M364">
            <v>12.5</v>
          </cell>
          <cell r="N364">
            <v>12.5</v>
          </cell>
          <cell r="O364">
            <v>12.5</v>
          </cell>
          <cell r="P364">
            <v>12.5</v>
          </cell>
          <cell r="Q364">
            <v>12.5</v>
          </cell>
          <cell r="R364">
            <v>12.847222222222223</v>
          </cell>
        </row>
        <row r="365">
          <cell r="C365">
            <v>31430002</v>
          </cell>
          <cell r="D365" t="str">
            <v>اجرة تركيب سحاب بنطلون ولادي جينز</v>
          </cell>
          <cell r="E365" t="str">
            <v>اجرة تركيب سحاب بنطلون ولادي جينز</v>
          </cell>
          <cell r="F365">
            <v>13.333333333333334</v>
          </cell>
          <cell r="G365">
            <v>13.333333333333334</v>
          </cell>
          <cell r="H365">
            <v>13.333333333333334</v>
          </cell>
          <cell r="I365">
            <v>13.333333333333334</v>
          </cell>
          <cell r="J365">
            <v>13.333333333333334</v>
          </cell>
          <cell r="K365">
            <v>12.5</v>
          </cell>
          <cell r="L365">
            <v>12.5</v>
          </cell>
          <cell r="M365">
            <v>12.5</v>
          </cell>
          <cell r="N365">
            <v>12.5</v>
          </cell>
          <cell r="O365">
            <v>12.5</v>
          </cell>
          <cell r="P365">
            <v>12.5</v>
          </cell>
          <cell r="Q365">
            <v>12.5</v>
          </cell>
          <cell r="R365">
            <v>12.847222222222223</v>
          </cell>
        </row>
        <row r="366">
          <cell r="C366">
            <v>31430003</v>
          </cell>
          <cell r="D366" t="str">
            <v>اجرة تقصير طول بنطلون شبابي جينز</v>
          </cell>
          <cell r="E366" t="str">
            <v>اجرة تقصير بنطلون شبابي جينز</v>
          </cell>
          <cell r="F366">
            <v>15</v>
          </cell>
          <cell r="G366">
            <v>15</v>
          </cell>
          <cell r="H366">
            <v>15</v>
          </cell>
          <cell r="I366">
            <v>15</v>
          </cell>
          <cell r="J366">
            <v>15</v>
          </cell>
          <cell r="K366">
            <v>15</v>
          </cell>
          <cell r="L366">
            <v>15</v>
          </cell>
          <cell r="M366">
            <v>15</v>
          </cell>
          <cell r="N366">
            <v>15</v>
          </cell>
          <cell r="O366">
            <v>15</v>
          </cell>
          <cell r="P366">
            <v>15</v>
          </cell>
          <cell r="Q366">
            <v>15</v>
          </cell>
          <cell r="R366">
            <v>15</v>
          </cell>
        </row>
        <row r="367">
          <cell r="C367">
            <v>31430004</v>
          </cell>
          <cell r="D367" t="str">
            <v>اجرة تظيق "ترفيع" بنطلون نسائي جينز</v>
          </cell>
          <cell r="E367" t="str">
            <v>اجرة ترفيع بنطلون نسائي جينز</v>
          </cell>
          <cell r="F367">
            <v>15</v>
          </cell>
          <cell r="G367">
            <v>15</v>
          </cell>
          <cell r="H367">
            <v>15</v>
          </cell>
          <cell r="I367">
            <v>15</v>
          </cell>
          <cell r="J367">
            <v>15</v>
          </cell>
          <cell r="K367">
            <v>15</v>
          </cell>
          <cell r="L367">
            <v>15</v>
          </cell>
          <cell r="M367">
            <v>15</v>
          </cell>
          <cell r="N367">
            <v>15</v>
          </cell>
          <cell r="O367">
            <v>15</v>
          </cell>
          <cell r="P367">
            <v>15</v>
          </cell>
          <cell r="Q367">
            <v>15</v>
          </cell>
          <cell r="R367">
            <v>15</v>
          </cell>
        </row>
        <row r="368">
          <cell r="C368">
            <v>31430005</v>
          </cell>
          <cell r="D368" t="str">
            <v>اجرة تقصير طول عبائة نسائية عادية</v>
          </cell>
          <cell r="E368" t="str">
            <v>اجرة تقصير طول عبائة نسائية عادية</v>
          </cell>
          <cell r="F368">
            <v>18.75</v>
          </cell>
          <cell r="G368">
            <v>18.75</v>
          </cell>
          <cell r="H368">
            <v>18.75</v>
          </cell>
          <cell r="I368">
            <v>18.75</v>
          </cell>
          <cell r="J368">
            <v>18.75</v>
          </cell>
          <cell r="K368">
            <v>17.5</v>
          </cell>
          <cell r="L368">
            <v>17.5</v>
          </cell>
          <cell r="M368">
            <v>17.5</v>
          </cell>
          <cell r="N368">
            <v>16.25</v>
          </cell>
          <cell r="O368">
            <v>16.25</v>
          </cell>
          <cell r="P368">
            <v>16.25</v>
          </cell>
          <cell r="Q368">
            <v>16.25</v>
          </cell>
          <cell r="R368">
            <v>17.604166666666668</v>
          </cell>
        </row>
        <row r="369">
          <cell r="C369">
            <v>32100101</v>
          </cell>
          <cell r="D369" t="str">
            <v>كندرة رجالي جلد طبيعي - كلاسيك مع أربطة</v>
          </cell>
          <cell r="E369" t="str">
            <v>زوج</v>
          </cell>
          <cell r="F369">
            <v>181.66666666666666</v>
          </cell>
          <cell r="G369">
            <v>178.33333333333334</v>
          </cell>
          <cell r="H369">
            <v>178.33333333333334</v>
          </cell>
          <cell r="I369">
            <v>178.33333333333334</v>
          </cell>
          <cell r="J369">
            <v>183.33333333333334</v>
          </cell>
          <cell r="K369">
            <v>186.66666666666666</v>
          </cell>
          <cell r="L369">
            <v>190</v>
          </cell>
          <cell r="M369">
            <v>190</v>
          </cell>
          <cell r="N369">
            <v>193.33333333333334</v>
          </cell>
          <cell r="O369">
            <v>193.33333333333334</v>
          </cell>
          <cell r="P369">
            <v>193.33333333333334</v>
          </cell>
          <cell r="Q369">
            <v>193.33333333333334</v>
          </cell>
          <cell r="R369">
            <v>186.66666666666666</v>
          </cell>
        </row>
        <row r="370">
          <cell r="C370">
            <v>32100102</v>
          </cell>
          <cell r="D370" t="str">
            <v>بابوج رجالي نابولي جلد طبيعي مع اصبع - محلي</v>
          </cell>
          <cell r="E370" t="str">
            <v>زوج</v>
          </cell>
          <cell r="F370">
            <v>80</v>
          </cell>
          <cell r="G370">
            <v>80</v>
          </cell>
          <cell r="H370">
            <v>80</v>
          </cell>
          <cell r="I370">
            <v>80</v>
          </cell>
          <cell r="J370">
            <v>80</v>
          </cell>
          <cell r="K370">
            <v>80</v>
          </cell>
          <cell r="L370">
            <v>80</v>
          </cell>
          <cell r="M370">
            <v>80</v>
          </cell>
          <cell r="N370">
            <v>80</v>
          </cell>
          <cell r="O370">
            <v>80</v>
          </cell>
          <cell r="P370">
            <v>80</v>
          </cell>
          <cell r="Q370">
            <v>80</v>
          </cell>
          <cell r="R370">
            <v>80</v>
          </cell>
        </row>
        <row r="371">
          <cell r="C371">
            <v>32100104</v>
          </cell>
          <cell r="D371" t="str">
            <v>كندرة رجالي جلد طبيعي كلاسيك، رقبة عالية مع أربطة</v>
          </cell>
          <cell r="E371" t="str">
            <v>زوج</v>
          </cell>
          <cell r="F371">
            <v>228.88888888888889</v>
          </cell>
          <cell r="G371">
            <v>231.11111111111111</v>
          </cell>
          <cell r="H371">
            <v>221.11111111111111</v>
          </cell>
          <cell r="I371">
            <v>218.88888888888889</v>
          </cell>
          <cell r="J371">
            <v>213.33333333333334</v>
          </cell>
          <cell r="K371">
            <v>211.11111111111111</v>
          </cell>
          <cell r="L371">
            <v>207.77777777777777</v>
          </cell>
          <cell r="M371">
            <v>213.33333333333334</v>
          </cell>
          <cell r="N371">
            <v>244.44444444444446</v>
          </cell>
          <cell r="O371">
            <v>244.44444444444446</v>
          </cell>
          <cell r="P371">
            <v>244.44444444444446</v>
          </cell>
          <cell r="Q371">
            <v>244.44444444444446</v>
          </cell>
          <cell r="R371">
            <v>226.94444444444443</v>
          </cell>
        </row>
        <row r="372">
          <cell r="C372">
            <v>32100105</v>
          </cell>
          <cell r="D372" t="str">
            <v>بوط رياضة رجالي رقبة قصيرة مع اربطة ، جلد طبيعي، نايك Nike</v>
          </cell>
          <cell r="E372" t="str">
            <v>زوج</v>
          </cell>
          <cell r="F372">
            <v>252.85714285714286</v>
          </cell>
          <cell r="G372">
            <v>252.85714285714286</v>
          </cell>
          <cell r="H372">
            <v>252.85714285714286</v>
          </cell>
          <cell r="I372">
            <v>252.85714285714286</v>
          </cell>
          <cell r="J372">
            <v>258.57142857142856</v>
          </cell>
          <cell r="K372">
            <v>258.57142857142856</v>
          </cell>
          <cell r="L372">
            <v>257.14285714285717</v>
          </cell>
          <cell r="M372">
            <v>254.28571428571428</v>
          </cell>
          <cell r="N372">
            <v>235.71428571428572</v>
          </cell>
          <cell r="O372">
            <v>224.28571428571428</v>
          </cell>
          <cell r="P372">
            <v>218.57142857142858</v>
          </cell>
          <cell r="Q372">
            <v>207.14285714285714</v>
          </cell>
          <cell r="R372">
            <v>243.80952380952377</v>
          </cell>
        </row>
        <row r="373">
          <cell r="C373">
            <v>32100108</v>
          </cell>
          <cell r="D373" t="str">
            <v>كندرة رجالي نابولي - جلد طبيعي دون رباط - محلي</v>
          </cell>
          <cell r="E373" t="str">
            <v>زوج</v>
          </cell>
          <cell r="F373">
            <v>173.75</v>
          </cell>
          <cell r="G373">
            <v>171.25</v>
          </cell>
          <cell r="H373">
            <v>171.25</v>
          </cell>
          <cell r="I373">
            <v>171.25</v>
          </cell>
          <cell r="J373">
            <v>172.5</v>
          </cell>
          <cell r="K373">
            <v>173.75</v>
          </cell>
          <cell r="L373">
            <v>170</v>
          </cell>
          <cell r="M373">
            <v>170</v>
          </cell>
          <cell r="N373">
            <v>168.75</v>
          </cell>
          <cell r="O373">
            <v>168.75</v>
          </cell>
          <cell r="P373">
            <v>168.75</v>
          </cell>
          <cell r="Q373">
            <v>168.75</v>
          </cell>
          <cell r="R373">
            <v>170.72916666666666</v>
          </cell>
        </row>
        <row r="374">
          <cell r="C374">
            <v>32100109</v>
          </cell>
          <cell r="D374" t="str">
            <v>صندل رجالي مشبك نابولي جلد طبيعي - محلي</v>
          </cell>
          <cell r="E374" t="str">
            <v>زوج</v>
          </cell>
          <cell r="F374">
            <v>90</v>
          </cell>
          <cell r="G374">
            <v>90</v>
          </cell>
          <cell r="H374">
            <v>90</v>
          </cell>
          <cell r="I374">
            <v>90</v>
          </cell>
          <cell r="J374">
            <v>90</v>
          </cell>
          <cell r="K374">
            <v>90</v>
          </cell>
          <cell r="L374">
            <v>90</v>
          </cell>
          <cell r="M374">
            <v>90</v>
          </cell>
          <cell r="N374">
            <v>90</v>
          </cell>
          <cell r="O374">
            <v>90</v>
          </cell>
          <cell r="P374">
            <v>90</v>
          </cell>
          <cell r="Q374">
            <v>90</v>
          </cell>
          <cell r="R374">
            <v>90</v>
          </cell>
        </row>
        <row r="375">
          <cell r="C375">
            <v>32100110</v>
          </cell>
          <cell r="D375" t="str">
            <v>كندرة رجالي - جلد طبيعي - ميغا - محلي</v>
          </cell>
          <cell r="E375" t="str">
            <v>كندرة</v>
          </cell>
          <cell r="F375">
            <v>95</v>
          </cell>
          <cell r="G375">
            <v>95</v>
          </cell>
          <cell r="H375">
            <v>95</v>
          </cell>
          <cell r="I375">
            <v>95</v>
          </cell>
          <cell r="J375">
            <v>95</v>
          </cell>
          <cell r="K375">
            <v>95</v>
          </cell>
          <cell r="L375">
            <v>95</v>
          </cell>
          <cell r="M375">
            <v>95</v>
          </cell>
          <cell r="N375">
            <v>95</v>
          </cell>
          <cell r="O375">
            <v>95</v>
          </cell>
          <cell r="P375">
            <v>95</v>
          </cell>
          <cell r="Q375">
            <v>95</v>
          </cell>
          <cell r="R375">
            <v>95</v>
          </cell>
        </row>
        <row r="376">
          <cell r="C376">
            <v>32100201</v>
          </cell>
          <cell r="D376" t="str">
            <v>كندرة نسائي كلاسيك، جلد صناعي، كعب متوسط - مستورد</v>
          </cell>
          <cell r="E376" t="str">
            <v>زوج</v>
          </cell>
          <cell r="F376">
            <v>82.5</v>
          </cell>
          <cell r="G376">
            <v>82.5</v>
          </cell>
          <cell r="H376">
            <v>82.5</v>
          </cell>
          <cell r="I376">
            <v>82.5</v>
          </cell>
          <cell r="J376">
            <v>83.75</v>
          </cell>
          <cell r="K376">
            <v>84.75</v>
          </cell>
          <cell r="L376">
            <v>83.75</v>
          </cell>
          <cell r="M376">
            <v>82.5</v>
          </cell>
          <cell r="N376">
            <v>82.5</v>
          </cell>
          <cell r="O376">
            <v>82.5</v>
          </cell>
          <cell r="P376">
            <v>82.5</v>
          </cell>
          <cell r="Q376">
            <v>85</v>
          </cell>
          <cell r="R376">
            <v>83.104166666666671</v>
          </cell>
        </row>
        <row r="377">
          <cell r="C377">
            <v>32100202</v>
          </cell>
          <cell r="D377" t="str">
            <v>كندرة نسائي زحاف - باليه جلد صناعي مع زخرفة بسيطة - مستورد</v>
          </cell>
          <cell r="E377" t="str">
            <v>زوج</v>
          </cell>
          <cell r="F377">
            <v>53.75</v>
          </cell>
          <cell r="G377">
            <v>52.5</v>
          </cell>
          <cell r="H377">
            <v>52.5</v>
          </cell>
          <cell r="I377">
            <v>52.5</v>
          </cell>
          <cell r="J377">
            <v>52.5</v>
          </cell>
          <cell r="K377">
            <v>52.5</v>
          </cell>
          <cell r="L377">
            <v>52.5</v>
          </cell>
          <cell r="M377">
            <v>52.5</v>
          </cell>
          <cell r="N377">
            <v>52.5</v>
          </cell>
          <cell r="O377">
            <v>52.5</v>
          </cell>
          <cell r="P377">
            <v>52.5</v>
          </cell>
          <cell r="Q377">
            <v>55</v>
          </cell>
          <cell r="R377">
            <v>52.8125</v>
          </cell>
        </row>
        <row r="378">
          <cell r="C378">
            <v>32100206</v>
          </cell>
          <cell r="D378" t="str">
            <v>صندل نسائي عادي - كعب عالي - مغلق عند الأقدام، مع مشبك أو مربط خلفي - جلد صناعي، مستورد</v>
          </cell>
          <cell r="E378" t="str">
            <v>زوج</v>
          </cell>
          <cell r="F378">
            <v>121.42857142857143</v>
          </cell>
          <cell r="G378">
            <v>115.71428571428571</v>
          </cell>
          <cell r="H378">
            <v>131.42857142857142</v>
          </cell>
          <cell r="I378">
            <v>130</v>
          </cell>
          <cell r="J378">
            <v>130</v>
          </cell>
          <cell r="K378">
            <v>130</v>
          </cell>
          <cell r="L378">
            <v>130</v>
          </cell>
          <cell r="M378">
            <v>121.42857142857143</v>
          </cell>
          <cell r="N378">
            <v>107.14285714285714</v>
          </cell>
          <cell r="O378">
            <v>102.85714285714286</v>
          </cell>
          <cell r="P378">
            <v>102.85714285714286</v>
          </cell>
          <cell r="Q378">
            <v>102.85714285714286</v>
          </cell>
          <cell r="R378">
            <v>118.80952380952381</v>
          </cell>
        </row>
        <row r="379">
          <cell r="C379">
            <v>32100208</v>
          </cell>
          <cell r="D379" t="str">
            <v>بابوج نسائي طبي، مغلق عند الأصابع من الامام، مفتوح عند الكعب - جلد صناعي - مستورد</v>
          </cell>
          <cell r="E379" t="str">
            <v>زوج</v>
          </cell>
          <cell r="F379">
            <v>82.857142857142861</v>
          </cell>
          <cell r="G379">
            <v>82.857142857142861</v>
          </cell>
          <cell r="H379">
            <v>82.857142857142861</v>
          </cell>
          <cell r="I379">
            <v>82.857142857142861</v>
          </cell>
          <cell r="J379">
            <v>82.857142857142861</v>
          </cell>
          <cell r="K379">
            <v>82.857142857142861</v>
          </cell>
          <cell r="L379">
            <v>82.857142857142861</v>
          </cell>
          <cell r="M379">
            <v>82.857142857142861</v>
          </cell>
          <cell r="N379">
            <v>82.857142857142861</v>
          </cell>
          <cell r="O379">
            <v>82.857142857142861</v>
          </cell>
          <cell r="P379">
            <v>82.857142857142861</v>
          </cell>
          <cell r="Q379">
            <v>82.857142857142861</v>
          </cell>
          <cell r="R379">
            <v>82.857142857142875</v>
          </cell>
        </row>
        <row r="380">
          <cell r="C380">
            <v>32100301</v>
          </cell>
          <cell r="D380" t="str">
            <v>بوط رياضة بناتي - رقبة قصيرة، مع اربطة نايك - Nike</v>
          </cell>
          <cell r="E380" t="str">
            <v>زوج</v>
          </cell>
          <cell r="F380">
            <v>163.6</v>
          </cell>
          <cell r="G380">
            <v>163.6</v>
          </cell>
          <cell r="H380">
            <v>163.6</v>
          </cell>
          <cell r="I380">
            <v>163.6</v>
          </cell>
          <cell r="J380">
            <v>163.6</v>
          </cell>
          <cell r="K380">
            <v>163.6</v>
          </cell>
          <cell r="L380">
            <v>163.6</v>
          </cell>
          <cell r="M380">
            <v>163.6</v>
          </cell>
          <cell r="N380">
            <v>159.6</v>
          </cell>
          <cell r="O380">
            <v>159.6</v>
          </cell>
          <cell r="P380">
            <v>159.6</v>
          </cell>
          <cell r="Q380">
            <v>159.6</v>
          </cell>
          <cell r="R380">
            <v>162.26666666666662</v>
          </cell>
        </row>
        <row r="381">
          <cell r="C381">
            <v>32100302</v>
          </cell>
          <cell r="D381" t="str">
            <v>صندل ولادي "2-3 أحزمة" جلد طبيعي - نابولي - محلي</v>
          </cell>
          <cell r="E381" t="str">
            <v>زوج</v>
          </cell>
          <cell r="F381">
            <v>66.125</v>
          </cell>
          <cell r="G381">
            <v>66.125</v>
          </cell>
          <cell r="H381">
            <v>66.125</v>
          </cell>
          <cell r="I381">
            <v>66.125</v>
          </cell>
          <cell r="J381">
            <v>66.125</v>
          </cell>
          <cell r="K381">
            <v>66.125</v>
          </cell>
          <cell r="L381">
            <v>66.125</v>
          </cell>
          <cell r="M381">
            <v>66.125</v>
          </cell>
          <cell r="N381">
            <v>66.125</v>
          </cell>
          <cell r="O381">
            <v>66.125</v>
          </cell>
          <cell r="P381">
            <v>66.125</v>
          </cell>
          <cell r="Q381">
            <v>66.125</v>
          </cell>
          <cell r="R381">
            <v>66.125</v>
          </cell>
        </row>
        <row r="382">
          <cell r="C382">
            <v>32100305</v>
          </cell>
          <cell r="D382" t="str">
            <v>بوط رياضة ولادي - رقبة قصيرة مع أربطة نايك - Nike</v>
          </cell>
          <cell r="E382" t="str">
            <v>زوج</v>
          </cell>
          <cell r="F382">
            <v>167.25</v>
          </cell>
          <cell r="G382">
            <v>167.25</v>
          </cell>
          <cell r="H382">
            <v>167.25</v>
          </cell>
          <cell r="I382">
            <v>167.25</v>
          </cell>
          <cell r="J382">
            <v>167.25</v>
          </cell>
          <cell r="K382">
            <v>167.25</v>
          </cell>
          <cell r="L382">
            <v>167.25</v>
          </cell>
          <cell r="M382">
            <v>167.25</v>
          </cell>
          <cell r="N382">
            <v>164.75</v>
          </cell>
          <cell r="O382">
            <v>164.75</v>
          </cell>
          <cell r="P382">
            <v>164.75</v>
          </cell>
          <cell r="Q382">
            <v>164.75</v>
          </cell>
          <cell r="R382">
            <v>166.41666666666666</v>
          </cell>
        </row>
        <row r="383">
          <cell r="C383">
            <v>32100307</v>
          </cell>
          <cell r="D383" t="str">
            <v>باليه بناتي عمر 2 سنتين، جلد صناعي مع زخرفة بسيطة ورباط امامي أو حزام أمامي، مستورد</v>
          </cell>
          <cell r="E383" t="str">
            <v>زوج</v>
          </cell>
          <cell r="F383">
            <v>45</v>
          </cell>
          <cell r="G383">
            <v>45</v>
          </cell>
          <cell r="H383">
            <v>45</v>
          </cell>
          <cell r="I383">
            <v>45</v>
          </cell>
          <cell r="J383">
            <v>45</v>
          </cell>
          <cell r="K383">
            <v>45</v>
          </cell>
          <cell r="L383">
            <v>45</v>
          </cell>
          <cell r="M383">
            <v>45</v>
          </cell>
          <cell r="N383">
            <v>45</v>
          </cell>
          <cell r="O383">
            <v>45</v>
          </cell>
          <cell r="P383">
            <v>45</v>
          </cell>
          <cell r="Q383">
            <v>45</v>
          </cell>
          <cell r="R383">
            <v>45</v>
          </cell>
        </row>
        <row r="384">
          <cell r="C384">
            <v>41100104</v>
          </cell>
          <cell r="D384" t="str">
            <v>الايجار الفعلي المدفوع لشقة استديو  بمساحة 35 متر مربع "نظام عمارات سكنية"</v>
          </cell>
          <cell r="E384" t="str">
            <v xml:space="preserve">ايجار شهري </v>
          </cell>
          <cell r="F384">
            <v>561.78421789780975</v>
          </cell>
          <cell r="G384">
            <v>595.93092340753094</v>
          </cell>
          <cell r="H384">
            <v>604.2550710814478</v>
          </cell>
          <cell r="I384">
            <v>619.76968409739425</v>
          </cell>
          <cell r="J384">
            <v>620.11362924044602</v>
          </cell>
          <cell r="K384">
            <v>618.35393090615719</v>
          </cell>
          <cell r="L384">
            <v>618.62790800413507</v>
          </cell>
          <cell r="M384">
            <v>615.41373821395609</v>
          </cell>
          <cell r="N384">
            <v>616.67112867474032</v>
          </cell>
          <cell r="O384">
            <v>622.90395046912704</v>
          </cell>
          <cell r="P384">
            <v>622.90395046912704</v>
          </cell>
          <cell r="Q384">
            <v>626.3836120004612</v>
          </cell>
          <cell r="R384">
            <v>611.92597870519432</v>
          </cell>
        </row>
        <row r="385">
          <cell r="C385">
            <v>41100105</v>
          </cell>
          <cell r="D385" t="str">
            <v>الايجار الفعلي المدفوع لشقة استديو بمساحة 60 متر مربع "نظام عمارات سكنية"</v>
          </cell>
          <cell r="E385" t="str">
            <v xml:space="preserve">ايجار شهري </v>
          </cell>
          <cell r="F385">
            <v>651.50416708971306</v>
          </cell>
          <cell r="G385">
            <v>691.1042844002626</v>
          </cell>
          <cell r="H385">
            <v>700.7578430518754</v>
          </cell>
          <cell r="I385">
            <v>718.75022288144203</v>
          </cell>
          <cell r="J385">
            <v>719.149097906424</v>
          </cell>
          <cell r="K385">
            <v>717.10836632108328</v>
          </cell>
          <cell r="L385">
            <v>717.42609902935988</v>
          </cell>
          <cell r="M385">
            <v>713.69860910472062</v>
          </cell>
          <cell r="N385">
            <v>715.15681155819129</v>
          </cell>
          <cell r="O385">
            <v>722.38504838365009</v>
          </cell>
          <cell r="P385">
            <v>722.38504838365009</v>
          </cell>
          <cell r="Q385">
            <v>726.42043050280097</v>
          </cell>
          <cell r="R385">
            <v>709.65383571776454</v>
          </cell>
        </row>
        <row r="386">
          <cell r="C386">
            <v>41100106</v>
          </cell>
          <cell r="D386" t="str">
            <v>الايجار الفعلي المدفوع لشقة بمساحة 80 متر مربع "نظام عمارات سكنية"</v>
          </cell>
          <cell r="E386" t="str">
            <v xml:space="preserve">ايجار شهري </v>
          </cell>
          <cell r="F386">
            <v>817.14068057863233</v>
          </cell>
          <cell r="G386">
            <v>866.80861586549952</v>
          </cell>
          <cell r="H386">
            <v>878.91646702756043</v>
          </cell>
          <cell r="I386">
            <v>901.48317686893699</v>
          </cell>
          <cell r="J386">
            <v>901.98346071337585</v>
          </cell>
          <cell r="K386">
            <v>899.42389949986489</v>
          </cell>
          <cell r="L386">
            <v>899.82241164237814</v>
          </cell>
          <cell r="M386">
            <v>895.14725558393604</v>
          </cell>
          <cell r="N386">
            <v>896.97618716325849</v>
          </cell>
          <cell r="O386">
            <v>906.04210977327557</v>
          </cell>
          <cell r="P386">
            <v>906.04210977327557</v>
          </cell>
          <cell r="Q386">
            <v>911.10343563703441</v>
          </cell>
          <cell r="R386">
            <v>890.07415084391914</v>
          </cell>
        </row>
        <row r="387">
          <cell r="C387">
            <v>41100107</v>
          </cell>
          <cell r="D387" t="str">
            <v>الايجار الفعلي المدفوع لشقة بمساحة 120 متر مربع "نظام عمارات سكنية"</v>
          </cell>
          <cell r="E387" t="str">
            <v xml:space="preserve">ايجار شهري </v>
          </cell>
          <cell r="F387">
            <v>1046.0798327031357</v>
          </cell>
          <cell r="G387">
            <v>1109.6632849415003</v>
          </cell>
          <cell r="H387">
            <v>1125.1634053235061</v>
          </cell>
          <cell r="I387">
            <v>1154.0526536703285</v>
          </cell>
          <cell r="J387">
            <v>1154.6931025584247</v>
          </cell>
          <cell r="K387">
            <v>1151.4164264246076</v>
          </cell>
          <cell r="L387">
            <v>1151.9265901274784</v>
          </cell>
          <cell r="M387">
            <v>1145.9415907464502</v>
          </cell>
          <cell r="N387">
            <v>1148.2829359835619</v>
          </cell>
          <cell r="O387">
            <v>1159.8888675356059</v>
          </cell>
          <cell r="P387">
            <v>1159.8888675356059</v>
          </cell>
          <cell r="Q387">
            <v>1166.368230316893</v>
          </cell>
          <cell r="R387">
            <v>1139.4471489889249</v>
          </cell>
        </row>
        <row r="388">
          <cell r="C388">
            <v>41100108</v>
          </cell>
          <cell r="D388" t="str">
            <v>الايجار الفعلي المدفوع لمنزل منفصل "بيت" - مفرد "طابق واحد" بمساحة 120 متر مربع</v>
          </cell>
          <cell r="E388" t="str">
            <v xml:space="preserve">ايجار شهري </v>
          </cell>
          <cell r="F388">
            <v>1137.8493175393576</v>
          </cell>
          <cell r="G388">
            <v>1207.0107576841949</v>
          </cell>
          <cell r="H388">
            <v>1223.870657710055</v>
          </cell>
          <cell r="I388">
            <v>1255.2942742333889</v>
          </cell>
          <cell r="J388">
            <v>1255.9909078051842</v>
          </cell>
          <cell r="K388">
            <v>1252.42677858091</v>
          </cell>
          <cell r="L388">
            <v>1252.9816974341345</v>
          </cell>
          <cell r="M388">
            <v>1246.471651787256</v>
          </cell>
          <cell r="N388">
            <v>1249.0183963060633</v>
          </cell>
          <cell r="O388">
            <v>1261.642481851979</v>
          </cell>
          <cell r="P388">
            <v>1261.642481851979</v>
          </cell>
          <cell r="Q388">
            <v>1268.6902599357286</v>
          </cell>
          <cell r="R388">
            <v>1239.4074718933525</v>
          </cell>
        </row>
        <row r="389">
          <cell r="C389">
            <v>41100109</v>
          </cell>
          <cell r="D389" t="str">
            <v>الايجار الفعلي المدفوع لمنزل منفصل "بيت" - مفرد "طابق واحد" بمساحة 180 متر مربع</v>
          </cell>
          <cell r="E389" t="str">
            <v xml:space="preserve">ايجار شهري </v>
          </cell>
          <cell r="F389">
            <v>1438.4756630472375</v>
          </cell>
          <cell r="G389">
            <v>1525.9099541577611</v>
          </cell>
          <cell r="H389">
            <v>1547.2243369101773</v>
          </cell>
          <cell r="I389">
            <v>1586.9502539687701</v>
          </cell>
          <cell r="J389">
            <v>1587.8309421439462</v>
          </cell>
          <cell r="K389">
            <v>1583.3251494435904</v>
          </cell>
          <cell r="L389">
            <v>1584.0266810550484</v>
          </cell>
          <cell r="M389">
            <v>1575.7966438400922</v>
          </cell>
          <cell r="N389">
            <v>1579.0162529340498</v>
          </cell>
          <cell r="O389">
            <v>1594.9756946159209</v>
          </cell>
          <cell r="P389">
            <v>1594.9756946159209</v>
          </cell>
          <cell r="Q389">
            <v>1603.8855362757599</v>
          </cell>
          <cell r="R389">
            <v>1566.8660669173566</v>
          </cell>
        </row>
        <row r="390">
          <cell r="C390">
            <v>41100202</v>
          </cell>
          <cell r="D390" t="str">
            <v>الايجار الفعلي المدفوع لمنزل منفصل "فيلا"  بمساحة 240 متر مربع</v>
          </cell>
          <cell r="E390" t="str">
            <v>ايجار شهري</v>
          </cell>
          <cell r="F390">
            <v>4085.7034028931612</v>
          </cell>
          <cell r="G390">
            <v>4334.0430793274973</v>
          </cell>
          <cell r="H390">
            <v>4394.5823351378012</v>
          </cell>
          <cell r="I390">
            <v>4507.4158843446839</v>
          </cell>
          <cell r="J390">
            <v>4509.9173035668782</v>
          </cell>
          <cell r="K390">
            <v>4497.1194974993232</v>
          </cell>
          <cell r="L390">
            <v>4499.1120582118892</v>
          </cell>
          <cell r="M390">
            <v>4475.7362779196792</v>
          </cell>
          <cell r="N390">
            <v>4484.8809358162907</v>
          </cell>
          <cell r="O390">
            <v>4530.2105488663756</v>
          </cell>
          <cell r="P390">
            <v>4530.2105488663756</v>
          </cell>
          <cell r="Q390">
            <v>4555.5171781851695</v>
          </cell>
          <cell r="R390">
            <v>4450.3707542195934</v>
          </cell>
        </row>
        <row r="391">
          <cell r="C391">
            <v>41100203</v>
          </cell>
          <cell r="D391" t="str">
            <v>الايجار الفعلي المدفوع لمنزل منفصل "فيلا"  بمساحة 360 متر مربع</v>
          </cell>
          <cell r="E391" t="str">
            <v xml:space="preserve">ايجار شهري </v>
          </cell>
          <cell r="F391">
            <v>4416.2364948962459</v>
          </cell>
          <cell r="G391">
            <v>4684.6668321114794</v>
          </cell>
          <cell r="H391">
            <v>4750.1037090746986</v>
          </cell>
          <cell r="I391">
            <v>4872.0654837603633</v>
          </cell>
          <cell r="J391">
            <v>4874.769267605825</v>
          </cell>
          <cell r="K391">
            <v>4860.9361200087387</v>
          </cell>
          <cell r="L391">
            <v>4863.089878730163</v>
          </cell>
          <cell r="M391">
            <v>4837.822999604763</v>
          </cell>
          <cell r="N391">
            <v>4847.707459624</v>
          </cell>
          <cell r="O391">
            <v>4896.7042348939713</v>
          </cell>
          <cell r="P391">
            <v>4896.7042348939713</v>
          </cell>
          <cell r="Q391">
            <v>4924.058168584148</v>
          </cell>
          <cell r="R391">
            <v>4810.4054069823642</v>
          </cell>
        </row>
        <row r="392">
          <cell r="C392">
            <v>43100101</v>
          </cell>
          <cell r="D392" t="str">
            <v>دهان املشن أبيض - طنبور-  صنف (ب) اسرائيل</v>
          </cell>
          <cell r="E392" t="str">
            <v>16 لتر</v>
          </cell>
          <cell r="F392">
            <v>250</v>
          </cell>
          <cell r="G392">
            <v>250</v>
          </cell>
          <cell r="H392">
            <v>250</v>
          </cell>
          <cell r="I392">
            <v>250</v>
          </cell>
          <cell r="J392">
            <v>250</v>
          </cell>
          <cell r="K392">
            <v>250</v>
          </cell>
          <cell r="L392">
            <v>250</v>
          </cell>
          <cell r="M392">
            <v>250</v>
          </cell>
          <cell r="N392">
            <v>250</v>
          </cell>
          <cell r="O392">
            <v>250</v>
          </cell>
          <cell r="P392">
            <v>250</v>
          </cell>
          <cell r="Q392">
            <v>250</v>
          </cell>
          <cell r="R392">
            <v>250</v>
          </cell>
        </row>
        <row r="393">
          <cell r="C393">
            <v>43100102</v>
          </cell>
          <cell r="D393" t="str">
            <v>بكرة دهان " 18- 20 سم" مستورد</v>
          </cell>
          <cell r="E393" t="str">
            <v>بكرة دهان</v>
          </cell>
          <cell r="F393">
            <v>17.333333333333332</v>
          </cell>
          <cell r="G393">
            <v>16.666666666666668</v>
          </cell>
          <cell r="H393">
            <v>16.666666666666668</v>
          </cell>
          <cell r="I393">
            <v>16.666666666666668</v>
          </cell>
          <cell r="J393">
            <v>16.666666666666668</v>
          </cell>
          <cell r="K393">
            <v>16.666666666666668</v>
          </cell>
          <cell r="L393">
            <v>16.666666666666668</v>
          </cell>
          <cell r="M393">
            <v>16.666666666666668</v>
          </cell>
          <cell r="N393">
            <v>18.333333333333332</v>
          </cell>
          <cell r="O393">
            <v>18.333333333333332</v>
          </cell>
          <cell r="P393">
            <v>18.333333333333332</v>
          </cell>
          <cell r="Q393">
            <v>18.333333333333332</v>
          </cell>
          <cell r="R393">
            <v>17.277777777777782</v>
          </cell>
        </row>
        <row r="394">
          <cell r="C394">
            <v>43100103</v>
          </cell>
          <cell r="D394" t="str">
            <v>دهان تينر</v>
          </cell>
          <cell r="E394" t="str">
            <v>علبة 1 لتر</v>
          </cell>
          <cell r="F394">
            <v>10</v>
          </cell>
          <cell r="G394">
            <v>11.333333333333334</v>
          </cell>
          <cell r="H394">
            <v>13.333333333333334</v>
          </cell>
          <cell r="I394">
            <v>14.333333333333334</v>
          </cell>
          <cell r="J394">
            <v>15</v>
          </cell>
          <cell r="K394">
            <v>15.666666666666666</v>
          </cell>
          <cell r="L394">
            <v>15.666666666666666</v>
          </cell>
          <cell r="M394">
            <v>15.666666666666666</v>
          </cell>
          <cell r="N394">
            <v>15</v>
          </cell>
          <cell r="O394">
            <v>13.333333333333334</v>
          </cell>
          <cell r="P394">
            <v>10</v>
          </cell>
          <cell r="Q394">
            <v>10</v>
          </cell>
          <cell r="R394">
            <v>13.277777777777779</v>
          </cell>
        </row>
        <row r="395">
          <cell r="C395">
            <v>43100104</v>
          </cell>
          <cell r="D395" t="str">
            <v>سيليكون سائل شفاف، متعدد الاستخدام المنزلي وخاصة للحمامات مع خرطوشة أو انبوب</v>
          </cell>
          <cell r="E395" t="str">
            <v>اصبع سيليكون</v>
          </cell>
          <cell r="F395">
            <v>10</v>
          </cell>
          <cell r="G395">
            <v>10</v>
          </cell>
          <cell r="H395">
            <v>10</v>
          </cell>
          <cell r="I395">
            <v>10</v>
          </cell>
          <cell r="J395">
            <v>10</v>
          </cell>
          <cell r="K395">
            <v>10</v>
          </cell>
          <cell r="L395">
            <v>10</v>
          </cell>
          <cell r="M395">
            <v>10</v>
          </cell>
          <cell r="N395">
            <v>10</v>
          </cell>
          <cell r="O395">
            <v>10</v>
          </cell>
          <cell r="P395">
            <v>10</v>
          </cell>
          <cell r="Q395">
            <v>10</v>
          </cell>
          <cell r="R395">
            <v>10</v>
          </cell>
        </row>
        <row r="396">
          <cell r="C396">
            <v>43100105</v>
          </cell>
          <cell r="D396" t="str">
            <v>اسمنت أسود - نيشر بورتلاندي CEM II/B-L.L 42.5 N اسرائيلي NESHER</v>
          </cell>
          <cell r="E396" t="str">
            <v xml:space="preserve">كيس 50 كغم </v>
          </cell>
          <cell r="F396">
            <v>48.333333333333336</v>
          </cell>
          <cell r="G396">
            <v>48.333333333333336</v>
          </cell>
          <cell r="H396">
            <v>48.333333333333336</v>
          </cell>
          <cell r="I396">
            <v>48.333333333333336</v>
          </cell>
          <cell r="J396">
            <v>46.666666666666664</v>
          </cell>
          <cell r="K396">
            <v>46.666666666666664</v>
          </cell>
          <cell r="L396">
            <v>46.666666666666664</v>
          </cell>
          <cell r="M396">
            <v>46.666666666666664</v>
          </cell>
          <cell r="N396">
            <v>40</v>
          </cell>
          <cell r="O396">
            <v>38.333333333333336</v>
          </cell>
          <cell r="P396">
            <v>40</v>
          </cell>
          <cell r="Q396">
            <v>40</v>
          </cell>
          <cell r="R396">
            <v>44.861111111111114</v>
          </cell>
        </row>
        <row r="397">
          <cell r="C397">
            <v>43100106</v>
          </cell>
          <cell r="D397" t="str">
            <v>اسمنت أسود بورتلاندي بوزولاني CEM II/B-P 42.5 N تعبئة شركة سند</v>
          </cell>
          <cell r="E397" t="str">
            <v xml:space="preserve">كيس 50 كغم </v>
          </cell>
          <cell r="F397">
            <v>30</v>
          </cell>
          <cell r="G397">
            <v>30</v>
          </cell>
          <cell r="H397">
            <v>30</v>
          </cell>
          <cell r="I397">
            <v>28.333333333333332</v>
          </cell>
          <cell r="J397">
            <v>25</v>
          </cell>
          <cell r="K397">
            <v>25</v>
          </cell>
          <cell r="L397">
            <v>25</v>
          </cell>
          <cell r="M397">
            <v>25</v>
          </cell>
          <cell r="N397">
            <v>25</v>
          </cell>
          <cell r="O397">
            <v>25</v>
          </cell>
          <cell r="P397">
            <v>25</v>
          </cell>
          <cell r="Q397">
            <v>25</v>
          </cell>
          <cell r="R397">
            <v>26.527777777777775</v>
          </cell>
        </row>
        <row r="398">
          <cell r="C398">
            <v>43100201</v>
          </cell>
          <cell r="D398" t="str">
            <v>مفتاح كهرباء مفرد - جيفز- ايطاليا</v>
          </cell>
          <cell r="E398" t="str">
            <v>مفتاح كهربائي</v>
          </cell>
          <cell r="F398">
            <v>17.5</v>
          </cell>
          <cell r="G398">
            <v>17.5</v>
          </cell>
          <cell r="H398">
            <v>17.5</v>
          </cell>
          <cell r="I398">
            <v>17.5</v>
          </cell>
          <cell r="J398">
            <v>16</v>
          </cell>
          <cell r="K398">
            <v>15</v>
          </cell>
          <cell r="L398">
            <v>15</v>
          </cell>
          <cell r="M398">
            <v>15</v>
          </cell>
          <cell r="N398">
            <v>22.5</v>
          </cell>
          <cell r="O398">
            <v>22.5</v>
          </cell>
          <cell r="P398">
            <v>22.5</v>
          </cell>
          <cell r="Q398">
            <v>22.5</v>
          </cell>
          <cell r="R398">
            <v>18.416666666666668</v>
          </cell>
        </row>
        <row r="399">
          <cell r="C399">
            <v>43100202</v>
          </cell>
          <cell r="D399" t="str">
            <v>بريز كهرباء - جيفز- ايطاليا</v>
          </cell>
          <cell r="E399" t="str">
            <v>بريز كهربائي</v>
          </cell>
          <cell r="F399">
            <v>17.5</v>
          </cell>
          <cell r="G399">
            <v>17.5</v>
          </cell>
          <cell r="H399">
            <v>17.5</v>
          </cell>
          <cell r="I399">
            <v>17.5</v>
          </cell>
          <cell r="J399">
            <v>15</v>
          </cell>
          <cell r="K399">
            <v>15</v>
          </cell>
          <cell r="L399">
            <v>15</v>
          </cell>
          <cell r="M399">
            <v>15</v>
          </cell>
          <cell r="N399">
            <v>20</v>
          </cell>
          <cell r="O399">
            <v>22.5</v>
          </cell>
          <cell r="P399">
            <v>20</v>
          </cell>
          <cell r="Q399">
            <v>20</v>
          </cell>
          <cell r="R399">
            <v>17.708333333333332</v>
          </cell>
        </row>
        <row r="400">
          <cell r="C400">
            <v>43200101</v>
          </cell>
          <cell r="D400" t="str">
            <v>اجرة تغير مفتاح كهرباء "خدمة اصلاح"</v>
          </cell>
          <cell r="E400" t="str">
            <v>اجرة تغير مفتاح كهربائي</v>
          </cell>
          <cell r="F400">
            <v>40</v>
          </cell>
          <cell r="G400">
            <v>40</v>
          </cell>
          <cell r="H400">
            <v>40</v>
          </cell>
          <cell r="I400">
            <v>40</v>
          </cell>
          <cell r="J400">
            <v>40</v>
          </cell>
          <cell r="K400">
            <v>40</v>
          </cell>
          <cell r="L400">
            <v>40</v>
          </cell>
          <cell r="M400">
            <v>40</v>
          </cell>
          <cell r="N400">
            <v>40</v>
          </cell>
          <cell r="O400">
            <v>40</v>
          </cell>
          <cell r="P400">
            <v>40</v>
          </cell>
          <cell r="Q400">
            <v>40</v>
          </cell>
          <cell r="R400">
            <v>40</v>
          </cell>
        </row>
        <row r="401">
          <cell r="C401">
            <v>43200102</v>
          </cell>
          <cell r="D401" t="str">
            <v>اجرة تمديد نقطة كهرباء داخل المنزل</v>
          </cell>
          <cell r="E401" t="str">
            <v>اجرة تمديد نقطة كهرباء</v>
          </cell>
          <cell r="F401">
            <v>40</v>
          </cell>
          <cell r="G401">
            <v>40</v>
          </cell>
          <cell r="H401">
            <v>40</v>
          </cell>
          <cell r="I401">
            <v>40</v>
          </cell>
          <cell r="J401">
            <v>40</v>
          </cell>
          <cell r="K401">
            <v>40</v>
          </cell>
          <cell r="L401">
            <v>40</v>
          </cell>
          <cell r="M401">
            <v>40</v>
          </cell>
          <cell r="N401">
            <v>40</v>
          </cell>
          <cell r="O401">
            <v>40</v>
          </cell>
          <cell r="P401">
            <v>40</v>
          </cell>
          <cell r="Q401">
            <v>40</v>
          </cell>
          <cell r="R401">
            <v>40</v>
          </cell>
        </row>
        <row r="402">
          <cell r="C402">
            <v>43200201</v>
          </cell>
          <cell r="D402" t="str">
            <v>حنفية مياه للمطبخ فردية "نقطتين" مع خلاط اوتوماتيكي، يد واحدة، كروم، مع قصبة طويلة</v>
          </cell>
          <cell r="E402" t="str">
            <v>حنفية مياه للمطبخ</v>
          </cell>
          <cell r="F402">
            <v>295</v>
          </cell>
          <cell r="G402">
            <v>315</v>
          </cell>
          <cell r="H402">
            <v>320</v>
          </cell>
          <cell r="I402">
            <v>320</v>
          </cell>
          <cell r="J402">
            <v>325</v>
          </cell>
          <cell r="K402">
            <v>325</v>
          </cell>
          <cell r="L402">
            <v>325</v>
          </cell>
          <cell r="M402">
            <v>325</v>
          </cell>
          <cell r="N402">
            <v>300</v>
          </cell>
          <cell r="O402">
            <v>300</v>
          </cell>
          <cell r="P402">
            <v>325</v>
          </cell>
          <cell r="Q402">
            <v>350</v>
          </cell>
          <cell r="R402">
            <v>318.75</v>
          </cell>
        </row>
        <row r="403">
          <cell r="C403">
            <v>43200202</v>
          </cell>
          <cell r="D403" t="str">
            <v>اجرة سمكري "تركيب حوض المغسلة، البالوعة، حنفية المياه "البطارية""</v>
          </cell>
          <cell r="E403" t="str">
            <v>اجرة سمكري - خدمة تركيب</v>
          </cell>
          <cell r="F403">
            <v>73.333333333333329</v>
          </cell>
          <cell r="G403">
            <v>73.333333333333329</v>
          </cell>
          <cell r="H403">
            <v>73.333333333333329</v>
          </cell>
          <cell r="I403">
            <v>73.333333333333329</v>
          </cell>
          <cell r="J403">
            <v>73.333333333333329</v>
          </cell>
          <cell r="K403">
            <v>73.333333333333329</v>
          </cell>
          <cell r="L403">
            <v>73.333333333333329</v>
          </cell>
          <cell r="M403">
            <v>73.333333333333329</v>
          </cell>
          <cell r="N403">
            <v>80</v>
          </cell>
          <cell r="O403">
            <v>80</v>
          </cell>
          <cell r="P403">
            <v>80</v>
          </cell>
          <cell r="Q403">
            <v>80</v>
          </cell>
          <cell r="R403">
            <v>75.555555555555557</v>
          </cell>
        </row>
        <row r="404">
          <cell r="C404">
            <v>43200203</v>
          </cell>
          <cell r="D404" t="str">
            <v>اجرة تمديد نقطة مياه داخل المنزل</v>
          </cell>
          <cell r="E404" t="str">
            <v>اجرة تمديد نقطة مياه</v>
          </cell>
          <cell r="F404">
            <v>40</v>
          </cell>
          <cell r="G404">
            <v>40</v>
          </cell>
          <cell r="H404">
            <v>40</v>
          </cell>
          <cell r="I404">
            <v>40</v>
          </cell>
          <cell r="J404">
            <v>40</v>
          </cell>
          <cell r="K404">
            <v>40</v>
          </cell>
          <cell r="L404">
            <v>40</v>
          </cell>
          <cell r="M404">
            <v>40</v>
          </cell>
          <cell r="N404">
            <v>40</v>
          </cell>
          <cell r="O404">
            <v>40</v>
          </cell>
          <cell r="P404">
            <v>40</v>
          </cell>
          <cell r="Q404">
            <v>40</v>
          </cell>
          <cell r="R404">
            <v>40</v>
          </cell>
        </row>
        <row r="405">
          <cell r="C405">
            <v>43200301</v>
          </cell>
          <cell r="D405" t="str">
            <v>اجرة دهان باب خشبي 90/190</v>
          </cell>
          <cell r="E405" t="str">
            <v>اجرة دهان باب خشبي</v>
          </cell>
          <cell r="F405">
            <v>100</v>
          </cell>
          <cell r="G405">
            <v>100</v>
          </cell>
          <cell r="H405">
            <v>100</v>
          </cell>
          <cell r="I405">
            <v>100</v>
          </cell>
          <cell r="J405">
            <v>100</v>
          </cell>
          <cell r="K405">
            <v>100</v>
          </cell>
          <cell r="L405">
            <v>100</v>
          </cell>
          <cell r="M405">
            <v>100</v>
          </cell>
          <cell r="N405">
            <v>100</v>
          </cell>
          <cell r="O405">
            <v>100</v>
          </cell>
          <cell r="P405">
            <v>100</v>
          </cell>
          <cell r="Q405">
            <v>100</v>
          </cell>
          <cell r="R405">
            <v>100</v>
          </cell>
        </row>
        <row r="406">
          <cell r="C406">
            <v>43200401</v>
          </cell>
          <cell r="D406" t="str">
            <v>اجرة تركيب أتمور حمام كهرباء داخلي</v>
          </cell>
          <cell r="E406" t="str">
            <v xml:space="preserve">اجرة تركيب أتمور </v>
          </cell>
          <cell r="F406">
            <v>82</v>
          </cell>
          <cell r="G406">
            <v>82</v>
          </cell>
          <cell r="H406">
            <v>82</v>
          </cell>
          <cell r="I406">
            <v>82</v>
          </cell>
          <cell r="J406">
            <v>82</v>
          </cell>
          <cell r="K406">
            <v>82</v>
          </cell>
          <cell r="L406">
            <v>82</v>
          </cell>
          <cell r="M406">
            <v>82</v>
          </cell>
          <cell r="N406">
            <v>82</v>
          </cell>
          <cell r="O406">
            <v>82</v>
          </cell>
          <cell r="P406">
            <v>82</v>
          </cell>
          <cell r="Q406">
            <v>82</v>
          </cell>
          <cell r="R406">
            <v>82</v>
          </cell>
        </row>
        <row r="407">
          <cell r="C407">
            <v>43200402</v>
          </cell>
          <cell r="D407" t="str">
            <v>زرفيل مع قفل باب خشب</v>
          </cell>
          <cell r="E407" t="str">
            <v>زرفيل مع قفل باب خشبي</v>
          </cell>
          <cell r="F407">
            <v>100</v>
          </cell>
          <cell r="G407">
            <v>100</v>
          </cell>
          <cell r="H407">
            <v>100</v>
          </cell>
          <cell r="I407">
            <v>100</v>
          </cell>
          <cell r="J407">
            <v>100</v>
          </cell>
          <cell r="K407">
            <v>100</v>
          </cell>
          <cell r="L407">
            <v>100</v>
          </cell>
          <cell r="M407">
            <v>100</v>
          </cell>
          <cell r="N407">
            <v>100</v>
          </cell>
          <cell r="O407">
            <v>100</v>
          </cell>
          <cell r="P407">
            <v>100</v>
          </cell>
          <cell r="Q407">
            <v>100</v>
          </cell>
          <cell r="R407">
            <v>100</v>
          </cell>
        </row>
        <row r="408">
          <cell r="C408">
            <v>44100101</v>
          </cell>
          <cell r="D408" t="str">
            <v>تعرفة المياه لفئة الاستهلاك 0 - 5  متر مكعب دورة الفاتورة شهر</v>
          </cell>
          <cell r="E408" t="str">
            <v>متر مكعب</v>
          </cell>
          <cell r="F408">
            <v>4.5</v>
          </cell>
          <cell r="G408">
            <v>4.5</v>
          </cell>
          <cell r="H408">
            <v>4.5</v>
          </cell>
          <cell r="I408">
            <v>4.5</v>
          </cell>
          <cell r="J408">
            <v>4.5</v>
          </cell>
          <cell r="K408">
            <v>4.6000000000000005</v>
          </cell>
          <cell r="L408">
            <v>4.6000000000000005</v>
          </cell>
          <cell r="M408">
            <v>4.6000000000000005</v>
          </cell>
          <cell r="N408">
            <v>4.7000000000000011</v>
          </cell>
          <cell r="O408">
            <v>4.7000000000000011</v>
          </cell>
          <cell r="P408">
            <v>4.7000000000000011</v>
          </cell>
          <cell r="Q408">
            <v>4.7000000000000011</v>
          </cell>
          <cell r="R408">
            <v>4.5916666666666677</v>
          </cell>
        </row>
        <row r="409">
          <cell r="C409">
            <v>44100102</v>
          </cell>
          <cell r="D409" t="str">
            <v>تعرفة المياه لفئة الاستهلاك 5.1 - 10  متر مكعب دورة الفاتورة شهر</v>
          </cell>
          <cell r="E409" t="str">
            <v>متر مكعب</v>
          </cell>
          <cell r="F409">
            <v>4.5</v>
          </cell>
          <cell r="G409">
            <v>4.5</v>
          </cell>
          <cell r="H409">
            <v>4.5</v>
          </cell>
          <cell r="I409">
            <v>4.5</v>
          </cell>
          <cell r="J409">
            <v>4.5</v>
          </cell>
          <cell r="K409">
            <v>4.6000000000000005</v>
          </cell>
          <cell r="L409">
            <v>4.6000000000000005</v>
          </cell>
          <cell r="M409">
            <v>4.6000000000000005</v>
          </cell>
          <cell r="N409">
            <v>4.7000000000000011</v>
          </cell>
          <cell r="O409">
            <v>4.7000000000000011</v>
          </cell>
          <cell r="P409">
            <v>4.7000000000000011</v>
          </cell>
          <cell r="Q409">
            <v>4.7000000000000011</v>
          </cell>
          <cell r="R409">
            <v>4.5916666666666677</v>
          </cell>
        </row>
        <row r="410">
          <cell r="C410">
            <v>44100103</v>
          </cell>
          <cell r="D410" t="str">
            <v>تعرفة المياه لفئة الاستهلاك 10.1 - 20  متر مكعب دورة الفاتورة شهر</v>
          </cell>
          <cell r="E410" t="str">
            <v>متر مكعب</v>
          </cell>
          <cell r="F410">
            <v>5.3</v>
          </cell>
          <cell r="G410">
            <v>5.3</v>
          </cell>
          <cell r="H410">
            <v>5.3</v>
          </cell>
          <cell r="I410">
            <v>5.3</v>
          </cell>
          <cell r="J410">
            <v>5.3</v>
          </cell>
          <cell r="K410">
            <v>5.4</v>
          </cell>
          <cell r="L410">
            <v>5.4</v>
          </cell>
          <cell r="M410">
            <v>5.4</v>
          </cell>
          <cell r="N410">
            <v>5.5</v>
          </cell>
          <cell r="O410">
            <v>5.5</v>
          </cell>
          <cell r="P410">
            <v>5.5</v>
          </cell>
          <cell r="Q410">
            <v>6</v>
          </cell>
          <cell r="R410">
            <v>5.4333333333333327</v>
          </cell>
        </row>
        <row r="411">
          <cell r="C411">
            <v>44100106</v>
          </cell>
          <cell r="D411" t="str">
            <v>مياه صالحة للشرب موزعة باستخدام الصهاريج (ربع كوب)</v>
          </cell>
          <cell r="E411" t="str">
            <v>ربع كوب (250 لتر)</v>
          </cell>
          <cell r="H411">
            <v>0</v>
          </cell>
          <cell r="I411">
            <v>0</v>
          </cell>
          <cell r="J411">
            <v>0</v>
          </cell>
          <cell r="K411">
            <v>0</v>
          </cell>
          <cell r="L411">
            <v>0</v>
          </cell>
          <cell r="M411">
            <v>0</v>
          </cell>
          <cell r="N411">
            <v>0</v>
          </cell>
          <cell r="O411">
            <v>0</v>
          </cell>
          <cell r="P411">
            <v>0</v>
          </cell>
          <cell r="Q411">
            <v>0</v>
          </cell>
          <cell r="R411">
            <v>0</v>
          </cell>
        </row>
        <row r="412">
          <cell r="C412">
            <v>44100107</v>
          </cell>
          <cell r="D412" t="str">
            <v>مياه صالحة للشرب موزعة باستخدام الصهاريج (نصف كوب)</v>
          </cell>
          <cell r="E412" t="str">
            <v>نصف كوب (500 لتر)</v>
          </cell>
          <cell r="H412">
            <v>0</v>
          </cell>
          <cell r="I412">
            <v>0</v>
          </cell>
          <cell r="J412">
            <v>0</v>
          </cell>
          <cell r="K412">
            <v>0</v>
          </cell>
          <cell r="L412">
            <v>0</v>
          </cell>
          <cell r="M412">
            <v>0</v>
          </cell>
          <cell r="N412">
            <v>0</v>
          </cell>
          <cell r="O412">
            <v>0</v>
          </cell>
          <cell r="P412">
            <v>0</v>
          </cell>
          <cell r="Q412">
            <v>0</v>
          </cell>
          <cell r="R412">
            <v>0</v>
          </cell>
        </row>
        <row r="413">
          <cell r="C413">
            <v>44100108</v>
          </cell>
          <cell r="D413" t="str">
            <v>مياه صالحة للشرب موزعة باستخدام الصهاريج (كوب)</v>
          </cell>
          <cell r="E413" t="str">
            <v>كوب (1000 لتر)</v>
          </cell>
          <cell r="H413">
            <v>0</v>
          </cell>
          <cell r="I413">
            <v>0</v>
          </cell>
          <cell r="J413">
            <v>0</v>
          </cell>
          <cell r="K413">
            <v>0</v>
          </cell>
          <cell r="L413">
            <v>0</v>
          </cell>
          <cell r="M413">
            <v>0</v>
          </cell>
          <cell r="N413">
            <v>0</v>
          </cell>
          <cell r="O413">
            <v>0</v>
          </cell>
          <cell r="P413">
            <v>0</v>
          </cell>
          <cell r="Q413">
            <v>0</v>
          </cell>
          <cell r="R413">
            <v>0</v>
          </cell>
        </row>
        <row r="414">
          <cell r="C414">
            <v>44200101</v>
          </cell>
          <cell r="D414" t="str">
            <v>الأجرة الشهرية للتخلص من النفايات الصلبة</v>
          </cell>
          <cell r="E414" t="str">
            <v>الأجرة الشهرية</v>
          </cell>
          <cell r="F414">
            <v>100</v>
          </cell>
          <cell r="G414">
            <v>100</v>
          </cell>
          <cell r="H414">
            <v>100</v>
          </cell>
          <cell r="I414">
            <v>100</v>
          </cell>
          <cell r="J414">
            <v>100</v>
          </cell>
          <cell r="K414">
            <v>100</v>
          </cell>
          <cell r="L414">
            <v>100</v>
          </cell>
          <cell r="M414">
            <v>100</v>
          </cell>
          <cell r="N414">
            <v>100</v>
          </cell>
          <cell r="O414">
            <v>100</v>
          </cell>
          <cell r="P414">
            <v>100</v>
          </cell>
          <cell r="Q414">
            <v>100</v>
          </cell>
          <cell r="R414">
            <v>100</v>
          </cell>
        </row>
        <row r="415">
          <cell r="C415">
            <v>44300101</v>
          </cell>
          <cell r="D415" t="str">
            <v>أجرة التخلص من المياه العادمة - باستخدام الصهريج - مرة واحدة "نقلة"</v>
          </cell>
          <cell r="E415" t="str">
            <v>أجرة التخلص من المياه العادمة "نقلة"</v>
          </cell>
          <cell r="F415">
            <v>100</v>
          </cell>
          <cell r="G415">
            <v>100</v>
          </cell>
          <cell r="H415">
            <v>100</v>
          </cell>
          <cell r="I415">
            <v>100</v>
          </cell>
          <cell r="J415">
            <v>100</v>
          </cell>
          <cell r="K415">
            <v>100</v>
          </cell>
          <cell r="L415">
            <v>100</v>
          </cell>
          <cell r="M415">
            <v>100</v>
          </cell>
          <cell r="N415">
            <v>100</v>
          </cell>
          <cell r="O415">
            <v>100</v>
          </cell>
          <cell r="P415">
            <v>100</v>
          </cell>
          <cell r="Q415">
            <v>100</v>
          </cell>
          <cell r="R415">
            <v>100</v>
          </cell>
        </row>
        <row r="416">
          <cell r="C416">
            <v>44300102</v>
          </cell>
          <cell r="D416" t="str">
            <v>رسوم التخلص من مياه الصرف الصحي - نظام الشبكات العامة</v>
          </cell>
          <cell r="E416" t="str">
            <v>الرسوم الشهرية</v>
          </cell>
          <cell r="F416">
            <v>1.8</v>
          </cell>
          <cell r="G416">
            <v>1.8</v>
          </cell>
          <cell r="H416">
            <v>1.8</v>
          </cell>
          <cell r="I416">
            <v>1.8</v>
          </cell>
          <cell r="J416">
            <v>1.8</v>
          </cell>
          <cell r="K416">
            <v>1.8</v>
          </cell>
          <cell r="L416">
            <v>1.8</v>
          </cell>
          <cell r="M416">
            <v>1.8</v>
          </cell>
          <cell r="N416">
            <v>1.8</v>
          </cell>
          <cell r="O416">
            <v>1.8</v>
          </cell>
          <cell r="P416">
            <v>1.8</v>
          </cell>
          <cell r="Q416">
            <v>1.8</v>
          </cell>
          <cell r="R416">
            <v>1.8000000000000005</v>
          </cell>
        </row>
        <row r="417">
          <cell r="C417">
            <v>45100101</v>
          </cell>
          <cell r="D417" t="str">
            <v>تعرفة الكهرباء المنزلي لشريحة 1 - 160 كيلو واط</v>
          </cell>
          <cell r="E417" t="str">
            <v>كيلو وط</v>
          </cell>
          <cell r="F417">
            <v>0.44</v>
          </cell>
          <cell r="G417">
            <v>0.44</v>
          </cell>
          <cell r="H417">
            <v>0.44</v>
          </cell>
          <cell r="I417">
            <v>0.44</v>
          </cell>
          <cell r="J417">
            <v>0.44</v>
          </cell>
          <cell r="K417">
            <v>0.47</v>
          </cell>
          <cell r="L417">
            <v>0.47</v>
          </cell>
          <cell r="M417">
            <v>0.47</v>
          </cell>
          <cell r="N417">
            <v>0.47</v>
          </cell>
          <cell r="O417">
            <v>0.47</v>
          </cell>
          <cell r="P417">
            <v>0.47</v>
          </cell>
          <cell r="Q417">
            <v>0.47</v>
          </cell>
          <cell r="R417">
            <v>0.45749999999999985</v>
          </cell>
        </row>
        <row r="418">
          <cell r="C418">
            <v>45100102</v>
          </cell>
          <cell r="D418" t="str">
            <v xml:space="preserve">تعرفة الكهرباء المنزلي لشريحة 161 - 250 كيلو واط </v>
          </cell>
          <cell r="E418" t="str">
            <v>كيلو وط</v>
          </cell>
          <cell r="F418">
            <v>0.47</v>
          </cell>
          <cell r="G418">
            <v>0.47</v>
          </cell>
          <cell r="H418">
            <v>0.47</v>
          </cell>
          <cell r="I418">
            <v>0.47</v>
          </cell>
          <cell r="J418">
            <v>0.47</v>
          </cell>
          <cell r="K418">
            <v>0.5</v>
          </cell>
          <cell r="L418">
            <v>0.5</v>
          </cell>
          <cell r="M418">
            <v>0.5</v>
          </cell>
          <cell r="N418">
            <v>0.5</v>
          </cell>
          <cell r="O418">
            <v>0.5</v>
          </cell>
          <cell r="P418">
            <v>0.5</v>
          </cell>
          <cell r="Q418">
            <v>0.5</v>
          </cell>
          <cell r="R418">
            <v>0.48749999999999999</v>
          </cell>
        </row>
        <row r="419">
          <cell r="C419">
            <v>45100103</v>
          </cell>
          <cell r="D419" t="str">
            <v>تعرفة الكهرباء المنزلي لشريحة 251 - 400 كيلو واط</v>
          </cell>
          <cell r="E419" t="str">
            <v>كيلو وط</v>
          </cell>
          <cell r="F419">
            <v>0.55000000000000004</v>
          </cell>
          <cell r="G419">
            <v>0.55000000000000004</v>
          </cell>
          <cell r="H419">
            <v>0.55000000000000004</v>
          </cell>
          <cell r="I419">
            <v>0.55000000000000004</v>
          </cell>
          <cell r="J419">
            <v>0.55000000000000004</v>
          </cell>
          <cell r="K419">
            <v>0.58000000000000007</v>
          </cell>
          <cell r="L419">
            <v>0.58000000000000007</v>
          </cell>
          <cell r="M419">
            <v>0.58000000000000007</v>
          </cell>
          <cell r="N419">
            <v>0.58000000000000007</v>
          </cell>
          <cell r="O419">
            <v>0.58000000000000007</v>
          </cell>
          <cell r="P419">
            <v>0.58000000000000007</v>
          </cell>
          <cell r="Q419">
            <v>0.58000000000000007</v>
          </cell>
          <cell r="R419">
            <v>0.5675</v>
          </cell>
        </row>
        <row r="420">
          <cell r="C420">
            <v>45100104</v>
          </cell>
          <cell r="D420" t="str">
            <v>تعرفة الكهرباء المنزلي - دفع مسبق</v>
          </cell>
          <cell r="E420" t="str">
            <v>كيلو وط</v>
          </cell>
          <cell r="F420">
            <v>0.65</v>
          </cell>
          <cell r="G420">
            <v>0.65</v>
          </cell>
          <cell r="H420">
            <v>0.56000000000000005</v>
          </cell>
          <cell r="I420">
            <v>0.56000000000000005</v>
          </cell>
          <cell r="J420">
            <v>0.56000000000000005</v>
          </cell>
          <cell r="K420">
            <v>0.59000000000000008</v>
          </cell>
          <cell r="L420">
            <v>0.59000000000000008</v>
          </cell>
          <cell r="M420">
            <v>0.59000000000000008</v>
          </cell>
          <cell r="N420">
            <v>0.59000000000000008</v>
          </cell>
          <cell r="O420">
            <v>0.59000000000000008</v>
          </cell>
          <cell r="P420">
            <v>0.59000000000000008</v>
          </cell>
          <cell r="Q420">
            <v>0.59000000000000008</v>
          </cell>
          <cell r="R420">
            <v>0.59249999999999992</v>
          </cell>
        </row>
        <row r="421">
          <cell r="C421">
            <v>45200101</v>
          </cell>
          <cell r="D421" t="str">
            <v>اسطوانة غاز معبئة محلياً واصل للمنزل</v>
          </cell>
          <cell r="E421" t="str">
            <v>اسطوانة /12كغم</v>
          </cell>
          <cell r="F421">
            <v>122.5</v>
          </cell>
          <cell r="G421">
            <v>125</v>
          </cell>
          <cell r="H421">
            <v>125</v>
          </cell>
          <cell r="I421">
            <v>115</v>
          </cell>
          <cell r="J421">
            <v>120</v>
          </cell>
          <cell r="K421">
            <v>120</v>
          </cell>
          <cell r="L421">
            <v>120</v>
          </cell>
          <cell r="M421">
            <v>120</v>
          </cell>
          <cell r="N421">
            <v>120</v>
          </cell>
          <cell r="O421">
            <v>120</v>
          </cell>
          <cell r="P421">
            <v>120</v>
          </cell>
          <cell r="Q421">
            <v>120</v>
          </cell>
          <cell r="R421">
            <v>120.625</v>
          </cell>
        </row>
        <row r="422">
          <cell r="C422">
            <v>45300101</v>
          </cell>
          <cell r="D422" t="str">
            <v>سولار للتدفئة - اسرائيل</v>
          </cell>
          <cell r="E422" t="str">
            <v>1لتر</v>
          </cell>
          <cell r="F422">
            <v>5.35</v>
          </cell>
          <cell r="G422">
            <v>5.8</v>
          </cell>
          <cell r="H422">
            <v>6.05</v>
          </cell>
          <cell r="I422">
            <v>6.2</v>
          </cell>
          <cell r="J422">
            <v>6.06</v>
          </cell>
          <cell r="K422">
            <v>6.02</v>
          </cell>
          <cell r="L422">
            <v>6.41</v>
          </cell>
          <cell r="M422">
            <v>6.65</v>
          </cell>
          <cell r="N422">
            <v>6.65</v>
          </cell>
          <cell r="O422">
            <v>6.65</v>
          </cell>
          <cell r="P422">
            <v>6.402000000000001</v>
          </cell>
          <cell r="Q422">
            <v>6.26</v>
          </cell>
          <cell r="R422">
            <v>6.2084999999999999</v>
          </cell>
        </row>
        <row r="423">
          <cell r="C423">
            <v>45300201</v>
          </cell>
          <cell r="D423" t="str">
            <v>الكاز - اسرائيل</v>
          </cell>
          <cell r="E423" t="str">
            <v>1لتر</v>
          </cell>
          <cell r="F423">
            <v>5.35</v>
          </cell>
          <cell r="G423">
            <v>5.8</v>
          </cell>
          <cell r="H423">
            <v>6.05</v>
          </cell>
          <cell r="I423">
            <v>6.2</v>
          </cell>
          <cell r="J423">
            <v>6.06</v>
          </cell>
          <cell r="K423">
            <v>6.02</v>
          </cell>
          <cell r="L423">
            <v>6.41</v>
          </cell>
          <cell r="M423">
            <v>6.65</v>
          </cell>
          <cell r="N423">
            <v>6.65</v>
          </cell>
          <cell r="O423">
            <v>6.65</v>
          </cell>
          <cell r="P423">
            <v>6.402000000000001</v>
          </cell>
          <cell r="Q423">
            <v>6.26</v>
          </cell>
          <cell r="R423">
            <v>6.2084999999999999</v>
          </cell>
        </row>
        <row r="424">
          <cell r="C424">
            <v>45400101</v>
          </cell>
          <cell r="D424" t="str">
            <v>فحم من خشب الحمضيات - محلي</v>
          </cell>
          <cell r="E424" t="str">
            <v>1 كغم</v>
          </cell>
          <cell r="F424">
            <v>12</v>
          </cell>
          <cell r="G424">
            <v>12</v>
          </cell>
          <cell r="H424">
            <v>12</v>
          </cell>
          <cell r="I424">
            <v>12</v>
          </cell>
          <cell r="J424">
            <v>12</v>
          </cell>
          <cell r="K424">
            <v>12</v>
          </cell>
          <cell r="L424">
            <v>12</v>
          </cell>
          <cell r="M424">
            <v>12</v>
          </cell>
          <cell r="N424">
            <v>12</v>
          </cell>
          <cell r="O424">
            <v>12</v>
          </cell>
          <cell r="P424">
            <v>12</v>
          </cell>
          <cell r="Q424">
            <v>12</v>
          </cell>
          <cell r="R424">
            <v>12</v>
          </cell>
        </row>
        <row r="425">
          <cell r="C425">
            <v>51100101</v>
          </cell>
          <cell r="D425"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E425" t="str">
            <v>غرفة نوم</v>
          </cell>
          <cell r="F425">
            <v>9500</v>
          </cell>
          <cell r="G425">
            <v>9500</v>
          </cell>
          <cell r="H425">
            <v>9500</v>
          </cell>
          <cell r="I425">
            <v>9500</v>
          </cell>
          <cell r="J425">
            <v>10000</v>
          </cell>
          <cell r="K425">
            <v>10000</v>
          </cell>
          <cell r="L425">
            <v>10000</v>
          </cell>
          <cell r="M425">
            <v>10000</v>
          </cell>
          <cell r="N425">
            <v>10000</v>
          </cell>
          <cell r="O425">
            <v>10000</v>
          </cell>
          <cell r="P425">
            <v>10000</v>
          </cell>
          <cell r="Q425">
            <v>10000</v>
          </cell>
          <cell r="R425">
            <v>9833.3333333333339</v>
          </cell>
        </row>
        <row r="426">
          <cell r="C426">
            <v>51100102</v>
          </cell>
          <cell r="D426"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E426" t="str">
            <v>غرفة نوم</v>
          </cell>
          <cell r="F426">
            <v>11500</v>
          </cell>
          <cell r="G426">
            <v>11500</v>
          </cell>
          <cell r="H426">
            <v>11500</v>
          </cell>
          <cell r="I426">
            <v>11500</v>
          </cell>
          <cell r="J426">
            <v>11500</v>
          </cell>
          <cell r="K426">
            <v>11500</v>
          </cell>
          <cell r="L426">
            <v>11500</v>
          </cell>
          <cell r="M426">
            <v>11500</v>
          </cell>
          <cell r="N426">
            <v>11500</v>
          </cell>
          <cell r="O426">
            <v>11500</v>
          </cell>
          <cell r="P426">
            <v>11500</v>
          </cell>
          <cell r="Q426">
            <v>11500</v>
          </cell>
          <cell r="R426">
            <v>11500</v>
          </cell>
        </row>
        <row r="427">
          <cell r="C427">
            <v>51100104</v>
          </cell>
          <cell r="D427" t="str">
            <v>طقم كنبايات 7 مقاعد خشب، قماش تركي -  محلي</v>
          </cell>
          <cell r="E427" t="str">
            <v>طقم كنبايات موريس 7 مقاعد</v>
          </cell>
          <cell r="F427">
            <v>6900</v>
          </cell>
          <cell r="G427">
            <v>6900</v>
          </cell>
          <cell r="H427">
            <v>6900</v>
          </cell>
          <cell r="I427">
            <v>6900</v>
          </cell>
          <cell r="J427">
            <v>7000</v>
          </cell>
          <cell r="K427">
            <v>7000</v>
          </cell>
          <cell r="L427">
            <v>7000</v>
          </cell>
          <cell r="M427">
            <v>7000</v>
          </cell>
          <cell r="N427">
            <v>7250</v>
          </cell>
          <cell r="O427">
            <v>6750</v>
          </cell>
          <cell r="P427">
            <v>6750</v>
          </cell>
          <cell r="Q427">
            <v>6750</v>
          </cell>
          <cell r="R427">
            <v>6925</v>
          </cell>
        </row>
        <row r="428">
          <cell r="C428">
            <v>51100105</v>
          </cell>
          <cell r="D428" t="str">
            <v>طقم كنب "صالون" تركي، خشب ممتاز، 9 مقاعد (مجوزة عدد 2، ثلاثية، 2 مفارد)</v>
          </cell>
          <cell r="E428" t="str">
            <v>طقم كنب "صالون" تركي 9 مقاعد</v>
          </cell>
          <cell r="F428">
            <v>8250</v>
          </cell>
          <cell r="G428">
            <v>8250</v>
          </cell>
          <cell r="H428">
            <v>8250</v>
          </cell>
          <cell r="I428">
            <v>8250</v>
          </cell>
          <cell r="J428">
            <v>8750</v>
          </cell>
          <cell r="K428">
            <v>8750</v>
          </cell>
          <cell r="L428">
            <v>8750</v>
          </cell>
          <cell r="M428">
            <v>8750</v>
          </cell>
          <cell r="N428">
            <v>8250</v>
          </cell>
          <cell r="O428">
            <v>8250</v>
          </cell>
          <cell r="P428">
            <v>8250</v>
          </cell>
          <cell r="Q428">
            <v>8250</v>
          </cell>
          <cell r="R428">
            <v>8416.6666666666661</v>
          </cell>
        </row>
        <row r="429">
          <cell r="C429">
            <v>51100106</v>
          </cell>
          <cell r="D429" t="str">
            <v>سرير مفرد خشب زان عرض 120 سم -  مع فرشة - محلي</v>
          </cell>
          <cell r="E429" t="str">
            <v>سرير مفرد خشب</v>
          </cell>
          <cell r="F429">
            <v>1500</v>
          </cell>
          <cell r="G429">
            <v>1500</v>
          </cell>
          <cell r="H429">
            <v>1500</v>
          </cell>
          <cell r="I429">
            <v>1500</v>
          </cell>
          <cell r="J429">
            <v>1500</v>
          </cell>
          <cell r="K429">
            <v>1500</v>
          </cell>
          <cell r="L429">
            <v>1500</v>
          </cell>
          <cell r="M429">
            <v>1500</v>
          </cell>
          <cell r="N429">
            <v>1650</v>
          </cell>
          <cell r="O429">
            <v>1650</v>
          </cell>
          <cell r="P429">
            <v>1650</v>
          </cell>
          <cell r="Q429">
            <v>1650</v>
          </cell>
          <cell r="R429">
            <v>1550</v>
          </cell>
        </row>
        <row r="430">
          <cell r="C430">
            <v>51100109</v>
          </cell>
          <cell r="D430" t="str">
            <v>طربيزة بلاستيك - سامبا - الأردن</v>
          </cell>
          <cell r="E430" t="str">
            <v>6 طربيزات</v>
          </cell>
          <cell r="F430">
            <v>120</v>
          </cell>
          <cell r="G430">
            <v>120</v>
          </cell>
          <cell r="H430">
            <v>120</v>
          </cell>
          <cell r="I430">
            <v>120</v>
          </cell>
          <cell r="J430">
            <v>120</v>
          </cell>
          <cell r="K430">
            <v>120</v>
          </cell>
          <cell r="L430">
            <v>120</v>
          </cell>
          <cell r="M430">
            <v>120</v>
          </cell>
          <cell r="N430">
            <v>120</v>
          </cell>
          <cell r="O430">
            <v>120</v>
          </cell>
          <cell r="P430">
            <v>120</v>
          </cell>
          <cell r="Q430">
            <v>120</v>
          </cell>
          <cell r="R430">
            <v>120</v>
          </cell>
        </row>
        <row r="431">
          <cell r="C431">
            <v>51100112</v>
          </cell>
          <cell r="D431" t="str">
            <v>طقم طربيزات متداخل (3 طربيزات) خشب زان - تركيا</v>
          </cell>
          <cell r="E431" t="str">
            <v>طقم طربيزات متداخل (3)</v>
          </cell>
          <cell r="F431">
            <v>800</v>
          </cell>
          <cell r="G431">
            <v>800</v>
          </cell>
          <cell r="H431">
            <v>800</v>
          </cell>
          <cell r="I431">
            <v>800</v>
          </cell>
          <cell r="J431">
            <v>800</v>
          </cell>
          <cell r="K431">
            <v>800</v>
          </cell>
          <cell r="L431">
            <v>800</v>
          </cell>
          <cell r="M431">
            <v>800</v>
          </cell>
          <cell r="N431">
            <v>700</v>
          </cell>
          <cell r="O431">
            <v>650</v>
          </cell>
          <cell r="P431">
            <v>650</v>
          </cell>
          <cell r="Q431">
            <v>650</v>
          </cell>
          <cell r="R431">
            <v>754.16666666666663</v>
          </cell>
        </row>
        <row r="432">
          <cell r="C432">
            <v>51100115</v>
          </cell>
          <cell r="D432" t="str">
            <v>طاولة سفرة خشب زان، استيراد تركي، مستطيلة الشكل مع 6 مقاعد خشبية "ظهر خشبي، ومقعد منجد"</v>
          </cell>
          <cell r="E432" t="str">
            <v>طاولة سفرة</v>
          </cell>
          <cell r="F432">
            <v>5500</v>
          </cell>
          <cell r="G432">
            <v>5500</v>
          </cell>
          <cell r="H432">
            <v>5500</v>
          </cell>
          <cell r="I432">
            <v>5500</v>
          </cell>
          <cell r="J432">
            <v>5500</v>
          </cell>
          <cell r="K432">
            <v>5500</v>
          </cell>
          <cell r="L432">
            <v>5500</v>
          </cell>
          <cell r="M432">
            <v>5500</v>
          </cell>
          <cell r="N432">
            <v>5000</v>
          </cell>
          <cell r="O432">
            <v>4500</v>
          </cell>
          <cell r="P432">
            <v>4500</v>
          </cell>
          <cell r="Q432">
            <v>4300</v>
          </cell>
          <cell r="R432">
            <v>5191.666666666667</v>
          </cell>
        </row>
        <row r="433">
          <cell r="C433">
            <v>51100116</v>
          </cell>
          <cell r="D433" t="str">
            <v>طاولة سفرة خشب زان مستطيلة - صناعة محلية، 2 م مع 6 مقاعد خشبية "ظهر خشب ومقعد منجد"</v>
          </cell>
          <cell r="E433" t="str">
            <v>طاولة سفرة</v>
          </cell>
          <cell r="F433">
            <v>5000</v>
          </cell>
          <cell r="G433">
            <v>5000</v>
          </cell>
          <cell r="H433">
            <v>5000</v>
          </cell>
          <cell r="I433">
            <v>5000</v>
          </cell>
          <cell r="J433">
            <v>5000</v>
          </cell>
          <cell r="K433">
            <v>5000</v>
          </cell>
          <cell r="L433">
            <v>5000</v>
          </cell>
          <cell r="M433">
            <v>5000</v>
          </cell>
          <cell r="N433">
            <v>4800</v>
          </cell>
          <cell r="O433">
            <v>4500</v>
          </cell>
          <cell r="P433">
            <v>4500</v>
          </cell>
          <cell r="Q433">
            <v>4200</v>
          </cell>
          <cell r="R433">
            <v>4833.333333333333</v>
          </cell>
        </row>
        <row r="434">
          <cell r="C434">
            <v>51100117</v>
          </cell>
          <cell r="D434" t="str">
            <v>خزانة ملابس أطفال صغيرة خشب MDF - دفتين "باب سحب"، مع جارور تحتي - "1.25 م عرض، 60 سم عمق، (2 - 2.20 م ارتفاع) صناعة محلية</v>
          </cell>
          <cell r="E434" t="str">
            <v>خزانة ملابس أطفال</v>
          </cell>
          <cell r="F434">
            <v>1400</v>
          </cell>
          <cell r="G434">
            <v>1400</v>
          </cell>
          <cell r="H434">
            <v>1400</v>
          </cell>
          <cell r="I434">
            <v>1400</v>
          </cell>
          <cell r="J434">
            <v>1400</v>
          </cell>
          <cell r="K434">
            <v>1400</v>
          </cell>
          <cell r="L434">
            <v>1400</v>
          </cell>
          <cell r="M434">
            <v>1400</v>
          </cell>
          <cell r="N434">
            <v>1566.6666666666667</v>
          </cell>
          <cell r="O434">
            <v>1566.6666666666667</v>
          </cell>
          <cell r="P434">
            <v>1566.6666666666667</v>
          </cell>
          <cell r="Q434">
            <v>1566.6666666666667</v>
          </cell>
          <cell r="R434">
            <v>1455.5555555555554</v>
          </cell>
        </row>
        <row r="435">
          <cell r="C435">
            <v>51100118</v>
          </cell>
          <cell r="D435" t="str">
            <v>كرسي خشب "زان" صناعة محلية (دون أذرع أو تنجيد)، (80 - 110 سم الارتفاع بما فيها الظهر)، (40 - 50 سم العمق)، (40 - 60 سم العرض)</v>
          </cell>
          <cell r="E435" t="str">
            <v xml:space="preserve"> 6 كراسي خشب</v>
          </cell>
          <cell r="F435">
            <v>2400</v>
          </cell>
          <cell r="G435">
            <v>2400</v>
          </cell>
          <cell r="H435">
            <v>2400</v>
          </cell>
          <cell r="I435">
            <v>2400</v>
          </cell>
          <cell r="J435">
            <v>2400</v>
          </cell>
          <cell r="K435">
            <v>2400</v>
          </cell>
          <cell r="L435">
            <v>2400</v>
          </cell>
          <cell r="M435">
            <v>2400</v>
          </cell>
          <cell r="N435">
            <v>2400</v>
          </cell>
          <cell r="O435">
            <v>2400</v>
          </cell>
          <cell r="P435">
            <v>2400</v>
          </cell>
          <cell r="Q435">
            <v>2400</v>
          </cell>
          <cell r="R435">
            <v>2400</v>
          </cell>
        </row>
        <row r="436">
          <cell r="C436">
            <v>51100120</v>
          </cell>
          <cell r="D436" t="str">
            <v>كراسي بلاستيك للسفرة (دون أذرع) - رويال - الخليل</v>
          </cell>
          <cell r="E436" t="str">
            <v>6 كراسي بلاستيك</v>
          </cell>
          <cell r="F436">
            <v>240</v>
          </cell>
          <cell r="G436">
            <v>240</v>
          </cell>
          <cell r="H436">
            <v>240</v>
          </cell>
          <cell r="I436">
            <v>220</v>
          </cell>
          <cell r="J436">
            <v>200</v>
          </cell>
          <cell r="K436">
            <v>180</v>
          </cell>
          <cell r="L436">
            <v>180</v>
          </cell>
          <cell r="M436">
            <v>180</v>
          </cell>
          <cell r="N436">
            <v>200</v>
          </cell>
          <cell r="O436">
            <v>240</v>
          </cell>
          <cell r="P436">
            <v>240</v>
          </cell>
          <cell r="Q436">
            <v>240</v>
          </cell>
          <cell r="R436">
            <v>216.66666666666666</v>
          </cell>
        </row>
        <row r="437">
          <cell r="C437">
            <v>51100121</v>
          </cell>
          <cell r="D437" t="str">
            <v>كرسي بلاستيك (مع أذرع) سوبر سامبا - الاردن</v>
          </cell>
          <cell r="E437" t="str">
            <v>6 كراسي بلاستيك</v>
          </cell>
          <cell r="F437">
            <v>240</v>
          </cell>
          <cell r="G437">
            <v>240</v>
          </cell>
          <cell r="H437">
            <v>240</v>
          </cell>
          <cell r="I437">
            <v>220</v>
          </cell>
          <cell r="J437">
            <v>200</v>
          </cell>
          <cell r="K437">
            <v>180</v>
          </cell>
          <cell r="L437">
            <v>180</v>
          </cell>
          <cell r="M437">
            <v>180</v>
          </cell>
          <cell r="N437">
            <v>200</v>
          </cell>
          <cell r="O437">
            <v>226.66666666666666</v>
          </cell>
          <cell r="P437">
            <v>226.66666666666666</v>
          </cell>
          <cell r="Q437">
            <v>226.66666666666666</v>
          </cell>
          <cell r="R437">
            <v>213.33333333333329</v>
          </cell>
        </row>
        <row r="438">
          <cell r="C438">
            <v>51100122</v>
          </cell>
          <cell r="D438" t="str">
            <v>كراسي بلاستيك للسفرة (دون أذرع) - تركيا</v>
          </cell>
          <cell r="E438" t="str">
            <v>6 كراسي بلاستيك</v>
          </cell>
          <cell r="F438">
            <v>174</v>
          </cell>
          <cell r="G438">
            <v>174</v>
          </cell>
          <cell r="H438">
            <v>174</v>
          </cell>
          <cell r="I438">
            <v>174</v>
          </cell>
          <cell r="J438">
            <v>174</v>
          </cell>
          <cell r="K438">
            <v>174</v>
          </cell>
          <cell r="L438">
            <v>174</v>
          </cell>
          <cell r="M438">
            <v>174</v>
          </cell>
          <cell r="N438">
            <v>174</v>
          </cell>
          <cell r="O438">
            <v>174</v>
          </cell>
          <cell r="P438">
            <v>174</v>
          </cell>
          <cell r="Q438">
            <v>174</v>
          </cell>
          <cell r="R438">
            <v>174</v>
          </cell>
        </row>
        <row r="439">
          <cell r="C439">
            <v>51100203</v>
          </cell>
          <cell r="D439" t="str">
            <v>ضوء طوارئ - 120 - لد - 20ساعة  GAMASON16</v>
          </cell>
          <cell r="E439" t="str">
            <v>ضوء طوارئ</v>
          </cell>
          <cell r="F439">
            <v>100</v>
          </cell>
          <cell r="G439">
            <v>100</v>
          </cell>
          <cell r="H439">
            <v>100</v>
          </cell>
          <cell r="I439">
            <v>100</v>
          </cell>
          <cell r="J439">
            <v>100</v>
          </cell>
          <cell r="K439">
            <v>100</v>
          </cell>
          <cell r="L439">
            <v>100</v>
          </cell>
          <cell r="M439">
            <v>100</v>
          </cell>
          <cell r="N439">
            <v>100</v>
          </cell>
          <cell r="O439">
            <v>100</v>
          </cell>
          <cell r="P439">
            <v>100</v>
          </cell>
          <cell r="Q439">
            <v>100</v>
          </cell>
          <cell r="R439">
            <v>100</v>
          </cell>
        </row>
        <row r="440">
          <cell r="C440">
            <v>51100302</v>
          </cell>
          <cell r="D440" t="str">
            <v>فرشة تخت 190/160 سبرنج - سوبر سليب - محلي/مزدوج</v>
          </cell>
          <cell r="E440" t="str">
            <v>فرشة</v>
          </cell>
          <cell r="F440">
            <v>1000</v>
          </cell>
          <cell r="G440">
            <v>1000</v>
          </cell>
          <cell r="H440">
            <v>1000</v>
          </cell>
          <cell r="I440">
            <v>1000</v>
          </cell>
          <cell r="J440">
            <v>1000</v>
          </cell>
          <cell r="K440">
            <v>1000</v>
          </cell>
          <cell r="L440">
            <v>1000</v>
          </cell>
          <cell r="M440">
            <v>1000</v>
          </cell>
          <cell r="N440">
            <v>1000</v>
          </cell>
          <cell r="O440">
            <v>1000</v>
          </cell>
          <cell r="P440">
            <v>1000</v>
          </cell>
          <cell r="Q440">
            <v>1000</v>
          </cell>
          <cell r="R440">
            <v>1000</v>
          </cell>
        </row>
        <row r="441">
          <cell r="C441">
            <v>51100303</v>
          </cell>
          <cell r="D441" t="str">
            <v>فرشة اسفنج مفرد 65سم*175سم سمك 9سم ضغط 18 مع وجه ملبس محلي</v>
          </cell>
          <cell r="E441" t="str">
            <v>فرشة</v>
          </cell>
          <cell r="F441">
            <v>250</v>
          </cell>
          <cell r="G441">
            <v>250</v>
          </cell>
          <cell r="H441">
            <v>250</v>
          </cell>
          <cell r="I441">
            <v>250</v>
          </cell>
          <cell r="J441">
            <v>250</v>
          </cell>
          <cell r="K441">
            <v>250</v>
          </cell>
          <cell r="L441">
            <v>250</v>
          </cell>
          <cell r="M441">
            <v>250</v>
          </cell>
          <cell r="N441">
            <v>250</v>
          </cell>
          <cell r="O441">
            <v>250</v>
          </cell>
          <cell r="P441">
            <v>250</v>
          </cell>
          <cell r="Q441">
            <v>250</v>
          </cell>
          <cell r="R441">
            <v>250</v>
          </cell>
        </row>
        <row r="442">
          <cell r="C442">
            <v>51200101</v>
          </cell>
          <cell r="D442" t="str">
            <v>سجاد تركي انتيك (2 م العرض* 3 م طول * 2 سم سماكة) مصنوعة آلياً (40% صوف، 60% ألياف صناعية) - قطعة</v>
          </cell>
          <cell r="E442" t="str">
            <v>قطعة (2 م*3 م)</v>
          </cell>
          <cell r="F442">
            <v>325</v>
          </cell>
          <cell r="G442">
            <v>325</v>
          </cell>
          <cell r="H442">
            <v>295</v>
          </cell>
          <cell r="I442">
            <v>295</v>
          </cell>
          <cell r="J442">
            <v>295</v>
          </cell>
          <cell r="K442">
            <v>295</v>
          </cell>
          <cell r="L442">
            <v>295</v>
          </cell>
          <cell r="M442">
            <v>295</v>
          </cell>
          <cell r="N442">
            <v>275</v>
          </cell>
          <cell r="O442">
            <v>250</v>
          </cell>
          <cell r="P442">
            <v>275</v>
          </cell>
          <cell r="Q442">
            <v>300</v>
          </cell>
          <cell r="R442">
            <v>293.33333333333331</v>
          </cell>
        </row>
        <row r="443">
          <cell r="C443">
            <v>51200102</v>
          </cell>
          <cell r="D443" t="str">
            <v>سجاد صناعي - وبر عالي ناعم - تركي (2 م طول* 1.4 م عرض، 2 سم سماكة) مصنع آلياً من نسيج البلش، 100% فيسكوز</v>
          </cell>
          <cell r="E443" t="str">
            <v>قطعة (2 م*1.4 م)</v>
          </cell>
          <cell r="F443">
            <v>200</v>
          </cell>
          <cell r="G443">
            <v>175</v>
          </cell>
          <cell r="H443">
            <v>160</v>
          </cell>
          <cell r="I443">
            <v>160</v>
          </cell>
          <cell r="J443">
            <v>160</v>
          </cell>
          <cell r="K443">
            <v>160</v>
          </cell>
          <cell r="L443">
            <v>160</v>
          </cell>
          <cell r="M443">
            <v>160</v>
          </cell>
          <cell r="N443">
            <v>150</v>
          </cell>
          <cell r="O443">
            <v>150</v>
          </cell>
          <cell r="P443">
            <v>175</v>
          </cell>
          <cell r="Q443">
            <v>175</v>
          </cell>
          <cell r="R443">
            <v>165.41666666666666</v>
          </cell>
        </row>
        <row r="444">
          <cell r="C444">
            <v>51200104</v>
          </cell>
          <cell r="D444" t="str">
            <v>سجاد صناعي - وبر عالي ناعم - تركي (2 م طول* 2.8 م عرض، 2 سم سماكة) مصنع آلياً من نسيج البلش، 100% فيسكوز</v>
          </cell>
          <cell r="E444" t="str">
            <v>قطعة (2 م*2.8 م)</v>
          </cell>
          <cell r="F444">
            <v>250</v>
          </cell>
          <cell r="G444">
            <v>225</v>
          </cell>
          <cell r="H444">
            <v>195</v>
          </cell>
          <cell r="I444">
            <v>185</v>
          </cell>
          <cell r="J444">
            <v>185</v>
          </cell>
          <cell r="K444">
            <v>185</v>
          </cell>
          <cell r="L444">
            <v>185</v>
          </cell>
          <cell r="M444">
            <v>185</v>
          </cell>
          <cell r="N444">
            <v>175</v>
          </cell>
          <cell r="O444">
            <v>200</v>
          </cell>
          <cell r="P444">
            <v>225</v>
          </cell>
          <cell r="Q444">
            <v>225</v>
          </cell>
          <cell r="R444">
            <v>201.66666666666666</v>
          </cell>
        </row>
        <row r="445">
          <cell r="C445">
            <v>51200201</v>
          </cell>
          <cell r="D445" t="str">
            <v>موكيت سادة سمك 3 مل- تركيا</v>
          </cell>
          <cell r="E445" t="str">
            <v>م2</v>
          </cell>
          <cell r="F445">
            <v>60</v>
          </cell>
          <cell r="G445">
            <v>60</v>
          </cell>
          <cell r="H445">
            <v>55</v>
          </cell>
          <cell r="I445">
            <v>55</v>
          </cell>
          <cell r="J445">
            <v>55</v>
          </cell>
          <cell r="K445">
            <v>55</v>
          </cell>
          <cell r="L445">
            <v>55</v>
          </cell>
          <cell r="M445">
            <v>55</v>
          </cell>
          <cell r="N445">
            <v>62.5</v>
          </cell>
          <cell r="O445">
            <v>65</v>
          </cell>
          <cell r="P445">
            <v>70</v>
          </cell>
          <cell r="Q445">
            <v>70</v>
          </cell>
          <cell r="R445">
            <v>59.791666666666664</v>
          </cell>
        </row>
        <row r="446">
          <cell r="C446">
            <v>52000102</v>
          </cell>
          <cell r="D446" t="str">
            <v>لحاف صيفي قماش بولستير- مزدوج - محلي</v>
          </cell>
          <cell r="E446" t="str">
            <v>لحاف</v>
          </cell>
          <cell r="F446">
            <v>75</v>
          </cell>
          <cell r="G446">
            <v>70</v>
          </cell>
          <cell r="H446">
            <v>75</v>
          </cell>
          <cell r="I446">
            <v>75</v>
          </cell>
          <cell r="J446">
            <v>85</v>
          </cell>
          <cell r="K446">
            <v>100</v>
          </cell>
          <cell r="L446">
            <v>100</v>
          </cell>
          <cell r="M446">
            <v>100</v>
          </cell>
          <cell r="N446">
            <v>95</v>
          </cell>
          <cell r="O446">
            <v>95</v>
          </cell>
          <cell r="P446">
            <v>95</v>
          </cell>
          <cell r="Q446">
            <v>95</v>
          </cell>
          <cell r="R446">
            <v>88.333333333333329</v>
          </cell>
        </row>
        <row r="447">
          <cell r="C447">
            <v>52000103</v>
          </cell>
          <cell r="D447" t="str">
            <v>حرام مفرد شتوي - 1.60*2.20 - وبر - شركة well</v>
          </cell>
          <cell r="E447" t="str">
            <v>حرام</v>
          </cell>
          <cell r="F447">
            <v>110</v>
          </cell>
          <cell r="G447">
            <v>100</v>
          </cell>
          <cell r="H447">
            <v>100</v>
          </cell>
          <cell r="I447">
            <v>100</v>
          </cell>
          <cell r="J447">
            <v>100</v>
          </cell>
          <cell r="K447">
            <v>100</v>
          </cell>
          <cell r="L447">
            <v>100</v>
          </cell>
          <cell r="M447">
            <v>100</v>
          </cell>
          <cell r="N447">
            <v>100</v>
          </cell>
          <cell r="O447">
            <v>100</v>
          </cell>
          <cell r="P447">
            <v>80</v>
          </cell>
          <cell r="Q447">
            <v>80</v>
          </cell>
          <cell r="R447">
            <v>97.5</v>
          </cell>
        </row>
        <row r="448">
          <cell r="C448">
            <v>52000106</v>
          </cell>
          <cell r="D448" t="str">
            <v>حرام مجوز شتوي - 2.20*2.40 وبر - شركة well</v>
          </cell>
          <cell r="E448" t="str">
            <v>حرام</v>
          </cell>
          <cell r="F448">
            <v>165</v>
          </cell>
          <cell r="G448">
            <v>150</v>
          </cell>
          <cell r="H448">
            <v>140</v>
          </cell>
          <cell r="I448">
            <v>140</v>
          </cell>
          <cell r="J448">
            <v>140</v>
          </cell>
          <cell r="K448">
            <v>140</v>
          </cell>
          <cell r="L448">
            <v>140</v>
          </cell>
          <cell r="M448">
            <v>140</v>
          </cell>
          <cell r="N448">
            <v>140</v>
          </cell>
          <cell r="O448">
            <v>140</v>
          </cell>
          <cell r="P448">
            <v>150</v>
          </cell>
          <cell r="Q448">
            <v>150</v>
          </cell>
          <cell r="R448">
            <v>144.58333333333334</v>
          </cell>
        </row>
        <row r="449">
          <cell r="C449">
            <v>52000201</v>
          </cell>
          <cell r="D449" t="str">
            <v>شرشف تخت 100% قطن- مزدوج - صيفي -2.20*2.40م</v>
          </cell>
          <cell r="E449" t="str">
            <v>شرشف</v>
          </cell>
          <cell r="F449">
            <v>140</v>
          </cell>
          <cell r="G449">
            <v>140</v>
          </cell>
          <cell r="H449">
            <v>135</v>
          </cell>
          <cell r="I449">
            <v>155</v>
          </cell>
          <cell r="J449">
            <v>155</v>
          </cell>
          <cell r="K449">
            <v>155</v>
          </cell>
          <cell r="L449">
            <v>135</v>
          </cell>
          <cell r="M449">
            <v>135</v>
          </cell>
          <cell r="N449">
            <v>135</v>
          </cell>
          <cell r="O449">
            <v>135</v>
          </cell>
          <cell r="P449">
            <v>135</v>
          </cell>
          <cell r="Q449">
            <v>135</v>
          </cell>
          <cell r="R449">
            <v>140.83333333333334</v>
          </cell>
        </row>
        <row r="450">
          <cell r="C450">
            <v>52000203</v>
          </cell>
          <cell r="D450" t="str">
            <v>شرشف تخت مزدوج -جوبلن 2.30م*2.50م صيني مع 2 مخدات</v>
          </cell>
          <cell r="E450" t="str">
            <v>شرشف</v>
          </cell>
          <cell r="F450">
            <v>150</v>
          </cell>
          <cell r="G450">
            <v>150</v>
          </cell>
          <cell r="H450">
            <v>150</v>
          </cell>
          <cell r="I450">
            <v>150</v>
          </cell>
          <cell r="J450">
            <v>140</v>
          </cell>
          <cell r="K450">
            <v>140</v>
          </cell>
          <cell r="L450">
            <v>135</v>
          </cell>
          <cell r="M450">
            <v>120</v>
          </cell>
          <cell r="N450">
            <v>120</v>
          </cell>
          <cell r="O450">
            <v>120</v>
          </cell>
          <cell r="P450">
            <v>120</v>
          </cell>
          <cell r="Q450">
            <v>120</v>
          </cell>
          <cell r="R450">
            <v>134.58333333333334</v>
          </cell>
        </row>
        <row r="451">
          <cell r="C451">
            <v>52000301</v>
          </cell>
          <cell r="D451" t="str">
            <v>منشفة حمام 60% +40%بولستر -صيني 50*90</v>
          </cell>
          <cell r="E451" t="str">
            <v>منشفة</v>
          </cell>
          <cell r="F451">
            <v>55</v>
          </cell>
          <cell r="G451">
            <v>55</v>
          </cell>
          <cell r="H451">
            <v>50</v>
          </cell>
          <cell r="I451">
            <v>50</v>
          </cell>
          <cell r="J451">
            <v>55</v>
          </cell>
          <cell r="K451">
            <v>55</v>
          </cell>
          <cell r="L451">
            <v>55</v>
          </cell>
          <cell r="M451">
            <v>55</v>
          </cell>
          <cell r="N451">
            <v>50</v>
          </cell>
          <cell r="O451">
            <v>50</v>
          </cell>
          <cell r="P451">
            <v>50</v>
          </cell>
          <cell r="Q451">
            <v>50</v>
          </cell>
          <cell r="R451">
            <v>52.5</v>
          </cell>
        </row>
        <row r="452">
          <cell r="C452">
            <v>52000303</v>
          </cell>
          <cell r="D452" t="str">
            <v>منشفة وجه (بشكير) 45*75 سم 50% قطن - صيني</v>
          </cell>
          <cell r="E452" t="str">
            <v>منشفة</v>
          </cell>
          <cell r="F452">
            <v>30</v>
          </cell>
          <cell r="G452">
            <v>30</v>
          </cell>
          <cell r="H452">
            <v>30</v>
          </cell>
          <cell r="I452">
            <v>30</v>
          </cell>
          <cell r="J452">
            <v>30</v>
          </cell>
          <cell r="K452">
            <v>30</v>
          </cell>
          <cell r="L452">
            <v>30</v>
          </cell>
          <cell r="M452">
            <v>30</v>
          </cell>
          <cell r="N452">
            <v>30</v>
          </cell>
          <cell r="O452">
            <v>30</v>
          </cell>
          <cell r="P452">
            <v>30</v>
          </cell>
          <cell r="Q452">
            <v>30</v>
          </cell>
          <cell r="R452">
            <v>30</v>
          </cell>
        </row>
        <row r="453">
          <cell r="C453">
            <v>52000401</v>
          </cell>
          <cell r="D453" t="str">
            <v>قماش ستان ملون عرض 280سم - جيكار - صيني</v>
          </cell>
          <cell r="E453" t="str">
            <v>متر</v>
          </cell>
          <cell r="F453">
            <v>25</v>
          </cell>
          <cell r="G453">
            <v>25</v>
          </cell>
          <cell r="H453">
            <v>25</v>
          </cell>
          <cell r="I453">
            <v>25</v>
          </cell>
          <cell r="J453">
            <v>25</v>
          </cell>
          <cell r="K453">
            <v>25</v>
          </cell>
          <cell r="L453">
            <v>25</v>
          </cell>
          <cell r="M453">
            <v>25</v>
          </cell>
          <cell r="N453">
            <v>25</v>
          </cell>
          <cell r="O453">
            <v>25</v>
          </cell>
          <cell r="P453">
            <v>25</v>
          </cell>
          <cell r="Q453">
            <v>25</v>
          </cell>
          <cell r="R453">
            <v>25</v>
          </cell>
        </row>
        <row r="454">
          <cell r="C454">
            <v>52000501</v>
          </cell>
          <cell r="D454" t="str">
            <v>مخدة محشية قطن - هوليفيل 1 كغم - مع وجه - محلي</v>
          </cell>
          <cell r="E454" t="str">
            <v>مخدة</v>
          </cell>
          <cell r="F454">
            <v>50</v>
          </cell>
          <cell r="G454">
            <v>50</v>
          </cell>
          <cell r="H454">
            <v>50</v>
          </cell>
          <cell r="I454">
            <v>50</v>
          </cell>
          <cell r="J454">
            <v>45</v>
          </cell>
          <cell r="K454">
            <v>50</v>
          </cell>
          <cell r="L454">
            <v>50</v>
          </cell>
          <cell r="M454">
            <v>50</v>
          </cell>
          <cell r="N454">
            <v>50</v>
          </cell>
          <cell r="O454">
            <v>50</v>
          </cell>
          <cell r="P454">
            <v>50</v>
          </cell>
          <cell r="Q454">
            <v>50</v>
          </cell>
          <cell r="R454">
            <v>49.583333333333336</v>
          </cell>
        </row>
        <row r="455">
          <cell r="C455">
            <v>52000502</v>
          </cell>
          <cell r="D455" t="str">
            <v>مخدة صوف صناعي -اكرلن مع وجه -محلي</v>
          </cell>
          <cell r="E455" t="str">
            <v>مخدة</v>
          </cell>
          <cell r="F455">
            <v>30</v>
          </cell>
          <cell r="G455">
            <v>30</v>
          </cell>
          <cell r="H455">
            <v>30</v>
          </cell>
          <cell r="I455">
            <v>30</v>
          </cell>
          <cell r="J455">
            <v>30</v>
          </cell>
          <cell r="K455">
            <v>30</v>
          </cell>
          <cell r="L455">
            <v>30</v>
          </cell>
          <cell r="M455">
            <v>30</v>
          </cell>
          <cell r="N455">
            <v>30</v>
          </cell>
          <cell r="O455">
            <v>30</v>
          </cell>
          <cell r="P455">
            <v>30</v>
          </cell>
          <cell r="Q455">
            <v>30</v>
          </cell>
          <cell r="R455">
            <v>30</v>
          </cell>
        </row>
        <row r="456">
          <cell r="C456">
            <v>53100101</v>
          </cell>
          <cell r="D456" t="str">
            <v xml:space="preserve">ثلاجة - LG-  حجم 381 - yc </v>
          </cell>
          <cell r="E456" t="str">
            <v>ثلاجة 381 لتر</v>
          </cell>
          <cell r="F456">
            <v>4098.5</v>
          </cell>
          <cell r="G456">
            <v>4098.5</v>
          </cell>
          <cell r="H456">
            <v>4098.5</v>
          </cell>
          <cell r="I456">
            <v>4098.5</v>
          </cell>
          <cell r="J456">
            <v>4098.5</v>
          </cell>
          <cell r="K456">
            <v>4098.5</v>
          </cell>
          <cell r="L456">
            <v>4098.5</v>
          </cell>
          <cell r="M456">
            <v>4098.5</v>
          </cell>
          <cell r="N456">
            <v>4098.5</v>
          </cell>
          <cell r="O456">
            <v>4098.5</v>
          </cell>
          <cell r="P456">
            <v>4098.5</v>
          </cell>
          <cell r="Q456">
            <v>4098.5</v>
          </cell>
          <cell r="R456">
            <v>4098.5</v>
          </cell>
        </row>
        <row r="457">
          <cell r="C457">
            <v>53100104</v>
          </cell>
          <cell r="D457" t="str">
            <v xml:space="preserve">ثلاجة - BEKO حجم 505 لتر كود 152240 S </v>
          </cell>
          <cell r="E457" t="str">
            <v>ثلاجة 505 لتر</v>
          </cell>
          <cell r="F457">
            <v>3198</v>
          </cell>
          <cell r="G457">
            <v>3198</v>
          </cell>
          <cell r="H457">
            <v>3198</v>
          </cell>
          <cell r="I457">
            <v>3198</v>
          </cell>
          <cell r="J457">
            <v>3198</v>
          </cell>
          <cell r="K457">
            <v>3198</v>
          </cell>
          <cell r="L457">
            <v>3198</v>
          </cell>
          <cell r="M457">
            <v>3198</v>
          </cell>
          <cell r="N457">
            <v>3198</v>
          </cell>
          <cell r="O457">
            <v>3198</v>
          </cell>
          <cell r="P457">
            <v>3198</v>
          </cell>
          <cell r="Q457">
            <v>3198</v>
          </cell>
          <cell r="R457">
            <v>3198</v>
          </cell>
        </row>
        <row r="458">
          <cell r="C458">
            <v>53100201</v>
          </cell>
          <cell r="D458" t="str">
            <v>غسالة BEKO  فل اوتوماتك 7 كغم  - 1000 دورة - 7502b - S</v>
          </cell>
          <cell r="E458" t="str">
            <v>غسالة</v>
          </cell>
          <cell r="F458">
            <v>2264.5</v>
          </cell>
          <cell r="G458">
            <v>2264.5</v>
          </cell>
          <cell r="H458">
            <v>2264.5</v>
          </cell>
          <cell r="I458">
            <v>2264.5</v>
          </cell>
          <cell r="J458">
            <v>2264.5</v>
          </cell>
          <cell r="K458">
            <v>2264.5</v>
          </cell>
          <cell r="L458">
            <v>2264.5</v>
          </cell>
          <cell r="M458">
            <v>2264.5</v>
          </cell>
          <cell r="N458">
            <v>2264.5</v>
          </cell>
          <cell r="O458">
            <v>2264.5</v>
          </cell>
          <cell r="P458">
            <v>2264.5</v>
          </cell>
          <cell r="Q458">
            <v>2264.5</v>
          </cell>
          <cell r="R458">
            <v>2264.5</v>
          </cell>
        </row>
        <row r="459">
          <cell r="C459">
            <v>53100205</v>
          </cell>
          <cell r="D459" t="str">
            <v>غسالة LG   حجم 8 كغم 1200 دورة DIRECT DRIVE</v>
          </cell>
          <cell r="E459" t="str">
            <v>غسالة</v>
          </cell>
          <cell r="F459">
            <v>2629</v>
          </cell>
          <cell r="G459">
            <v>2629</v>
          </cell>
          <cell r="H459">
            <v>2629</v>
          </cell>
          <cell r="I459">
            <v>2629</v>
          </cell>
          <cell r="J459">
            <v>2629</v>
          </cell>
          <cell r="K459">
            <v>2629</v>
          </cell>
          <cell r="L459">
            <v>2629</v>
          </cell>
          <cell r="M459">
            <v>2629</v>
          </cell>
          <cell r="N459">
            <v>2629</v>
          </cell>
          <cell r="O459">
            <v>2629</v>
          </cell>
          <cell r="P459">
            <v>2629</v>
          </cell>
          <cell r="Q459">
            <v>2629</v>
          </cell>
          <cell r="R459">
            <v>2629</v>
          </cell>
        </row>
        <row r="460">
          <cell r="C460">
            <v>53100301</v>
          </cell>
          <cell r="D460" t="str">
            <v>فرن غاز ستانليس ستيل GLEMGAZE حجم 90 سم - كود 9612 - انتاج ايطاليا</v>
          </cell>
          <cell r="E460" t="str">
            <v>فرن</v>
          </cell>
          <cell r="F460">
            <v>3197</v>
          </cell>
          <cell r="G460">
            <v>3197</v>
          </cell>
          <cell r="H460">
            <v>3197</v>
          </cell>
          <cell r="I460">
            <v>3197</v>
          </cell>
          <cell r="J460">
            <v>3197</v>
          </cell>
          <cell r="K460">
            <v>3197</v>
          </cell>
          <cell r="L460">
            <v>3197</v>
          </cell>
          <cell r="M460">
            <v>3197</v>
          </cell>
          <cell r="N460">
            <v>3197</v>
          </cell>
          <cell r="O460">
            <v>3197</v>
          </cell>
          <cell r="P460">
            <v>3197</v>
          </cell>
          <cell r="Q460">
            <v>3197</v>
          </cell>
          <cell r="R460">
            <v>3197</v>
          </cell>
        </row>
        <row r="461">
          <cell r="C461">
            <v>53100302</v>
          </cell>
          <cell r="D461" t="str">
            <v>فرن غاز ستانليس ستيل GLEMGAZE حجم 60 سم ابيض اللون- كود 6613 - انتاج ايطاليا</v>
          </cell>
          <cell r="E461" t="str">
            <v>فرن</v>
          </cell>
          <cell r="F461">
            <v>2898.0027490013681</v>
          </cell>
          <cell r="G461">
            <v>2898.0027490013681</v>
          </cell>
          <cell r="H461">
            <v>2898.0027490013681</v>
          </cell>
          <cell r="I461">
            <v>2898.0027490013681</v>
          </cell>
          <cell r="J461">
            <v>2898.0027490013681</v>
          </cell>
          <cell r="K461">
            <v>2898.0027490013681</v>
          </cell>
          <cell r="L461">
            <v>2898.0027490013681</v>
          </cell>
          <cell r="M461">
            <v>2898.0027490013681</v>
          </cell>
          <cell r="N461">
            <v>2898.0027490013681</v>
          </cell>
          <cell r="O461">
            <v>2898.0027490013681</v>
          </cell>
          <cell r="P461">
            <v>2898.0027490013681</v>
          </cell>
          <cell r="Q461">
            <v>2898.0027490013681</v>
          </cell>
          <cell r="R461">
            <v>2898.0027490013676</v>
          </cell>
        </row>
        <row r="462">
          <cell r="C462">
            <v>53100401</v>
          </cell>
          <cell r="D462" t="str">
            <v>مكيف هواء  1 طن  كود 18.300</v>
          </cell>
          <cell r="E462" t="str">
            <v>مكيف</v>
          </cell>
          <cell r="F462">
            <v>2600</v>
          </cell>
          <cell r="G462">
            <v>2600</v>
          </cell>
          <cell r="H462">
            <v>2600</v>
          </cell>
          <cell r="I462">
            <v>2600</v>
          </cell>
          <cell r="J462">
            <v>2600</v>
          </cell>
          <cell r="K462">
            <v>2600</v>
          </cell>
          <cell r="L462">
            <v>2600</v>
          </cell>
          <cell r="M462">
            <v>2600</v>
          </cell>
          <cell r="N462">
            <v>2600</v>
          </cell>
          <cell r="O462">
            <v>2600</v>
          </cell>
          <cell r="P462">
            <v>2600</v>
          </cell>
          <cell r="Q462">
            <v>2600</v>
          </cell>
          <cell r="R462">
            <v>2600</v>
          </cell>
        </row>
        <row r="463">
          <cell r="C463">
            <v>53100404</v>
          </cell>
          <cell r="D463" t="str">
            <v xml:space="preserve">صوبة غاز EUROPA  كود 9374 انتاج تركيا </v>
          </cell>
          <cell r="E463" t="str">
            <v>صوبة</v>
          </cell>
          <cell r="F463">
            <v>466</v>
          </cell>
          <cell r="G463">
            <v>466</v>
          </cell>
          <cell r="H463">
            <v>466</v>
          </cell>
          <cell r="I463">
            <v>466</v>
          </cell>
          <cell r="J463">
            <v>466</v>
          </cell>
          <cell r="K463">
            <v>466</v>
          </cell>
          <cell r="L463">
            <v>466</v>
          </cell>
          <cell r="M463">
            <v>466</v>
          </cell>
          <cell r="N463">
            <v>466</v>
          </cell>
          <cell r="O463">
            <v>466</v>
          </cell>
          <cell r="P463">
            <v>466</v>
          </cell>
          <cell r="Q463">
            <v>466</v>
          </cell>
          <cell r="R463">
            <v>466</v>
          </cell>
        </row>
        <row r="464">
          <cell r="C464">
            <v>53100406</v>
          </cell>
          <cell r="D464" t="str">
            <v>صوبة كهربائية UNIVERSAL  عدد الشمعات 4 مع سلك انتاج تركيا - كود 9799</v>
          </cell>
          <cell r="E464" t="str">
            <v>صوبة</v>
          </cell>
          <cell r="F464">
            <v>155</v>
          </cell>
          <cell r="G464">
            <v>155</v>
          </cell>
          <cell r="H464">
            <v>155</v>
          </cell>
          <cell r="I464">
            <v>155</v>
          </cell>
          <cell r="J464">
            <v>155</v>
          </cell>
          <cell r="K464">
            <v>155</v>
          </cell>
          <cell r="L464">
            <v>155</v>
          </cell>
          <cell r="M464">
            <v>155</v>
          </cell>
          <cell r="N464">
            <v>155</v>
          </cell>
          <cell r="O464">
            <v>155</v>
          </cell>
          <cell r="P464">
            <v>155</v>
          </cell>
          <cell r="Q464">
            <v>155</v>
          </cell>
          <cell r="R464">
            <v>155</v>
          </cell>
        </row>
        <row r="465">
          <cell r="C465">
            <v>53100408</v>
          </cell>
          <cell r="D465" t="str">
            <v xml:space="preserve">سخان حمام اتمور - اسرئيل نوع HOTER </v>
          </cell>
          <cell r="E465" t="str">
            <v>اتمور</v>
          </cell>
          <cell r="F465">
            <v>460</v>
          </cell>
          <cell r="G465">
            <v>460</v>
          </cell>
          <cell r="H465">
            <v>460</v>
          </cell>
          <cell r="I465">
            <v>450</v>
          </cell>
          <cell r="J465">
            <v>430</v>
          </cell>
          <cell r="K465">
            <v>430</v>
          </cell>
          <cell r="L465">
            <v>430</v>
          </cell>
          <cell r="M465">
            <v>430</v>
          </cell>
          <cell r="N465">
            <v>430</v>
          </cell>
          <cell r="O465">
            <v>430</v>
          </cell>
          <cell r="P465">
            <v>430</v>
          </cell>
          <cell r="Q465">
            <v>430</v>
          </cell>
          <cell r="R465">
            <v>439.16666666666669</v>
          </cell>
        </row>
        <row r="466">
          <cell r="C466">
            <v>53100409</v>
          </cell>
          <cell r="D466" t="str">
            <v xml:space="preserve">مكيف هواء  1 طن ميديا hi8ig صيني مع التركيب </v>
          </cell>
          <cell r="E466" t="str">
            <v xml:space="preserve">مكيف - 1 طن </v>
          </cell>
          <cell r="F466">
            <v>1967</v>
          </cell>
          <cell r="G466">
            <v>1967</v>
          </cell>
          <cell r="H466">
            <v>1967</v>
          </cell>
          <cell r="I466">
            <v>1967</v>
          </cell>
          <cell r="J466">
            <v>1967</v>
          </cell>
          <cell r="K466">
            <v>1967</v>
          </cell>
          <cell r="L466">
            <v>1967</v>
          </cell>
          <cell r="M466">
            <v>1967</v>
          </cell>
          <cell r="N466">
            <v>1967</v>
          </cell>
          <cell r="O466">
            <v>1967</v>
          </cell>
          <cell r="P466">
            <v>1967</v>
          </cell>
          <cell r="Q466">
            <v>1967</v>
          </cell>
          <cell r="R466">
            <v>1967</v>
          </cell>
        </row>
        <row r="467">
          <cell r="C467">
            <v>53100501</v>
          </cell>
          <cell r="D467" t="str">
            <v xml:space="preserve">مكنسة كهربائية UNIVERSAL  قوة 1800 واط مع تحكم - كود 9800 استيراد تركيا </v>
          </cell>
          <cell r="E467" t="str">
            <v>مكنسة</v>
          </cell>
          <cell r="F467">
            <v>483</v>
          </cell>
          <cell r="G467">
            <v>483</v>
          </cell>
          <cell r="H467">
            <v>483</v>
          </cell>
          <cell r="I467">
            <v>483</v>
          </cell>
          <cell r="J467">
            <v>483</v>
          </cell>
          <cell r="K467">
            <v>483</v>
          </cell>
          <cell r="L467">
            <v>483</v>
          </cell>
          <cell r="M467">
            <v>483</v>
          </cell>
          <cell r="N467">
            <v>483</v>
          </cell>
          <cell r="O467">
            <v>483</v>
          </cell>
          <cell r="P467">
            <v>483</v>
          </cell>
          <cell r="Q467">
            <v>483</v>
          </cell>
          <cell r="R467">
            <v>483</v>
          </cell>
        </row>
        <row r="468">
          <cell r="C468">
            <v>53200102</v>
          </cell>
          <cell r="D468" t="str">
            <v>توستر كبس UNIVERSAL قوة 1800 واط  كود 321 - استيراد تركيا</v>
          </cell>
          <cell r="E468" t="str">
            <v>توستر</v>
          </cell>
          <cell r="F468">
            <v>265</v>
          </cell>
          <cell r="G468">
            <v>265</v>
          </cell>
          <cell r="H468">
            <v>265</v>
          </cell>
          <cell r="I468">
            <v>265</v>
          </cell>
          <cell r="J468">
            <v>300</v>
          </cell>
          <cell r="K468">
            <v>335</v>
          </cell>
          <cell r="L468">
            <v>365</v>
          </cell>
          <cell r="M468">
            <v>365</v>
          </cell>
          <cell r="N468">
            <v>355</v>
          </cell>
          <cell r="O468">
            <v>350</v>
          </cell>
          <cell r="P468">
            <v>350</v>
          </cell>
          <cell r="Q468">
            <v>340</v>
          </cell>
          <cell r="R468">
            <v>318.33333333333331</v>
          </cell>
        </row>
        <row r="469">
          <cell r="C469">
            <v>53200103</v>
          </cell>
          <cell r="D469" t="str">
            <v>خلاط محضر الطعام PHILIPS كود 7628 مع بعض القطع مثل بلندر، براشة، عصارة، مفرمة لحمة، انتاج بولندا تجميع الصين</v>
          </cell>
          <cell r="E469" t="str">
            <v>خلاط</v>
          </cell>
          <cell r="F469">
            <v>500</v>
          </cell>
          <cell r="G469">
            <v>500</v>
          </cell>
          <cell r="H469">
            <v>500</v>
          </cell>
          <cell r="I469">
            <v>500</v>
          </cell>
          <cell r="J469">
            <v>500</v>
          </cell>
          <cell r="K469">
            <v>500</v>
          </cell>
          <cell r="L469">
            <v>500</v>
          </cell>
          <cell r="M469">
            <v>500</v>
          </cell>
          <cell r="N469">
            <v>500</v>
          </cell>
          <cell r="O469">
            <v>500</v>
          </cell>
          <cell r="P469">
            <v>450</v>
          </cell>
          <cell r="Q469">
            <v>450</v>
          </cell>
          <cell r="R469">
            <v>491.66666666666669</v>
          </cell>
        </row>
        <row r="470">
          <cell r="C470">
            <v>53200201</v>
          </cell>
          <cell r="D470" t="str">
            <v>مكوى بخار UNIVERSAL قوة 1400 واط كود uni si 2100 b انتاج الصين</v>
          </cell>
          <cell r="E470" t="str">
            <v>مكوى</v>
          </cell>
          <cell r="F470">
            <v>300</v>
          </cell>
          <cell r="G470">
            <v>300</v>
          </cell>
          <cell r="H470">
            <v>300</v>
          </cell>
          <cell r="I470">
            <v>300</v>
          </cell>
          <cell r="J470">
            <v>300</v>
          </cell>
          <cell r="K470">
            <v>300</v>
          </cell>
          <cell r="L470">
            <v>300</v>
          </cell>
          <cell r="M470">
            <v>300</v>
          </cell>
          <cell r="N470">
            <v>300</v>
          </cell>
          <cell r="O470">
            <v>300</v>
          </cell>
          <cell r="P470">
            <v>380</v>
          </cell>
          <cell r="Q470">
            <v>340</v>
          </cell>
          <cell r="R470">
            <v>310</v>
          </cell>
        </row>
        <row r="471">
          <cell r="C471">
            <v>53200202</v>
          </cell>
          <cell r="D471" t="str">
            <v>مكوى بخار PHILIPS قوة 2200 واط  موديل 2042 gc - انتاج الصين</v>
          </cell>
          <cell r="E471" t="str">
            <v>مكوى</v>
          </cell>
          <cell r="F471">
            <v>375</v>
          </cell>
          <cell r="G471">
            <v>375</v>
          </cell>
          <cell r="H471">
            <v>375</v>
          </cell>
          <cell r="I471">
            <v>375</v>
          </cell>
          <cell r="J471">
            <v>360</v>
          </cell>
          <cell r="K471">
            <v>350</v>
          </cell>
          <cell r="L471">
            <v>325</v>
          </cell>
          <cell r="M471">
            <v>310</v>
          </cell>
          <cell r="N471">
            <v>325</v>
          </cell>
          <cell r="O471">
            <v>315</v>
          </cell>
          <cell r="P471">
            <v>300</v>
          </cell>
          <cell r="Q471">
            <v>285</v>
          </cell>
          <cell r="R471">
            <v>339.16666666666669</v>
          </cell>
        </row>
        <row r="472">
          <cell r="C472">
            <v>53200205</v>
          </cell>
          <cell r="D472" t="str">
            <v>مروحة SONICA  مع عمود بلاستيك، 3 سرعات 20 انش كود S - 20 P  انتاج الصين</v>
          </cell>
          <cell r="E472" t="str">
            <v>مروحة</v>
          </cell>
          <cell r="F472">
            <v>120</v>
          </cell>
          <cell r="G472">
            <v>120</v>
          </cell>
          <cell r="H472">
            <v>120</v>
          </cell>
          <cell r="I472">
            <v>120</v>
          </cell>
          <cell r="J472">
            <v>120</v>
          </cell>
          <cell r="K472">
            <v>120</v>
          </cell>
          <cell r="L472">
            <v>120</v>
          </cell>
          <cell r="M472">
            <v>120</v>
          </cell>
          <cell r="N472">
            <v>120</v>
          </cell>
          <cell r="O472">
            <v>120</v>
          </cell>
          <cell r="P472">
            <v>120</v>
          </cell>
          <cell r="Q472">
            <v>120</v>
          </cell>
          <cell r="R472">
            <v>120</v>
          </cell>
        </row>
        <row r="473">
          <cell r="C473">
            <v>53200206</v>
          </cell>
          <cell r="D473" t="str">
            <v>مروحة GOLD LINE مع عمود + TIMER ،3  سرعات 16 انش كود 906 انتاج الصين</v>
          </cell>
          <cell r="E473" t="str">
            <v>مروحة</v>
          </cell>
          <cell r="F473">
            <v>150</v>
          </cell>
          <cell r="G473">
            <v>150</v>
          </cell>
          <cell r="H473">
            <v>150</v>
          </cell>
          <cell r="I473">
            <v>150</v>
          </cell>
          <cell r="J473">
            <v>150</v>
          </cell>
          <cell r="K473">
            <v>150</v>
          </cell>
          <cell r="L473">
            <v>150</v>
          </cell>
          <cell r="M473">
            <v>150</v>
          </cell>
          <cell r="N473">
            <v>150</v>
          </cell>
          <cell r="O473">
            <v>150</v>
          </cell>
          <cell r="P473">
            <v>150</v>
          </cell>
          <cell r="Q473">
            <v>150</v>
          </cell>
          <cell r="R473">
            <v>150</v>
          </cell>
        </row>
        <row r="474">
          <cell r="C474">
            <v>54000101</v>
          </cell>
          <cell r="D474" t="str">
            <v>طقم صحون زجاج سادة9.5 انش (6 صحون)- الصين -</v>
          </cell>
          <cell r="E474" t="str">
            <v>طقم</v>
          </cell>
          <cell r="F474">
            <v>45</v>
          </cell>
          <cell r="G474">
            <v>45</v>
          </cell>
          <cell r="H474">
            <v>42.5</v>
          </cell>
          <cell r="I474">
            <v>45</v>
          </cell>
          <cell r="J474">
            <v>55</v>
          </cell>
          <cell r="K474">
            <v>55</v>
          </cell>
          <cell r="L474">
            <v>65</v>
          </cell>
          <cell r="M474">
            <v>80</v>
          </cell>
          <cell r="N474">
            <v>85</v>
          </cell>
          <cell r="O474">
            <v>100</v>
          </cell>
          <cell r="P474">
            <v>100</v>
          </cell>
          <cell r="Q474">
            <v>100</v>
          </cell>
          <cell r="R474">
            <v>68.125</v>
          </cell>
        </row>
        <row r="475">
          <cell r="C475">
            <v>54000103</v>
          </cell>
          <cell r="D475" t="str">
            <v>كاسات شاي - عدد 6 - ابيض أو مورد - صيني</v>
          </cell>
          <cell r="E475" t="str">
            <v>طقم كاسات - عدد 6</v>
          </cell>
          <cell r="F475">
            <v>24.5</v>
          </cell>
          <cell r="G475">
            <v>24.5</v>
          </cell>
          <cell r="H475">
            <v>24.5</v>
          </cell>
          <cell r="I475">
            <v>24.5</v>
          </cell>
          <cell r="J475">
            <v>24.5</v>
          </cell>
          <cell r="K475">
            <v>24.5</v>
          </cell>
          <cell r="L475">
            <v>24.5</v>
          </cell>
          <cell r="M475">
            <v>24.5</v>
          </cell>
          <cell r="N475">
            <v>24.5</v>
          </cell>
          <cell r="O475">
            <v>24.5</v>
          </cell>
          <cell r="P475">
            <v>24.5</v>
          </cell>
          <cell r="Q475">
            <v>24.5</v>
          </cell>
          <cell r="R475">
            <v>24.5</v>
          </cell>
        </row>
        <row r="476">
          <cell r="C476">
            <v>54000202</v>
          </cell>
          <cell r="D476" t="str">
            <v>طقم صحون - 18 قطعة - مورد أو سادة - حجم  كبير - بورسلان</v>
          </cell>
          <cell r="E476" t="str">
            <v>طقم - 18 قطعة</v>
          </cell>
          <cell r="F476">
            <v>77.5</v>
          </cell>
          <cell r="G476">
            <v>77.5</v>
          </cell>
          <cell r="H476">
            <v>77.5</v>
          </cell>
          <cell r="I476">
            <v>77.5</v>
          </cell>
          <cell r="J476">
            <v>82.5</v>
          </cell>
          <cell r="K476">
            <v>85</v>
          </cell>
          <cell r="L476">
            <v>90</v>
          </cell>
          <cell r="M476">
            <v>95</v>
          </cell>
          <cell r="N476">
            <v>105</v>
          </cell>
          <cell r="O476">
            <v>105</v>
          </cell>
          <cell r="P476">
            <v>115</v>
          </cell>
          <cell r="Q476">
            <v>120</v>
          </cell>
          <cell r="R476">
            <v>92.291666666666671</v>
          </cell>
        </row>
        <row r="477">
          <cell r="C477">
            <v>54000203</v>
          </cell>
          <cell r="D477" t="str">
            <v>طقم صحون زبادي مجور(6 صحون) -بيزس-صيني</v>
          </cell>
          <cell r="E477" t="str">
            <v>طقم</v>
          </cell>
          <cell r="F477">
            <v>30</v>
          </cell>
          <cell r="G477">
            <v>30</v>
          </cell>
          <cell r="H477">
            <v>30</v>
          </cell>
          <cell r="I477">
            <v>30</v>
          </cell>
          <cell r="J477">
            <v>30</v>
          </cell>
          <cell r="K477">
            <v>30</v>
          </cell>
          <cell r="L477">
            <v>30</v>
          </cell>
          <cell r="M477">
            <v>30</v>
          </cell>
          <cell r="N477">
            <v>30</v>
          </cell>
          <cell r="O477">
            <v>30</v>
          </cell>
          <cell r="P477">
            <v>30</v>
          </cell>
          <cell r="Q477">
            <v>30</v>
          </cell>
          <cell r="R477">
            <v>30</v>
          </cell>
        </row>
        <row r="478">
          <cell r="C478">
            <v>54000301</v>
          </cell>
          <cell r="D478" t="str">
            <v>طقم طناجر توتي 3قطع - صيني</v>
          </cell>
          <cell r="E478" t="str">
            <v>طقم</v>
          </cell>
          <cell r="F478">
            <v>175</v>
          </cell>
          <cell r="G478">
            <v>175</v>
          </cell>
          <cell r="H478">
            <v>175</v>
          </cell>
          <cell r="I478">
            <v>175</v>
          </cell>
          <cell r="J478">
            <v>140</v>
          </cell>
          <cell r="K478">
            <v>145</v>
          </cell>
          <cell r="L478">
            <v>125</v>
          </cell>
          <cell r="M478">
            <v>100</v>
          </cell>
          <cell r="N478">
            <v>150</v>
          </cell>
          <cell r="O478">
            <v>150</v>
          </cell>
          <cell r="P478">
            <v>150</v>
          </cell>
          <cell r="Q478">
            <v>150</v>
          </cell>
          <cell r="R478">
            <v>150.83333333333334</v>
          </cell>
        </row>
        <row r="479">
          <cell r="C479">
            <v>54000302</v>
          </cell>
          <cell r="D479" t="str">
            <v>جاط عجين كبير - محلي بلاستيك</v>
          </cell>
          <cell r="E479" t="str">
            <v>جاط</v>
          </cell>
          <cell r="F479">
            <v>15</v>
          </cell>
          <cell r="G479">
            <v>15</v>
          </cell>
          <cell r="H479">
            <v>15</v>
          </cell>
          <cell r="I479">
            <v>15</v>
          </cell>
          <cell r="J479">
            <v>15</v>
          </cell>
          <cell r="K479">
            <v>15</v>
          </cell>
          <cell r="L479">
            <v>15</v>
          </cell>
          <cell r="M479">
            <v>15</v>
          </cell>
          <cell r="N479">
            <v>15</v>
          </cell>
          <cell r="O479">
            <v>15</v>
          </cell>
          <cell r="P479">
            <v>15</v>
          </cell>
          <cell r="Q479">
            <v>15</v>
          </cell>
          <cell r="R479">
            <v>15</v>
          </cell>
        </row>
        <row r="480">
          <cell r="C480">
            <v>54000303</v>
          </cell>
          <cell r="D480" t="str">
            <v>ابريق شاي ستانلس 1.5 لتر - الصين</v>
          </cell>
          <cell r="E480" t="str">
            <v>ابريق</v>
          </cell>
          <cell r="F480">
            <v>35</v>
          </cell>
          <cell r="G480">
            <v>35</v>
          </cell>
          <cell r="H480">
            <v>35</v>
          </cell>
          <cell r="I480">
            <v>35</v>
          </cell>
          <cell r="J480">
            <v>42.5</v>
          </cell>
          <cell r="K480">
            <v>42.5</v>
          </cell>
          <cell r="L480">
            <v>42.5</v>
          </cell>
          <cell r="M480">
            <v>42.5</v>
          </cell>
          <cell r="N480">
            <v>42.5</v>
          </cell>
          <cell r="O480">
            <v>42.5</v>
          </cell>
          <cell r="P480">
            <v>42.5</v>
          </cell>
          <cell r="Q480">
            <v>42.5</v>
          </cell>
          <cell r="R480">
            <v>40</v>
          </cell>
        </row>
        <row r="481">
          <cell r="C481">
            <v>54000304</v>
          </cell>
          <cell r="D481" t="str">
            <v>طقم طناجر 3قطع - ابو عين  -محلي</v>
          </cell>
          <cell r="E481" t="str">
            <v>طقم</v>
          </cell>
          <cell r="F481">
            <v>65</v>
          </cell>
          <cell r="G481">
            <v>65</v>
          </cell>
          <cell r="H481">
            <v>65</v>
          </cell>
          <cell r="I481">
            <v>65</v>
          </cell>
          <cell r="J481">
            <v>65</v>
          </cell>
          <cell r="K481">
            <v>65</v>
          </cell>
          <cell r="L481">
            <v>65</v>
          </cell>
          <cell r="M481">
            <v>65</v>
          </cell>
          <cell r="N481">
            <v>65</v>
          </cell>
          <cell r="O481">
            <v>65</v>
          </cell>
          <cell r="P481">
            <v>65</v>
          </cell>
          <cell r="Q481">
            <v>65</v>
          </cell>
          <cell r="R481">
            <v>65</v>
          </cell>
        </row>
        <row r="482">
          <cell r="C482">
            <v>54000305</v>
          </cell>
          <cell r="D482" t="str">
            <v>طقم طناجر 3 قطع - الجوهرة - محلي</v>
          </cell>
          <cell r="E482" t="str">
            <v>طقم</v>
          </cell>
          <cell r="F482">
            <v>0</v>
          </cell>
          <cell r="G482">
            <v>0</v>
          </cell>
          <cell r="H482">
            <v>0</v>
          </cell>
          <cell r="I482">
            <v>0</v>
          </cell>
          <cell r="J482">
            <v>0</v>
          </cell>
          <cell r="K482">
            <v>0</v>
          </cell>
          <cell r="L482">
            <v>0</v>
          </cell>
          <cell r="M482">
            <v>0</v>
          </cell>
          <cell r="N482">
            <v>0</v>
          </cell>
          <cell r="O482">
            <v>0</v>
          </cell>
          <cell r="P482">
            <v>0</v>
          </cell>
          <cell r="Q482">
            <v>0</v>
          </cell>
          <cell r="R482">
            <v>0</v>
          </cell>
        </row>
        <row r="483">
          <cell r="C483">
            <v>54000401</v>
          </cell>
          <cell r="D483" t="str">
            <v xml:space="preserve"> طنجرة ضغط  ستيل سلامبوس- برتغال - حجم 12 لتر</v>
          </cell>
          <cell r="E483" t="str">
            <v>طنجرة</v>
          </cell>
          <cell r="F483">
            <v>542.5</v>
          </cell>
          <cell r="G483">
            <v>542.5</v>
          </cell>
          <cell r="H483">
            <v>542.5</v>
          </cell>
          <cell r="I483">
            <v>527.5</v>
          </cell>
          <cell r="J483">
            <v>552.5</v>
          </cell>
          <cell r="K483">
            <v>602.5</v>
          </cell>
          <cell r="L483">
            <v>627.5</v>
          </cell>
          <cell r="M483">
            <v>602.5</v>
          </cell>
          <cell r="N483">
            <v>562.5</v>
          </cell>
          <cell r="O483">
            <v>562.5</v>
          </cell>
          <cell r="P483">
            <v>562.5</v>
          </cell>
          <cell r="Q483">
            <v>562.5</v>
          </cell>
          <cell r="R483">
            <v>565.83333333333337</v>
          </cell>
        </row>
        <row r="484">
          <cell r="C484">
            <v>54000402</v>
          </cell>
          <cell r="D484" t="str">
            <v>طقم صواني فرن ستيل -3 قطع- الصين</v>
          </cell>
          <cell r="E484" t="str">
            <v>طقم</v>
          </cell>
          <cell r="F484">
            <v>100</v>
          </cell>
          <cell r="G484">
            <v>100</v>
          </cell>
          <cell r="H484">
            <v>100</v>
          </cell>
          <cell r="I484">
            <v>100</v>
          </cell>
          <cell r="J484">
            <v>100</v>
          </cell>
          <cell r="K484">
            <v>100</v>
          </cell>
          <cell r="L484">
            <v>100</v>
          </cell>
          <cell r="M484">
            <v>100</v>
          </cell>
          <cell r="N484">
            <v>100</v>
          </cell>
          <cell r="O484">
            <v>100</v>
          </cell>
          <cell r="P484">
            <v>100</v>
          </cell>
          <cell r="Q484">
            <v>100</v>
          </cell>
          <cell r="R484">
            <v>100</v>
          </cell>
        </row>
        <row r="485">
          <cell r="C485">
            <v>54000502</v>
          </cell>
          <cell r="D485" t="str">
            <v>حمالة خضار بلاستيك للمطبخ 4 طبقات(حجم كبير)- محلي  - الأشمر</v>
          </cell>
          <cell r="E485" t="str">
            <v>حمالة - حجم كبير</v>
          </cell>
          <cell r="F485">
            <v>58.333333333333336</v>
          </cell>
          <cell r="G485">
            <v>58.333333333333336</v>
          </cell>
          <cell r="H485">
            <v>58.333333333333336</v>
          </cell>
          <cell r="I485">
            <v>58.333333333333336</v>
          </cell>
          <cell r="J485">
            <v>58.333333333333336</v>
          </cell>
          <cell r="K485">
            <v>58.333333333333336</v>
          </cell>
          <cell r="L485">
            <v>58.333333333333336</v>
          </cell>
          <cell r="M485">
            <v>58.333333333333336</v>
          </cell>
          <cell r="N485">
            <v>58.333333333333336</v>
          </cell>
          <cell r="O485">
            <v>58.333333333333336</v>
          </cell>
          <cell r="P485">
            <v>58.333333333333336</v>
          </cell>
          <cell r="Q485">
            <v>58.333333333333336</v>
          </cell>
          <cell r="R485">
            <v>58.333333333333343</v>
          </cell>
        </row>
        <row r="486">
          <cell r="C486">
            <v>54000503</v>
          </cell>
          <cell r="D486" t="str">
            <v>مجرود بلاستيك -محلي</v>
          </cell>
          <cell r="E486" t="str">
            <v>مجرود</v>
          </cell>
          <cell r="F486">
            <v>11.666666666666666</v>
          </cell>
          <cell r="G486">
            <v>11.666666666666666</v>
          </cell>
          <cell r="H486">
            <v>11.666666666666666</v>
          </cell>
          <cell r="I486">
            <v>11.666666666666666</v>
          </cell>
          <cell r="J486">
            <v>10.666666666666666</v>
          </cell>
          <cell r="K486">
            <v>10</v>
          </cell>
          <cell r="L486">
            <v>10</v>
          </cell>
          <cell r="M486">
            <v>10</v>
          </cell>
          <cell r="N486">
            <v>10</v>
          </cell>
          <cell r="O486">
            <v>10</v>
          </cell>
          <cell r="P486">
            <v>10</v>
          </cell>
          <cell r="Q486">
            <v>10</v>
          </cell>
          <cell r="R486">
            <v>10.611111111111111</v>
          </cell>
        </row>
        <row r="487">
          <cell r="C487">
            <v>54000601</v>
          </cell>
          <cell r="D487" t="str">
            <v>مقلي عادي حجم (24سم) - تيفال -فرنسا</v>
          </cell>
          <cell r="E487" t="str">
            <v>مقلى</v>
          </cell>
          <cell r="F487">
            <v>80</v>
          </cell>
          <cell r="G487">
            <v>80</v>
          </cell>
          <cell r="H487">
            <v>80</v>
          </cell>
          <cell r="I487">
            <v>80</v>
          </cell>
          <cell r="J487">
            <v>80</v>
          </cell>
          <cell r="K487">
            <v>80</v>
          </cell>
          <cell r="L487">
            <v>80</v>
          </cell>
          <cell r="M487">
            <v>80</v>
          </cell>
          <cell r="N487">
            <v>80</v>
          </cell>
          <cell r="O487">
            <v>80</v>
          </cell>
          <cell r="P487">
            <v>80</v>
          </cell>
          <cell r="Q487">
            <v>80</v>
          </cell>
          <cell r="R487">
            <v>80</v>
          </cell>
        </row>
        <row r="488">
          <cell r="C488">
            <v>54000602</v>
          </cell>
          <cell r="D488" t="str">
            <v xml:space="preserve">طقم طناجر 3 قطع  حجم 20 سم /2 لتر، حجم 26 سم / 8 لتر، حجم 30 سم / 11 لتر - تيفال - فرنسا </v>
          </cell>
          <cell r="E488" t="str">
            <v>طقم</v>
          </cell>
          <cell r="F488">
            <v>700</v>
          </cell>
          <cell r="G488">
            <v>700</v>
          </cell>
          <cell r="H488">
            <v>700</v>
          </cell>
          <cell r="I488">
            <v>700</v>
          </cell>
          <cell r="J488">
            <v>700</v>
          </cell>
          <cell r="K488">
            <v>700</v>
          </cell>
          <cell r="L488">
            <v>700</v>
          </cell>
          <cell r="M488">
            <v>700</v>
          </cell>
          <cell r="N488">
            <v>700</v>
          </cell>
          <cell r="O488">
            <v>700</v>
          </cell>
          <cell r="P488">
            <v>700</v>
          </cell>
          <cell r="Q488">
            <v>700</v>
          </cell>
          <cell r="R488">
            <v>700</v>
          </cell>
        </row>
        <row r="489">
          <cell r="C489">
            <v>54000803</v>
          </cell>
          <cell r="D489" t="str">
            <v>حمالة جلي بلاستيك طبقتين -تركي</v>
          </cell>
          <cell r="E489" t="str">
            <v>حمالة</v>
          </cell>
          <cell r="F489">
            <v>35</v>
          </cell>
          <cell r="G489">
            <v>35</v>
          </cell>
          <cell r="H489">
            <v>35</v>
          </cell>
          <cell r="I489">
            <v>35</v>
          </cell>
          <cell r="J489">
            <v>35</v>
          </cell>
          <cell r="K489">
            <v>35</v>
          </cell>
          <cell r="L489">
            <v>35</v>
          </cell>
          <cell r="M489">
            <v>35</v>
          </cell>
          <cell r="N489">
            <v>35</v>
          </cell>
          <cell r="O489">
            <v>35</v>
          </cell>
          <cell r="P489">
            <v>35</v>
          </cell>
          <cell r="Q489">
            <v>35</v>
          </cell>
          <cell r="R489">
            <v>35</v>
          </cell>
        </row>
        <row r="490">
          <cell r="C490">
            <v>54000806</v>
          </cell>
          <cell r="D490" t="str">
            <v>حمالة جلي  بلاستيك - طبقتين - الصين</v>
          </cell>
          <cell r="E490" t="str">
            <v>حمالة جلي</v>
          </cell>
          <cell r="F490">
            <v>0</v>
          </cell>
          <cell r="G490">
            <v>0</v>
          </cell>
          <cell r="H490">
            <v>0</v>
          </cell>
          <cell r="I490">
            <v>0</v>
          </cell>
          <cell r="J490">
            <v>0</v>
          </cell>
          <cell r="K490">
            <v>0</v>
          </cell>
          <cell r="L490">
            <v>0</v>
          </cell>
          <cell r="M490">
            <v>0</v>
          </cell>
          <cell r="N490">
            <v>0</v>
          </cell>
          <cell r="O490">
            <v>0</v>
          </cell>
          <cell r="P490">
            <v>0</v>
          </cell>
          <cell r="Q490">
            <v>0</v>
          </cell>
          <cell r="R490">
            <v>0</v>
          </cell>
        </row>
        <row r="491">
          <cell r="C491">
            <v>55200101</v>
          </cell>
          <cell r="D491" t="str">
            <v>منشار يدوي شحر</v>
          </cell>
          <cell r="E491" t="str">
            <v>منشار</v>
          </cell>
          <cell r="F491">
            <v>15.5</v>
          </cell>
          <cell r="G491">
            <v>15.5</v>
          </cell>
          <cell r="H491">
            <v>15.5</v>
          </cell>
          <cell r="I491">
            <v>15.5</v>
          </cell>
          <cell r="J491">
            <v>15.5</v>
          </cell>
          <cell r="K491">
            <v>15.5</v>
          </cell>
          <cell r="L491">
            <v>15.5</v>
          </cell>
          <cell r="M491">
            <v>15.5</v>
          </cell>
          <cell r="N491">
            <v>15.5</v>
          </cell>
          <cell r="O491">
            <v>15.5</v>
          </cell>
          <cell r="P491">
            <v>15.5</v>
          </cell>
          <cell r="Q491">
            <v>15.5</v>
          </cell>
          <cell r="R491">
            <v>15.5</v>
          </cell>
        </row>
        <row r="492">
          <cell r="C492">
            <v>55200102</v>
          </cell>
          <cell r="D492" t="str">
            <v>مفك عادي وسط  يد بلاستك</v>
          </cell>
          <cell r="E492" t="str">
            <v>مفك</v>
          </cell>
          <cell r="F492">
            <v>10</v>
          </cell>
          <cell r="G492">
            <v>10</v>
          </cell>
          <cell r="H492">
            <v>10</v>
          </cell>
          <cell r="I492">
            <v>10</v>
          </cell>
          <cell r="J492">
            <v>10</v>
          </cell>
          <cell r="K492">
            <v>10</v>
          </cell>
          <cell r="L492">
            <v>10</v>
          </cell>
          <cell r="M492">
            <v>10</v>
          </cell>
          <cell r="N492">
            <v>10</v>
          </cell>
          <cell r="O492">
            <v>10</v>
          </cell>
          <cell r="P492">
            <v>10</v>
          </cell>
          <cell r="Q492">
            <v>10</v>
          </cell>
          <cell r="R492">
            <v>10</v>
          </cell>
        </row>
        <row r="493">
          <cell r="C493">
            <v>55200103</v>
          </cell>
          <cell r="D493" t="str">
            <v xml:space="preserve">مطرقة مع يد حجم وسط </v>
          </cell>
          <cell r="E493" t="str">
            <v>مطرقة مع يد - 1 كغم</v>
          </cell>
          <cell r="F493">
            <v>20</v>
          </cell>
          <cell r="G493">
            <v>20</v>
          </cell>
          <cell r="H493">
            <v>20</v>
          </cell>
          <cell r="I493">
            <v>20</v>
          </cell>
          <cell r="J493">
            <v>20</v>
          </cell>
          <cell r="K493">
            <v>20</v>
          </cell>
          <cell r="L493">
            <v>20</v>
          </cell>
          <cell r="M493">
            <v>20</v>
          </cell>
          <cell r="N493">
            <v>25</v>
          </cell>
          <cell r="O493">
            <v>25</v>
          </cell>
          <cell r="P493">
            <v>25</v>
          </cell>
          <cell r="Q493">
            <v>25</v>
          </cell>
          <cell r="R493">
            <v>21.666666666666668</v>
          </cell>
        </row>
        <row r="494">
          <cell r="C494">
            <v>55200201</v>
          </cell>
          <cell r="D494" t="str">
            <v xml:space="preserve">مشط  أرض حديد مع يد </v>
          </cell>
          <cell r="E494" t="str">
            <v>مشط</v>
          </cell>
          <cell r="F494">
            <v>35</v>
          </cell>
          <cell r="G494">
            <v>35</v>
          </cell>
          <cell r="H494">
            <v>35</v>
          </cell>
          <cell r="I494">
            <v>35</v>
          </cell>
          <cell r="J494">
            <v>35</v>
          </cell>
          <cell r="K494">
            <v>35</v>
          </cell>
          <cell r="L494">
            <v>35</v>
          </cell>
          <cell r="M494">
            <v>35</v>
          </cell>
          <cell r="N494">
            <v>30</v>
          </cell>
          <cell r="O494">
            <v>30</v>
          </cell>
          <cell r="P494">
            <v>30</v>
          </cell>
          <cell r="Q494">
            <v>30</v>
          </cell>
          <cell r="R494">
            <v>33.333333333333336</v>
          </cell>
        </row>
        <row r="495">
          <cell r="C495">
            <v>55200202</v>
          </cell>
          <cell r="D495" t="str">
            <v>طورية عريضة مع يد</v>
          </cell>
          <cell r="E495" t="str">
            <v>طورية</v>
          </cell>
          <cell r="F495">
            <v>35</v>
          </cell>
          <cell r="G495">
            <v>35</v>
          </cell>
          <cell r="H495">
            <v>35</v>
          </cell>
          <cell r="I495">
            <v>35</v>
          </cell>
          <cell r="J495">
            <v>35</v>
          </cell>
          <cell r="K495">
            <v>35</v>
          </cell>
          <cell r="L495">
            <v>35</v>
          </cell>
          <cell r="M495">
            <v>35</v>
          </cell>
          <cell r="N495">
            <v>30</v>
          </cell>
          <cell r="O495">
            <v>30</v>
          </cell>
          <cell r="P495">
            <v>30</v>
          </cell>
          <cell r="Q495">
            <v>30</v>
          </cell>
          <cell r="R495">
            <v>33.333333333333336</v>
          </cell>
        </row>
        <row r="496">
          <cell r="C496">
            <v>55200204</v>
          </cell>
          <cell r="D496" t="str">
            <v>فاس قصير مع يد</v>
          </cell>
          <cell r="E496" t="str">
            <v>فاس</v>
          </cell>
          <cell r="F496">
            <v>40</v>
          </cell>
          <cell r="G496">
            <v>40</v>
          </cell>
          <cell r="H496">
            <v>40</v>
          </cell>
          <cell r="I496">
            <v>40</v>
          </cell>
          <cell r="J496">
            <v>40</v>
          </cell>
          <cell r="K496">
            <v>40</v>
          </cell>
          <cell r="L496">
            <v>40</v>
          </cell>
          <cell r="M496">
            <v>40</v>
          </cell>
          <cell r="N496">
            <v>30</v>
          </cell>
          <cell r="O496">
            <v>30</v>
          </cell>
          <cell r="P496">
            <v>30</v>
          </cell>
          <cell r="Q496">
            <v>30</v>
          </cell>
          <cell r="R496">
            <v>36.666666666666664</v>
          </cell>
        </row>
        <row r="497">
          <cell r="C497">
            <v>55200301</v>
          </cell>
          <cell r="D497" t="str">
            <v>سلم خشب ستة درجات</v>
          </cell>
          <cell r="E497" t="str">
            <v>سلم</v>
          </cell>
          <cell r="F497">
            <v>120</v>
          </cell>
          <cell r="G497">
            <v>120</v>
          </cell>
          <cell r="H497">
            <v>120</v>
          </cell>
          <cell r="I497">
            <v>120</v>
          </cell>
          <cell r="J497">
            <v>120</v>
          </cell>
          <cell r="K497">
            <v>120</v>
          </cell>
          <cell r="L497">
            <v>120</v>
          </cell>
          <cell r="M497">
            <v>120</v>
          </cell>
          <cell r="N497">
            <v>120</v>
          </cell>
          <cell r="O497">
            <v>120</v>
          </cell>
          <cell r="P497">
            <v>120</v>
          </cell>
          <cell r="Q497">
            <v>120</v>
          </cell>
          <cell r="R497">
            <v>120</v>
          </cell>
        </row>
        <row r="498">
          <cell r="C498">
            <v>55200501</v>
          </cell>
          <cell r="D498" t="str">
            <v>لمبة كهربائية موفرة للطاقة 15 واط</v>
          </cell>
          <cell r="E498" t="str">
            <v>لمبة</v>
          </cell>
          <cell r="F498">
            <v>20</v>
          </cell>
          <cell r="G498">
            <v>21</v>
          </cell>
          <cell r="H498">
            <v>20</v>
          </cell>
          <cell r="I498">
            <v>20</v>
          </cell>
          <cell r="J498">
            <v>17.5</v>
          </cell>
          <cell r="K498">
            <v>17.5</v>
          </cell>
          <cell r="L498">
            <v>20</v>
          </cell>
          <cell r="M498">
            <v>20</v>
          </cell>
          <cell r="N498">
            <v>20</v>
          </cell>
          <cell r="O498">
            <v>20</v>
          </cell>
          <cell r="P498">
            <v>20</v>
          </cell>
          <cell r="Q498">
            <v>20</v>
          </cell>
          <cell r="R498">
            <v>19.666666666666668</v>
          </cell>
        </row>
        <row r="499">
          <cell r="C499">
            <v>56100101</v>
          </cell>
          <cell r="D499" t="str">
            <v>كلور  - محلي</v>
          </cell>
          <cell r="E499" t="str">
            <v>عبوة/4 لتر</v>
          </cell>
          <cell r="F499">
            <v>12.5</v>
          </cell>
          <cell r="G499">
            <v>12.5</v>
          </cell>
          <cell r="H499">
            <v>12.5</v>
          </cell>
          <cell r="I499">
            <v>12.5</v>
          </cell>
          <cell r="J499">
            <v>11.5</v>
          </cell>
          <cell r="K499">
            <v>11.5</v>
          </cell>
          <cell r="L499">
            <v>11.5</v>
          </cell>
          <cell r="M499">
            <v>11.5</v>
          </cell>
          <cell r="N499">
            <v>11.5</v>
          </cell>
          <cell r="O499">
            <v>10</v>
          </cell>
          <cell r="P499">
            <v>10</v>
          </cell>
          <cell r="Q499">
            <v>10</v>
          </cell>
          <cell r="R499">
            <v>11.458333333333334</v>
          </cell>
        </row>
        <row r="500">
          <cell r="C500">
            <v>56100102</v>
          </cell>
          <cell r="D500" t="str">
            <v>ماء النار - فلاش - اردني</v>
          </cell>
          <cell r="E500" t="str">
            <v>عبوة/1 لتر</v>
          </cell>
          <cell r="F500">
            <v>12</v>
          </cell>
          <cell r="G500">
            <v>12.6</v>
          </cell>
          <cell r="H500">
            <v>12.4</v>
          </cell>
          <cell r="I500">
            <v>12.6</v>
          </cell>
          <cell r="J500">
            <v>12.2</v>
          </cell>
          <cell r="K500">
            <v>12.2</v>
          </cell>
          <cell r="L500">
            <v>12.2</v>
          </cell>
          <cell r="M500">
            <v>12.2</v>
          </cell>
          <cell r="N500">
            <v>11.8</v>
          </cell>
          <cell r="O500">
            <v>11.8</v>
          </cell>
          <cell r="P500">
            <v>11.8</v>
          </cell>
          <cell r="Q500">
            <v>11.8</v>
          </cell>
          <cell r="R500">
            <v>12.133333333333335</v>
          </cell>
        </row>
        <row r="501">
          <cell r="C501">
            <v>56100104</v>
          </cell>
          <cell r="D501" t="str">
            <v>صابون جلي سائل - بالموليف - اسرائيل</v>
          </cell>
          <cell r="E501" t="str">
            <v>عبوة /1لتر</v>
          </cell>
          <cell r="F501">
            <v>13</v>
          </cell>
          <cell r="G501">
            <v>13</v>
          </cell>
          <cell r="H501">
            <v>13</v>
          </cell>
          <cell r="I501">
            <v>13</v>
          </cell>
          <cell r="J501">
            <v>13</v>
          </cell>
          <cell r="K501">
            <v>13</v>
          </cell>
          <cell r="L501">
            <v>13</v>
          </cell>
          <cell r="M501">
            <v>13</v>
          </cell>
          <cell r="N501">
            <v>13</v>
          </cell>
          <cell r="O501">
            <v>13</v>
          </cell>
          <cell r="P501">
            <v>13</v>
          </cell>
          <cell r="Q501">
            <v>13</v>
          </cell>
          <cell r="R501">
            <v>13</v>
          </cell>
        </row>
        <row r="502">
          <cell r="C502">
            <v>56100106</v>
          </cell>
          <cell r="D502" t="str">
            <v>مسحوق غسيل - ستار - محلي</v>
          </cell>
          <cell r="E502" t="str">
            <v>باكيت /1كغم</v>
          </cell>
          <cell r="F502">
            <v>8</v>
          </cell>
          <cell r="G502">
            <v>8</v>
          </cell>
          <cell r="H502">
            <v>8</v>
          </cell>
          <cell r="I502">
            <v>8</v>
          </cell>
          <cell r="J502">
            <v>8</v>
          </cell>
          <cell r="K502">
            <v>8</v>
          </cell>
          <cell r="L502">
            <v>8</v>
          </cell>
          <cell r="M502">
            <v>8</v>
          </cell>
          <cell r="N502">
            <v>8</v>
          </cell>
          <cell r="O502">
            <v>8</v>
          </cell>
          <cell r="P502">
            <v>8</v>
          </cell>
          <cell r="Q502">
            <v>8</v>
          </cell>
          <cell r="R502">
            <v>8</v>
          </cell>
        </row>
        <row r="503">
          <cell r="C503">
            <v>56100107</v>
          </cell>
          <cell r="D503" t="str">
            <v>مسحوق غسيل -ايريال - تركي</v>
          </cell>
          <cell r="E503" t="str">
            <v>باكيت / 3كغم</v>
          </cell>
          <cell r="F503">
            <v>36.200000000000003</v>
          </cell>
          <cell r="G503">
            <v>35.799999999999997</v>
          </cell>
          <cell r="H503">
            <v>36.200000000000003</v>
          </cell>
          <cell r="I503">
            <v>36.799999999999997</v>
          </cell>
          <cell r="J503">
            <v>36.200000000000003</v>
          </cell>
          <cell r="K503">
            <v>36.200000000000003</v>
          </cell>
          <cell r="L503">
            <v>36.200000000000003</v>
          </cell>
          <cell r="M503">
            <v>36.200000000000003</v>
          </cell>
          <cell r="N503">
            <v>36.799999999999997</v>
          </cell>
          <cell r="O503">
            <v>36.200000000000003</v>
          </cell>
          <cell r="P503">
            <v>36.799999999999997</v>
          </cell>
          <cell r="Q503">
            <v>36.799999999999997</v>
          </cell>
          <cell r="R503">
            <v>36.366666666666667</v>
          </cell>
        </row>
        <row r="504">
          <cell r="C504">
            <v>56100201</v>
          </cell>
          <cell r="D504" t="str">
            <v>مطهر-ديتول-ايطاليا</v>
          </cell>
          <cell r="E504" t="str">
            <v xml:space="preserve">علبة 750غم </v>
          </cell>
          <cell r="F504">
            <v>23.5</v>
          </cell>
          <cell r="G504">
            <v>23.5</v>
          </cell>
          <cell r="H504">
            <v>23.5</v>
          </cell>
          <cell r="I504">
            <v>23.5</v>
          </cell>
          <cell r="J504">
            <v>21.5</v>
          </cell>
          <cell r="K504">
            <v>21.5</v>
          </cell>
          <cell r="L504">
            <v>21.5</v>
          </cell>
          <cell r="M504">
            <v>21.5</v>
          </cell>
          <cell r="N504">
            <v>22.5</v>
          </cell>
          <cell r="O504">
            <v>22.5</v>
          </cell>
          <cell r="P504">
            <v>25.5</v>
          </cell>
          <cell r="Q504">
            <v>25.5</v>
          </cell>
          <cell r="R504">
            <v>23</v>
          </cell>
        </row>
        <row r="505">
          <cell r="C505">
            <v>56100202</v>
          </cell>
          <cell r="D505" t="str">
            <v>ملمع زجاج - اجاكس - محلي</v>
          </cell>
          <cell r="E505" t="str">
            <v>عبوة750مل</v>
          </cell>
          <cell r="F505">
            <v>15</v>
          </cell>
          <cell r="G505">
            <v>16</v>
          </cell>
          <cell r="H505">
            <v>16</v>
          </cell>
          <cell r="I505">
            <v>16</v>
          </cell>
          <cell r="J505">
            <v>16</v>
          </cell>
          <cell r="K505">
            <v>16</v>
          </cell>
          <cell r="L505">
            <v>16</v>
          </cell>
          <cell r="M505">
            <v>16</v>
          </cell>
          <cell r="N505">
            <v>17</v>
          </cell>
          <cell r="O505">
            <v>17.666666666666668</v>
          </cell>
          <cell r="P505">
            <v>17.666666666666668</v>
          </cell>
          <cell r="Q505">
            <v>16.666666666666668</v>
          </cell>
          <cell r="R505">
            <v>16.333333333333332</v>
          </cell>
        </row>
        <row r="506">
          <cell r="C506">
            <v>56100301</v>
          </cell>
          <cell r="D506" t="str">
            <v>مبيد حشري سائل -ريد -اجنبي</v>
          </cell>
          <cell r="E506" t="str">
            <v>عبوة /300غم</v>
          </cell>
          <cell r="F506">
            <v>16</v>
          </cell>
          <cell r="G506">
            <v>16.333333333333332</v>
          </cell>
          <cell r="H506">
            <v>16.333333333333332</v>
          </cell>
          <cell r="I506">
            <v>16.333333333333332</v>
          </cell>
          <cell r="J506">
            <v>16.333333333333332</v>
          </cell>
          <cell r="K506">
            <v>16.333333333333332</v>
          </cell>
          <cell r="L506">
            <v>16.333333333333332</v>
          </cell>
          <cell r="M506">
            <v>16.333333333333332</v>
          </cell>
          <cell r="N506">
            <v>17</v>
          </cell>
          <cell r="O506">
            <v>17.666666666666668</v>
          </cell>
          <cell r="P506">
            <v>17</v>
          </cell>
          <cell r="Q506">
            <v>17</v>
          </cell>
          <cell r="R506">
            <v>16.583333333333332</v>
          </cell>
        </row>
        <row r="507">
          <cell r="C507">
            <v>56100702</v>
          </cell>
          <cell r="D507" t="str">
            <v>اصباغ احذية  سائل سلفر- تركيا</v>
          </cell>
          <cell r="E507" t="str">
            <v>عبوة /75 مل</v>
          </cell>
          <cell r="F507">
            <v>4.75</v>
          </cell>
          <cell r="G507">
            <v>4.75</v>
          </cell>
          <cell r="H507">
            <v>4.75</v>
          </cell>
          <cell r="I507">
            <v>4.75</v>
          </cell>
          <cell r="J507">
            <v>4.75</v>
          </cell>
          <cell r="K507">
            <v>4.75</v>
          </cell>
          <cell r="L507">
            <v>4.75</v>
          </cell>
          <cell r="M507">
            <v>4.75</v>
          </cell>
          <cell r="N507">
            <v>4.75</v>
          </cell>
          <cell r="O507">
            <v>4.75</v>
          </cell>
          <cell r="P507">
            <v>4.75</v>
          </cell>
          <cell r="Q507">
            <v>4.75</v>
          </cell>
          <cell r="R507">
            <v>4.75</v>
          </cell>
        </row>
        <row r="508">
          <cell r="C508">
            <v>56100704</v>
          </cell>
          <cell r="D508" t="str">
            <v>ليف جلي- اريكس</v>
          </cell>
          <cell r="E508" t="str">
            <v>5 ليف</v>
          </cell>
          <cell r="F508">
            <v>8.3333333333333339</v>
          </cell>
          <cell r="G508">
            <v>8</v>
          </cell>
          <cell r="H508">
            <v>8</v>
          </cell>
          <cell r="I508">
            <v>8</v>
          </cell>
          <cell r="J508">
            <v>8</v>
          </cell>
          <cell r="K508">
            <v>8</v>
          </cell>
          <cell r="L508">
            <v>8</v>
          </cell>
          <cell r="M508">
            <v>8</v>
          </cell>
          <cell r="N508">
            <v>8.6666666666666661</v>
          </cell>
          <cell r="O508">
            <v>10</v>
          </cell>
          <cell r="P508">
            <v>10</v>
          </cell>
          <cell r="Q508">
            <v>10</v>
          </cell>
          <cell r="R508">
            <v>8.5833333333333339</v>
          </cell>
        </row>
        <row r="509">
          <cell r="C509">
            <v>56100705</v>
          </cell>
          <cell r="D509" t="str">
            <v>اكياس قمامة  (65*52) عدد 60 كيس جولف GOLF - الخليل</v>
          </cell>
          <cell r="E509" t="str">
            <v>60 كيس -رول</v>
          </cell>
          <cell r="H509">
            <v>0</v>
          </cell>
          <cell r="I509">
            <v>0</v>
          </cell>
          <cell r="J509">
            <v>0</v>
          </cell>
          <cell r="K509">
            <v>0</v>
          </cell>
          <cell r="L509">
            <v>0</v>
          </cell>
          <cell r="M509">
            <v>0</v>
          </cell>
          <cell r="N509">
            <v>0</v>
          </cell>
          <cell r="O509">
            <v>0</v>
          </cell>
          <cell r="P509">
            <v>0</v>
          </cell>
          <cell r="Q509">
            <v>0</v>
          </cell>
          <cell r="R509">
            <v>0</v>
          </cell>
        </row>
        <row r="510">
          <cell r="C510">
            <v>56200103</v>
          </cell>
          <cell r="D510" t="str">
            <v>تكلفة شهرية  لاقامة رضيع  في حضانة</v>
          </cell>
          <cell r="E510" t="str">
            <v>شهري</v>
          </cell>
          <cell r="F510">
            <v>265</v>
          </cell>
          <cell r="G510">
            <v>265</v>
          </cell>
          <cell r="H510">
            <v>265</v>
          </cell>
          <cell r="I510">
            <v>265</v>
          </cell>
          <cell r="J510">
            <v>265</v>
          </cell>
          <cell r="K510">
            <v>265</v>
          </cell>
          <cell r="L510">
            <v>265</v>
          </cell>
          <cell r="M510">
            <v>265</v>
          </cell>
          <cell r="N510">
            <v>265</v>
          </cell>
          <cell r="O510">
            <v>265</v>
          </cell>
          <cell r="P510">
            <v>265</v>
          </cell>
          <cell r="Q510">
            <v>265</v>
          </cell>
          <cell r="R510">
            <v>265</v>
          </cell>
        </row>
        <row r="511">
          <cell r="C511">
            <v>56200201</v>
          </cell>
          <cell r="D511" t="str">
            <v>غسيل حرام مفرد</v>
          </cell>
          <cell r="E511" t="str">
            <v>حرام</v>
          </cell>
          <cell r="F511">
            <v>28.333333333333332</v>
          </cell>
          <cell r="G511">
            <v>28.333333333333332</v>
          </cell>
          <cell r="H511">
            <v>28.333333333333332</v>
          </cell>
          <cell r="I511">
            <v>28.333333333333332</v>
          </cell>
          <cell r="J511">
            <v>28.333333333333332</v>
          </cell>
          <cell r="K511">
            <v>30</v>
          </cell>
          <cell r="L511">
            <v>30</v>
          </cell>
          <cell r="M511">
            <v>30</v>
          </cell>
          <cell r="N511">
            <v>30</v>
          </cell>
          <cell r="O511">
            <v>30</v>
          </cell>
          <cell r="P511">
            <v>30</v>
          </cell>
          <cell r="Q511">
            <v>30</v>
          </cell>
          <cell r="R511">
            <v>29.305555555555554</v>
          </cell>
        </row>
        <row r="512">
          <cell r="C512">
            <v>56200202</v>
          </cell>
          <cell r="D512" t="str">
            <v>غسيل شرشف مزدوج</v>
          </cell>
          <cell r="E512" t="str">
            <v>مزدوج</v>
          </cell>
          <cell r="F512">
            <v>40</v>
          </cell>
          <cell r="G512">
            <v>40</v>
          </cell>
          <cell r="H512">
            <v>40</v>
          </cell>
          <cell r="I512">
            <v>40</v>
          </cell>
          <cell r="J512">
            <v>40</v>
          </cell>
          <cell r="K512">
            <v>38.333333333333336</v>
          </cell>
          <cell r="L512">
            <v>38.333333333333336</v>
          </cell>
          <cell r="M512">
            <v>38.333333333333336</v>
          </cell>
          <cell r="N512">
            <v>40</v>
          </cell>
          <cell r="O512">
            <v>40</v>
          </cell>
          <cell r="P512">
            <v>40</v>
          </cell>
          <cell r="Q512">
            <v>40</v>
          </cell>
          <cell r="R512">
            <v>39.583333333333336</v>
          </cell>
        </row>
        <row r="513">
          <cell r="C513">
            <v>61100101</v>
          </cell>
          <cell r="D513" t="str">
            <v>روفينال لالتهاب المفاصل 100 ملغم - خاريجي -سويسرا</v>
          </cell>
          <cell r="E513" t="str">
            <v>باكيت /10 حبات</v>
          </cell>
          <cell r="F513">
            <v>18.333333333333332</v>
          </cell>
          <cell r="G513">
            <v>18.333333333333332</v>
          </cell>
          <cell r="H513">
            <v>18.333333333333332</v>
          </cell>
          <cell r="I513">
            <v>18.333333333333332</v>
          </cell>
          <cell r="J513">
            <v>18.333333333333332</v>
          </cell>
          <cell r="K513">
            <v>18.333333333333332</v>
          </cell>
          <cell r="L513">
            <v>18.333333333333332</v>
          </cell>
          <cell r="M513">
            <v>18.333333333333332</v>
          </cell>
          <cell r="N513">
            <v>18.333333333333332</v>
          </cell>
          <cell r="O513">
            <v>18.333333333333332</v>
          </cell>
          <cell r="P513">
            <v>18.333333333333332</v>
          </cell>
          <cell r="Q513">
            <v>18.333333333333332</v>
          </cell>
          <cell r="R513">
            <v>18.333333333333336</v>
          </cell>
        </row>
        <row r="514">
          <cell r="C514">
            <v>61100102</v>
          </cell>
          <cell r="D514" t="str">
            <v>جلوكوكيز باكيت 100 حبة محلي</v>
          </cell>
          <cell r="E514" t="str">
            <v>باكيت /100 حبة</v>
          </cell>
          <cell r="F514">
            <v>25</v>
          </cell>
          <cell r="G514">
            <v>25</v>
          </cell>
          <cell r="H514">
            <v>25</v>
          </cell>
          <cell r="I514">
            <v>25</v>
          </cell>
          <cell r="J514">
            <v>25</v>
          </cell>
          <cell r="K514">
            <v>25</v>
          </cell>
          <cell r="L514">
            <v>25</v>
          </cell>
          <cell r="M514">
            <v>25</v>
          </cell>
          <cell r="N514">
            <v>25</v>
          </cell>
          <cell r="O514">
            <v>25</v>
          </cell>
          <cell r="P514">
            <v>25</v>
          </cell>
          <cell r="Q514">
            <v>25</v>
          </cell>
          <cell r="R514">
            <v>25</v>
          </cell>
        </row>
        <row r="515">
          <cell r="C515">
            <v>61100103</v>
          </cell>
          <cell r="D515" t="str">
            <v>جيجوكسين للقلب - تريما- اسرائيل</v>
          </cell>
          <cell r="E515" t="str">
            <v>باكيت/50 حبة</v>
          </cell>
          <cell r="F515">
            <v>25</v>
          </cell>
          <cell r="G515">
            <v>25</v>
          </cell>
          <cell r="H515">
            <v>25</v>
          </cell>
          <cell r="I515">
            <v>25</v>
          </cell>
          <cell r="J515">
            <v>25</v>
          </cell>
          <cell r="K515">
            <v>25</v>
          </cell>
          <cell r="L515">
            <v>25</v>
          </cell>
          <cell r="M515">
            <v>25</v>
          </cell>
          <cell r="N515">
            <v>25</v>
          </cell>
          <cell r="O515">
            <v>25</v>
          </cell>
          <cell r="P515">
            <v>25</v>
          </cell>
          <cell r="Q515">
            <v>25</v>
          </cell>
          <cell r="R515">
            <v>25</v>
          </cell>
        </row>
        <row r="516">
          <cell r="C516">
            <v>61100104</v>
          </cell>
          <cell r="D516" t="str">
            <v>توسيبال  للسعال - محلي</v>
          </cell>
          <cell r="E516" t="str">
            <v>زجاجة/100مل</v>
          </cell>
          <cell r="F516">
            <v>15</v>
          </cell>
          <cell r="G516">
            <v>15</v>
          </cell>
          <cell r="H516">
            <v>15</v>
          </cell>
          <cell r="I516">
            <v>15</v>
          </cell>
          <cell r="J516">
            <v>15</v>
          </cell>
          <cell r="K516">
            <v>15</v>
          </cell>
          <cell r="L516">
            <v>15</v>
          </cell>
          <cell r="M516">
            <v>15</v>
          </cell>
          <cell r="N516">
            <v>15</v>
          </cell>
          <cell r="O516">
            <v>15</v>
          </cell>
          <cell r="P516">
            <v>15</v>
          </cell>
          <cell r="Q516">
            <v>15</v>
          </cell>
          <cell r="R516">
            <v>15</v>
          </cell>
        </row>
        <row r="517">
          <cell r="C517">
            <v>61100105</v>
          </cell>
          <cell r="D517" t="str">
            <v xml:space="preserve">مضاد حيوي للعيون - جوردا سايكلين للعيون </v>
          </cell>
          <cell r="E517" t="str">
            <v>اصبع</v>
          </cell>
          <cell r="F517">
            <v>12</v>
          </cell>
          <cell r="G517">
            <v>12</v>
          </cell>
          <cell r="H517">
            <v>12</v>
          </cell>
          <cell r="I517">
            <v>12</v>
          </cell>
          <cell r="J517">
            <v>12</v>
          </cell>
          <cell r="K517">
            <v>12</v>
          </cell>
          <cell r="L517">
            <v>12</v>
          </cell>
          <cell r="M517">
            <v>12</v>
          </cell>
          <cell r="N517">
            <v>12</v>
          </cell>
          <cell r="O517">
            <v>12</v>
          </cell>
          <cell r="P517">
            <v>12</v>
          </cell>
          <cell r="Q517">
            <v>12</v>
          </cell>
          <cell r="R517">
            <v>12</v>
          </cell>
        </row>
        <row r="518">
          <cell r="C518">
            <v>61100107</v>
          </cell>
          <cell r="D518" t="str">
            <v>راندين / باكيت 20 حبة - زادركس</v>
          </cell>
          <cell r="E518" t="str">
            <v>باكيت/20 حبة</v>
          </cell>
          <cell r="F518">
            <v>20.666666666666668</v>
          </cell>
          <cell r="G518">
            <v>20.666666666666668</v>
          </cell>
          <cell r="H518">
            <v>20.666666666666668</v>
          </cell>
          <cell r="I518">
            <v>20.666666666666668</v>
          </cell>
          <cell r="J518">
            <v>20.666666666666668</v>
          </cell>
          <cell r="K518">
            <v>20.666666666666668</v>
          </cell>
          <cell r="L518">
            <v>20.666666666666668</v>
          </cell>
          <cell r="M518">
            <v>20.666666666666668</v>
          </cell>
          <cell r="N518">
            <v>20.666666666666668</v>
          </cell>
          <cell r="O518">
            <v>20.666666666666668</v>
          </cell>
          <cell r="P518">
            <v>20.666666666666668</v>
          </cell>
          <cell r="Q518">
            <v>20.666666666666668</v>
          </cell>
          <cell r="R518">
            <v>20.666666666666664</v>
          </cell>
        </row>
        <row r="519">
          <cell r="C519">
            <v>61100108</v>
          </cell>
          <cell r="D519" t="str">
            <v>دكس اوتيك للأذن -تيفا- اسرائيل</v>
          </cell>
          <cell r="E519" t="str">
            <v>قطرة</v>
          </cell>
          <cell r="F519">
            <v>26</v>
          </cell>
          <cell r="G519">
            <v>26</v>
          </cell>
          <cell r="H519">
            <v>26</v>
          </cell>
          <cell r="I519">
            <v>26</v>
          </cell>
          <cell r="J519">
            <v>26</v>
          </cell>
          <cell r="K519">
            <v>26</v>
          </cell>
          <cell r="L519">
            <v>26</v>
          </cell>
          <cell r="M519">
            <v>26</v>
          </cell>
          <cell r="N519">
            <v>26</v>
          </cell>
          <cell r="O519">
            <v>26</v>
          </cell>
          <cell r="P519">
            <v>26</v>
          </cell>
          <cell r="Q519">
            <v>26</v>
          </cell>
          <cell r="R519">
            <v>26</v>
          </cell>
        </row>
        <row r="520">
          <cell r="C520">
            <v>61100109</v>
          </cell>
          <cell r="D520" t="str">
            <v xml:space="preserve">حبوب منع الحمل - ميكروجينون </v>
          </cell>
          <cell r="E520" t="str">
            <v>باكيت /63 حبة</v>
          </cell>
          <cell r="F520">
            <v>40</v>
          </cell>
          <cell r="G520">
            <v>40</v>
          </cell>
          <cell r="H520">
            <v>40</v>
          </cell>
          <cell r="I520">
            <v>40</v>
          </cell>
          <cell r="J520">
            <v>35</v>
          </cell>
          <cell r="K520">
            <v>31.666666666666668</v>
          </cell>
          <cell r="L520">
            <v>29</v>
          </cell>
          <cell r="M520">
            <v>27.333333333333332</v>
          </cell>
          <cell r="N520">
            <v>26</v>
          </cell>
          <cell r="O520">
            <v>26</v>
          </cell>
          <cell r="P520">
            <v>26</v>
          </cell>
          <cell r="Q520">
            <v>26</v>
          </cell>
          <cell r="R520">
            <v>32.25</v>
          </cell>
        </row>
        <row r="521">
          <cell r="C521">
            <v>61100110</v>
          </cell>
          <cell r="D521" t="str">
            <v>مضاد حيوي اموكسيكير 500 - دار الشفاء محلي</v>
          </cell>
          <cell r="E521" t="str">
            <v>باكيت /16 كبسولة</v>
          </cell>
          <cell r="F521">
            <v>30</v>
          </cell>
          <cell r="G521">
            <v>30</v>
          </cell>
          <cell r="H521">
            <v>30</v>
          </cell>
          <cell r="I521">
            <v>30</v>
          </cell>
          <cell r="J521">
            <v>30</v>
          </cell>
          <cell r="K521">
            <v>30</v>
          </cell>
          <cell r="L521">
            <v>30</v>
          </cell>
          <cell r="M521">
            <v>30</v>
          </cell>
          <cell r="N521">
            <v>30</v>
          </cell>
          <cell r="O521">
            <v>30</v>
          </cell>
          <cell r="P521">
            <v>30</v>
          </cell>
          <cell r="Q521">
            <v>30</v>
          </cell>
          <cell r="R521">
            <v>30</v>
          </cell>
        </row>
        <row r="522">
          <cell r="C522">
            <v>61200101</v>
          </cell>
          <cell r="D522" t="str">
            <v xml:space="preserve">قطن </v>
          </cell>
          <cell r="E522" t="str">
            <v>باكيت / 70غم</v>
          </cell>
          <cell r="F522">
            <v>5</v>
          </cell>
          <cell r="G522">
            <v>5</v>
          </cell>
          <cell r="H522">
            <v>5</v>
          </cell>
          <cell r="I522">
            <v>5</v>
          </cell>
          <cell r="J522">
            <v>5.666666666666667</v>
          </cell>
          <cell r="K522">
            <v>6.666666666666667</v>
          </cell>
          <cell r="L522">
            <v>6.666666666666667</v>
          </cell>
          <cell r="M522">
            <v>6.666666666666667</v>
          </cell>
          <cell r="N522">
            <v>10</v>
          </cell>
          <cell r="O522">
            <v>10</v>
          </cell>
          <cell r="P522">
            <v>10</v>
          </cell>
          <cell r="Q522">
            <v>10</v>
          </cell>
          <cell r="R522">
            <v>7.1388888888888884</v>
          </cell>
        </row>
        <row r="523">
          <cell r="C523">
            <v>61200102</v>
          </cell>
          <cell r="D523" t="str">
            <v>يود مطهر للجروح - محلي</v>
          </cell>
          <cell r="E523" t="str">
            <v>عبوة /60 مل</v>
          </cell>
          <cell r="F523">
            <v>10</v>
          </cell>
          <cell r="G523">
            <v>10</v>
          </cell>
          <cell r="H523">
            <v>10</v>
          </cell>
          <cell r="I523">
            <v>10</v>
          </cell>
          <cell r="J523">
            <v>10</v>
          </cell>
          <cell r="K523">
            <v>10</v>
          </cell>
          <cell r="L523">
            <v>10</v>
          </cell>
          <cell r="M523">
            <v>10</v>
          </cell>
          <cell r="N523">
            <v>10</v>
          </cell>
          <cell r="O523">
            <v>10</v>
          </cell>
          <cell r="P523">
            <v>10</v>
          </cell>
          <cell r="Q523">
            <v>10</v>
          </cell>
          <cell r="R523">
            <v>10</v>
          </cell>
        </row>
        <row r="524">
          <cell r="C524">
            <v>61200103</v>
          </cell>
          <cell r="D524" t="str">
            <v>ميزان حرارة علاجي رقمي "عن طريق الفم والابط"</v>
          </cell>
          <cell r="E524" t="str">
            <v>ميزان حرارة</v>
          </cell>
          <cell r="F524">
            <v>18.333333333333332</v>
          </cell>
          <cell r="G524">
            <v>18.333333333333332</v>
          </cell>
          <cell r="H524">
            <v>18.333333333333332</v>
          </cell>
          <cell r="I524">
            <v>18.333333333333332</v>
          </cell>
          <cell r="J524">
            <v>15</v>
          </cell>
          <cell r="K524">
            <v>15</v>
          </cell>
          <cell r="L524">
            <v>15</v>
          </cell>
          <cell r="M524">
            <v>15</v>
          </cell>
          <cell r="N524">
            <v>15</v>
          </cell>
          <cell r="O524">
            <v>15</v>
          </cell>
          <cell r="P524">
            <v>15</v>
          </cell>
          <cell r="Q524">
            <v>15</v>
          </cell>
          <cell r="R524">
            <v>16.111111111111111</v>
          </cell>
        </row>
        <row r="525">
          <cell r="C525">
            <v>61200104</v>
          </cell>
          <cell r="D525" t="str">
            <v>اختبار حمل منزلي</v>
          </cell>
          <cell r="E525" t="str">
            <v>اختبار حمل</v>
          </cell>
          <cell r="F525">
            <v>10</v>
          </cell>
          <cell r="G525">
            <v>10.666666666666666</v>
          </cell>
          <cell r="H525">
            <v>11.666666666666666</v>
          </cell>
          <cell r="I525">
            <v>11.666666666666666</v>
          </cell>
          <cell r="J525">
            <v>10</v>
          </cell>
          <cell r="K525">
            <v>10</v>
          </cell>
          <cell r="L525">
            <v>10</v>
          </cell>
          <cell r="M525">
            <v>10</v>
          </cell>
          <cell r="N525">
            <v>10</v>
          </cell>
          <cell r="O525">
            <v>10</v>
          </cell>
          <cell r="P525">
            <v>10</v>
          </cell>
          <cell r="Q525">
            <v>10</v>
          </cell>
          <cell r="R525">
            <v>10.333333333333334</v>
          </cell>
        </row>
        <row r="526">
          <cell r="C526">
            <v>61200105</v>
          </cell>
          <cell r="D526" t="str">
            <v>معقم لليدين  HYCLEAN/ALCOHOL GEL/BUAUTY عبوة 100/110 مل - انتاج غزة</v>
          </cell>
          <cell r="E526" t="str">
            <v>عبوة 100/110 مل</v>
          </cell>
          <cell r="H526">
            <v>0</v>
          </cell>
          <cell r="I526">
            <v>0</v>
          </cell>
          <cell r="J526">
            <v>0</v>
          </cell>
          <cell r="K526">
            <v>0</v>
          </cell>
          <cell r="L526">
            <v>0</v>
          </cell>
          <cell r="M526">
            <v>0</v>
          </cell>
          <cell r="N526">
            <v>0</v>
          </cell>
          <cell r="O526">
            <v>0</v>
          </cell>
          <cell r="P526">
            <v>0</v>
          </cell>
          <cell r="Q526">
            <v>0</v>
          </cell>
          <cell r="R526">
            <v>0</v>
          </cell>
        </row>
        <row r="527">
          <cell r="C527">
            <v>61200106</v>
          </cell>
          <cell r="D527" t="str">
            <v>معقم لليدين والجسم HYCLEAN/ALCOHOL GEL عبوة 500 مل - انتاج غزة</v>
          </cell>
          <cell r="E527" t="str">
            <v>عبوة 500 مل</v>
          </cell>
          <cell r="H527">
            <v>0</v>
          </cell>
          <cell r="I527">
            <v>0</v>
          </cell>
          <cell r="J527">
            <v>0</v>
          </cell>
          <cell r="K527">
            <v>0</v>
          </cell>
          <cell r="L527">
            <v>0</v>
          </cell>
          <cell r="M527">
            <v>0</v>
          </cell>
          <cell r="N527">
            <v>0</v>
          </cell>
          <cell r="O527">
            <v>0</v>
          </cell>
          <cell r="P527">
            <v>0</v>
          </cell>
          <cell r="Q527">
            <v>0</v>
          </cell>
          <cell r="R527">
            <v>0</v>
          </cell>
        </row>
        <row r="528">
          <cell r="C528">
            <v>61200107</v>
          </cell>
          <cell r="D528" t="str">
            <v>هاي جين معقم يدين عبوة 100 مل بلد الصنع تركيا</v>
          </cell>
          <cell r="E528" t="str">
            <v>عبوة 100 مل</v>
          </cell>
          <cell r="H528">
            <v>0</v>
          </cell>
          <cell r="I528">
            <v>0</v>
          </cell>
          <cell r="J528">
            <v>0</v>
          </cell>
          <cell r="K528">
            <v>0</v>
          </cell>
          <cell r="L528">
            <v>0</v>
          </cell>
          <cell r="M528">
            <v>0</v>
          </cell>
          <cell r="N528">
            <v>0</v>
          </cell>
          <cell r="O528">
            <v>0</v>
          </cell>
          <cell r="P528">
            <v>0</v>
          </cell>
          <cell r="Q528">
            <v>0</v>
          </cell>
          <cell r="R528">
            <v>0</v>
          </cell>
        </row>
        <row r="529">
          <cell r="C529">
            <v>61200108</v>
          </cell>
          <cell r="D529" t="str">
            <v>هاي جين معقم ومطهر يدين  عبوة 500 مل  الاردن</v>
          </cell>
          <cell r="E529" t="str">
            <v>عبوة 500 مل</v>
          </cell>
          <cell r="H529">
            <v>0</v>
          </cell>
          <cell r="I529">
            <v>0</v>
          </cell>
          <cell r="J529">
            <v>0</v>
          </cell>
          <cell r="K529">
            <v>0</v>
          </cell>
          <cell r="L529">
            <v>0</v>
          </cell>
          <cell r="M529">
            <v>0</v>
          </cell>
          <cell r="N529">
            <v>0</v>
          </cell>
          <cell r="O529">
            <v>0</v>
          </cell>
          <cell r="P529">
            <v>0</v>
          </cell>
          <cell r="Q529">
            <v>0</v>
          </cell>
          <cell r="R529">
            <v>0</v>
          </cell>
        </row>
        <row r="530">
          <cell r="C530">
            <v>61200109</v>
          </cell>
          <cell r="D530" t="str">
            <v>كمامة N95 - الصين</v>
          </cell>
          <cell r="E530" t="str">
            <v>كمامة</v>
          </cell>
          <cell r="H530">
            <v>0</v>
          </cell>
          <cell r="I530">
            <v>0</v>
          </cell>
          <cell r="J530">
            <v>0</v>
          </cell>
          <cell r="K530">
            <v>0</v>
          </cell>
          <cell r="L530">
            <v>0</v>
          </cell>
          <cell r="M530">
            <v>0</v>
          </cell>
          <cell r="N530">
            <v>0</v>
          </cell>
          <cell r="O530">
            <v>0</v>
          </cell>
          <cell r="P530">
            <v>0</v>
          </cell>
          <cell r="Q530">
            <v>0</v>
          </cell>
          <cell r="R530">
            <v>0</v>
          </cell>
        </row>
        <row r="531">
          <cell r="C531">
            <v>61200110</v>
          </cell>
          <cell r="D531" t="str">
            <v>كمامة جراحية - كرتونة 50 حبة - استعمال مرة واحدة فقط</v>
          </cell>
          <cell r="E531" t="str">
            <v>كرتونة - 50 حبة</v>
          </cell>
          <cell r="H531">
            <v>0</v>
          </cell>
          <cell r="I531">
            <v>0</v>
          </cell>
          <cell r="J531">
            <v>0</v>
          </cell>
          <cell r="K531">
            <v>0</v>
          </cell>
          <cell r="L531">
            <v>0</v>
          </cell>
          <cell r="M531">
            <v>0</v>
          </cell>
          <cell r="N531">
            <v>0</v>
          </cell>
          <cell r="O531">
            <v>0</v>
          </cell>
          <cell r="P531">
            <v>0</v>
          </cell>
          <cell r="Q531">
            <v>0</v>
          </cell>
          <cell r="R531">
            <v>0</v>
          </cell>
        </row>
        <row r="532">
          <cell r="C532">
            <v>61300101</v>
          </cell>
          <cell r="D532" t="str">
            <v>عدسات نظارات زجاج</v>
          </cell>
          <cell r="E532" t="str">
            <v>زوج</v>
          </cell>
          <cell r="F532">
            <v>150</v>
          </cell>
          <cell r="G532">
            <v>150</v>
          </cell>
          <cell r="H532">
            <v>150</v>
          </cell>
          <cell r="I532">
            <v>150</v>
          </cell>
          <cell r="J532">
            <v>150</v>
          </cell>
          <cell r="K532">
            <v>150</v>
          </cell>
          <cell r="L532">
            <v>150</v>
          </cell>
          <cell r="M532">
            <v>150</v>
          </cell>
          <cell r="N532">
            <v>150</v>
          </cell>
          <cell r="O532">
            <v>150</v>
          </cell>
          <cell r="P532">
            <v>150</v>
          </cell>
          <cell r="Q532">
            <v>150</v>
          </cell>
          <cell r="R532">
            <v>150</v>
          </cell>
        </row>
        <row r="533">
          <cell r="C533">
            <v>61300102</v>
          </cell>
          <cell r="D533" t="str">
            <v>عدسات نظارات زجاج ملون اتوماتيك</v>
          </cell>
          <cell r="E533" t="str">
            <v>زوج</v>
          </cell>
          <cell r="F533">
            <v>150</v>
          </cell>
          <cell r="G533">
            <v>150</v>
          </cell>
          <cell r="H533">
            <v>150</v>
          </cell>
          <cell r="I533">
            <v>150</v>
          </cell>
          <cell r="J533">
            <v>150</v>
          </cell>
          <cell r="K533">
            <v>150</v>
          </cell>
          <cell r="L533">
            <v>150</v>
          </cell>
          <cell r="M533">
            <v>150</v>
          </cell>
          <cell r="N533">
            <v>150</v>
          </cell>
          <cell r="O533">
            <v>150</v>
          </cell>
          <cell r="P533">
            <v>150</v>
          </cell>
          <cell r="Q533">
            <v>150</v>
          </cell>
          <cell r="R533">
            <v>150</v>
          </cell>
        </row>
        <row r="534">
          <cell r="C534">
            <v>62100101</v>
          </cell>
          <cell r="D534" t="str">
            <v>كشفية طبيب عام اولى</v>
          </cell>
          <cell r="E534" t="str">
            <v>كشفية</v>
          </cell>
          <cell r="F534">
            <v>100</v>
          </cell>
          <cell r="G534">
            <v>100</v>
          </cell>
          <cell r="H534">
            <v>100</v>
          </cell>
          <cell r="I534">
            <v>100</v>
          </cell>
          <cell r="J534">
            <v>100</v>
          </cell>
          <cell r="K534">
            <v>100</v>
          </cell>
          <cell r="L534">
            <v>100</v>
          </cell>
          <cell r="M534">
            <v>100</v>
          </cell>
          <cell r="N534">
            <v>100</v>
          </cell>
          <cell r="O534">
            <v>100</v>
          </cell>
          <cell r="P534">
            <v>100</v>
          </cell>
          <cell r="Q534">
            <v>100</v>
          </cell>
          <cell r="R534">
            <v>100</v>
          </cell>
        </row>
        <row r="535">
          <cell r="C535">
            <v>62100202</v>
          </cell>
          <cell r="D535" t="str">
            <v>كشفية طبيب عيون اولى</v>
          </cell>
          <cell r="E535" t="str">
            <v>كشفية</v>
          </cell>
          <cell r="F535">
            <v>150</v>
          </cell>
          <cell r="G535">
            <v>150</v>
          </cell>
          <cell r="H535">
            <v>150</v>
          </cell>
          <cell r="I535">
            <v>150</v>
          </cell>
          <cell r="J535">
            <v>150</v>
          </cell>
          <cell r="K535">
            <v>150</v>
          </cell>
          <cell r="L535">
            <v>150</v>
          </cell>
          <cell r="M535">
            <v>150</v>
          </cell>
          <cell r="N535">
            <v>150</v>
          </cell>
          <cell r="O535">
            <v>150</v>
          </cell>
          <cell r="P535">
            <v>150</v>
          </cell>
          <cell r="Q535">
            <v>150</v>
          </cell>
          <cell r="R535">
            <v>150</v>
          </cell>
        </row>
        <row r="536">
          <cell r="C536">
            <v>62100203</v>
          </cell>
          <cell r="D536" t="str">
            <v>كشفية طبيب نسائية اولى</v>
          </cell>
          <cell r="E536" t="str">
            <v>كشفية</v>
          </cell>
          <cell r="F536">
            <v>100</v>
          </cell>
          <cell r="G536">
            <v>100</v>
          </cell>
          <cell r="H536">
            <v>100</v>
          </cell>
          <cell r="I536">
            <v>100</v>
          </cell>
          <cell r="J536">
            <v>100</v>
          </cell>
          <cell r="K536">
            <v>100</v>
          </cell>
          <cell r="L536">
            <v>100</v>
          </cell>
          <cell r="M536">
            <v>100</v>
          </cell>
          <cell r="N536">
            <v>100</v>
          </cell>
          <cell r="O536">
            <v>100</v>
          </cell>
          <cell r="P536">
            <v>100</v>
          </cell>
          <cell r="Q536">
            <v>100</v>
          </cell>
          <cell r="R536">
            <v>100</v>
          </cell>
        </row>
        <row r="537">
          <cell r="C537">
            <v>62200101</v>
          </cell>
          <cell r="D537" t="str">
            <v>خلع اسنان عادي</v>
          </cell>
          <cell r="E537" t="str">
            <v>خلع سن او طاحونة</v>
          </cell>
          <cell r="F537">
            <v>150</v>
          </cell>
          <cell r="G537">
            <v>150</v>
          </cell>
          <cell r="H537">
            <v>150</v>
          </cell>
          <cell r="I537">
            <v>150</v>
          </cell>
          <cell r="J537">
            <v>150</v>
          </cell>
          <cell r="K537">
            <v>150</v>
          </cell>
          <cell r="L537">
            <v>150</v>
          </cell>
          <cell r="M537">
            <v>150</v>
          </cell>
          <cell r="N537">
            <v>150</v>
          </cell>
          <cell r="O537">
            <v>150</v>
          </cell>
          <cell r="P537">
            <v>150</v>
          </cell>
          <cell r="Q537">
            <v>150</v>
          </cell>
          <cell r="R537">
            <v>150</v>
          </cell>
        </row>
        <row r="538">
          <cell r="C538">
            <v>62200102</v>
          </cell>
          <cell r="D538" t="str">
            <v>حشوات ضرس خلفية / عادية</v>
          </cell>
          <cell r="E538" t="str">
            <v>حشوة</v>
          </cell>
          <cell r="F538">
            <v>150</v>
          </cell>
          <cell r="G538">
            <v>150</v>
          </cell>
          <cell r="H538">
            <v>150</v>
          </cell>
          <cell r="I538">
            <v>150</v>
          </cell>
          <cell r="J538">
            <v>150</v>
          </cell>
          <cell r="K538">
            <v>150</v>
          </cell>
          <cell r="L538">
            <v>150</v>
          </cell>
          <cell r="M538">
            <v>150</v>
          </cell>
          <cell r="N538">
            <v>150</v>
          </cell>
          <cell r="O538">
            <v>150</v>
          </cell>
          <cell r="P538">
            <v>150</v>
          </cell>
          <cell r="Q538">
            <v>150</v>
          </cell>
          <cell r="R538">
            <v>150</v>
          </cell>
        </row>
        <row r="539">
          <cell r="C539">
            <v>62300101</v>
          </cell>
          <cell r="D539" t="str">
            <v>فحص C.B.C محتويات الدم</v>
          </cell>
          <cell r="E539" t="str">
            <v>فحص</v>
          </cell>
          <cell r="F539">
            <v>25</v>
          </cell>
          <cell r="G539">
            <v>25</v>
          </cell>
          <cell r="H539">
            <v>25</v>
          </cell>
          <cell r="I539">
            <v>25</v>
          </cell>
          <cell r="J539">
            <v>25</v>
          </cell>
          <cell r="K539">
            <v>26.666666666666668</v>
          </cell>
          <cell r="L539">
            <v>26.666666666666668</v>
          </cell>
          <cell r="M539">
            <v>26.666666666666668</v>
          </cell>
          <cell r="N539">
            <v>25</v>
          </cell>
          <cell r="O539">
            <v>25</v>
          </cell>
          <cell r="P539">
            <v>25</v>
          </cell>
          <cell r="Q539">
            <v>25</v>
          </cell>
          <cell r="R539">
            <v>25.416666666666668</v>
          </cell>
        </row>
        <row r="540">
          <cell r="C540">
            <v>62300102</v>
          </cell>
          <cell r="D540" t="str">
            <v>فحص السكري</v>
          </cell>
          <cell r="E540" t="str">
            <v>فحص</v>
          </cell>
          <cell r="F540">
            <v>21.666666666666668</v>
          </cell>
          <cell r="G540">
            <v>21.666666666666668</v>
          </cell>
          <cell r="H540">
            <v>21.666666666666668</v>
          </cell>
          <cell r="I540">
            <v>21.666666666666668</v>
          </cell>
          <cell r="J540">
            <v>21.666666666666668</v>
          </cell>
          <cell r="K540">
            <v>21.666666666666668</v>
          </cell>
          <cell r="L540">
            <v>21.666666666666668</v>
          </cell>
          <cell r="M540">
            <v>21.666666666666668</v>
          </cell>
          <cell r="N540">
            <v>20</v>
          </cell>
          <cell r="O540">
            <v>20</v>
          </cell>
          <cell r="P540">
            <v>20</v>
          </cell>
          <cell r="Q540">
            <v>20</v>
          </cell>
          <cell r="R540">
            <v>21.111111111111111</v>
          </cell>
        </row>
        <row r="541">
          <cell r="C541">
            <v>62300103</v>
          </cell>
          <cell r="D541" t="str">
            <v>فحص الحمل بالدم</v>
          </cell>
          <cell r="E541" t="str">
            <v>فحص</v>
          </cell>
          <cell r="F541">
            <v>40</v>
          </cell>
          <cell r="G541">
            <v>40</v>
          </cell>
          <cell r="H541">
            <v>40</v>
          </cell>
          <cell r="I541">
            <v>40</v>
          </cell>
          <cell r="J541">
            <v>40</v>
          </cell>
          <cell r="K541">
            <v>43.333333333333336</v>
          </cell>
          <cell r="L541">
            <v>43.333333333333336</v>
          </cell>
          <cell r="M541">
            <v>43.333333333333336</v>
          </cell>
          <cell r="N541">
            <v>40</v>
          </cell>
          <cell r="O541">
            <v>40</v>
          </cell>
          <cell r="P541">
            <v>40</v>
          </cell>
          <cell r="Q541">
            <v>40</v>
          </cell>
          <cell r="R541">
            <v>40.833333333333336</v>
          </cell>
        </row>
        <row r="542">
          <cell r="C542">
            <v>62300104</v>
          </cell>
          <cell r="D542" t="str">
            <v>فحص كولسترول</v>
          </cell>
          <cell r="E542" t="str">
            <v>فحص</v>
          </cell>
          <cell r="F542">
            <v>30</v>
          </cell>
          <cell r="G542">
            <v>30</v>
          </cell>
          <cell r="H542">
            <v>30</v>
          </cell>
          <cell r="I542">
            <v>30</v>
          </cell>
          <cell r="J542">
            <v>30</v>
          </cell>
          <cell r="K542">
            <v>31.666666666666668</v>
          </cell>
          <cell r="L542">
            <v>31.666666666666668</v>
          </cell>
          <cell r="M542">
            <v>31.666666666666668</v>
          </cell>
          <cell r="N542">
            <v>30</v>
          </cell>
          <cell r="O542">
            <v>30</v>
          </cell>
          <cell r="P542">
            <v>30</v>
          </cell>
          <cell r="Q542">
            <v>30</v>
          </cell>
          <cell r="R542">
            <v>30.416666666666668</v>
          </cell>
        </row>
        <row r="543">
          <cell r="C543">
            <v>62300105</v>
          </cell>
          <cell r="D543" t="str">
            <v>صورة ملونة للمعدة</v>
          </cell>
          <cell r="E543" t="str">
            <v>صورة</v>
          </cell>
          <cell r="F543">
            <v>290</v>
          </cell>
          <cell r="G543">
            <v>290</v>
          </cell>
          <cell r="H543">
            <v>290</v>
          </cell>
          <cell r="I543">
            <v>290</v>
          </cell>
          <cell r="J543">
            <v>290</v>
          </cell>
          <cell r="K543">
            <v>290</v>
          </cell>
          <cell r="L543">
            <v>290</v>
          </cell>
          <cell r="M543">
            <v>290</v>
          </cell>
          <cell r="N543">
            <v>290</v>
          </cell>
          <cell r="O543">
            <v>290</v>
          </cell>
          <cell r="P543">
            <v>290</v>
          </cell>
          <cell r="Q543">
            <v>290</v>
          </cell>
          <cell r="R543">
            <v>290</v>
          </cell>
        </row>
        <row r="544">
          <cell r="C544">
            <v>62300201</v>
          </cell>
          <cell r="D544" t="str">
            <v>خدمات تدليك</v>
          </cell>
          <cell r="E544" t="str">
            <v>خدمة</v>
          </cell>
          <cell r="F544">
            <v>80</v>
          </cell>
          <cell r="G544">
            <v>80</v>
          </cell>
          <cell r="H544">
            <v>80</v>
          </cell>
          <cell r="I544">
            <v>80</v>
          </cell>
          <cell r="J544">
            <v>80</v>
          </cell>
          <cell r="K544">
            <v>80</v>
          </cell>
          <cell r="L544">
            <v>80</v>
          </cell>
          <cell r="M544">
            <v>80</v>
          </cell>
          <cell r="N544">
            <v>80</v>
          </cell>
          <cell r="O544">
            <v>80</v>
          </cell>
          <cell r="P544">
            <v>80</v>
          </cell>
          <cell r="Q544">
            <v>80</v>
          </cell>
          <cell r="R544">
            <v>80</v>
          </cell>
        </row>
        <row r="545">
          <cell r="C545">
            <v>63010102</v>
          </cell>
          <cell r="D545" t="str">
            <v>مبيت في غرفة مشتركة دون علاج - مستشفى حكومي</v>
          </cell>
          <cell r="E545" t="str">
            <v>ليلة واحدة</v>
          </cell>
          <cell r="F545">
            <v>550</v>
          </cell>
          <cell r="G545">
            <v>550</v>
          </cell>
          <cell r="H545">
            <v>550</v>
          </cell>
          <cell r="I545">
            <v>550</v>
          </cell>
          <cell r="J545">
            <v>550</v>
          </cell>
          <cell r="K545">
            <v>550</v>
          </cell>
          <cell r="L545">
            <v>550</v>
          </cell>
          <cell r="M545">
            <v>550</v>
          </cell>
          <cell r="N545">
            <v>550</v>
          </cell>
          <cell r="O545">
            <v>550</v>
          </cell>
          <cell r="P545">
            <v>550</v>
          </cell>
          <cell r="Q545">
            <v>550</v>
          </cell>
          <cell r="R545">
            <v>550</v>
          </cell>
        </row>
        <row r="546">
          <cell r="C546">
            <v>63010201</v>
          </cell>
          <cell r="D546" t="str">
            <v>اجرة طبيب / عملية جراحية  للزائدة - مستشفى حكومي</v>
          </cell>
          <cell r="E546" t="str">
            <v>ليلة واحدة</v>
          </cell>
          <cell r="F546">
            <v>550</v>
          </cell>
          <cell r="G546">
            <v>550</v>
          </cell>
          <cell r="H546">
            <v>550</v>
          </cell>
          <cell r="I546">
            <v>550</v>
          </cell>
          <cell r="J546">
            <v>550</v>
          </cell>
          <cell r="K546">
            <v>550</v>
          </cell>
          <cell r="L546">
            <v>550</v>
          </cell>
          <cell r="M546">
            <v>550</v>
          </cell>
          <cell r="N546">
            <v>550</v>
          </cell>
          <cell r="O546">
            <v>550</v>
          </cell>
          <cell r="P546">
            <v>550</v>
          </cell>
          <cell r="Q546">
            <v>550</v>
          </cell>
          <cell r="R546">
            <v>550</v>
          </cell>
        </row>
        <row r="547">
          <cell r="C547">
            <v>63020101</v>
          </cell>
          <cell r="D547" t="str">
            <v>مبيت في غرفة خاصة دون العلاج / مستشفى خاص</v>
          </cell>
          <cell r="E547" t="str">
            <v>ليلة واحدة</v>
          </cell>
          <cell r="F547">
            <v>1900</v>
          </cell>
          <cell r="G547">
            <v>1900</v>
          </cell>
          <cell r="H547">
            <v>1900</v>
          </cell>
          <cell r="I547">
            <v>1900</v>
          </cell>
          <cell r="J547">
            <v>1900</v>
          </cell>
          <cell r="K547">
            <v>1900</v>
          </cell>
          <cell r="L547">
            <v>1900</v>
          </cell>
          <cell r="M547">
            <v>1900</v>
          </cell>
          <cell r="N547">
            <v>1900</v>
          </cell>
          <cell r="O547">
            <v>1900</v>
          </cell>
          <cell r="P547">
            <v>1900</v>
          </cell>
          <cell r="Q547">
            <v>1900</v>
          </cell>
          <cell r="R547">
            <v>1900</v>
          </cell>
        </row>
        <row r="548">
          <cell r="C548">
            <v>63020102</v>
          </cell>
          <cell r="D548" t="str">
            <v>مبيت في غرفة مشتركة دون علاج / مستشفى خاص</v>
          </cell>
          <cell r="E548" t="str">
            <v>ليلة واحدة</v>
          </cell>
          <cell r="F548">
            <v>1400</v>
          </cell>
          <cell r="G548">
            <v>1400</v>
          </cell>
          <cell r="H548">
            <v>1400</v>
          </cell>
          <cell r="I548">
            <v>1400</v>
          </cell>
          <cell r="J548">
            <v>1400</v>
          </cell>
          <cell r="K548">
            <v>1400</v>
          </cell>
          <cell r="L548">
            <v>1400</v>
          </cell>
          <cell r="M548">
            <v>1400</v>
          </cell>
          <cell r="N548">
            <v>1400</v>
          </cell>
          <cell r="O548">
            <v>1400</v>
          </cell>
          <cell r="P548">
            <v>1400</v>
          </cell>
          <cell r="Q548">
            <v>1400</v>
          </cell>
          <cell r="R548">
            <v>1400</v>
          </cell>
        </row>
        <row r="549">
          <cell r="C549">
            <v>63020201</v>
          </cell>
          <cell r="D549" t="str">
            <v>اجرة طبيب / عملية جراحية  للزائدة / مستشفى خاص</v>
          </cell>
          <cell r="E549" t="str">
            <v>ساعة</v>
          </cell>
          <cell r="F549">
            <v>2800</v>
          </cell>
          <cell r="G549">
            <v>2800</v>
          </cell>
          <cell r="H549">
            <v>2800</v>
          </cell>
          <cell r="I549">
            <v>2800</v>
          </cell>
          <cell r="J549">
            <v>2800</v>
          </cell>
          <cell r="K549">
            <v>2800</v>
          </cell>
          <cell r="L549">
            <v>2800</v>
          </cell>
          <cell r="M549">
            <v>2800</v>
          </cell>
          <cell r="N549">
            <v>2800</v>
          </cell>
          <cell r="O549">
            <v>2800</v>
          </cell>
          <cell r="P549">
            <v>2800</v>
          </cell>
          <cell r="Q549">
            <v>2800</v>
          </cell>
          <cell r="R549">
            <v>2800</v>
          </cell>
        </row>
        <row r="550">
          <cell r="C550">
            <v>71100103</v>
          </cell>
          <cell r="D550" t="str">
            <v>سياره فيات تايبو 2017 جير عادي 6+1 قوة ماتور 1600 خصوصي محرك ديزل اكافة المواصفات نتاج ايطاليا</v>
          </cell>
          <cell r="E550" t="str">
            <v>سيارة</v>
          </cell>
          <cell r="F550">
            <v>65000</v>
          </cell>
          <cell r="G550">
            <v>65000</v>
          </cell>
          <cell r="H550">
            <v>65612.096740194742</v>
          </cell>
          <cell r="I550">
            <v>65612.096740194742</v>
          </cell>
          <cell r="J550">
            <v>65612.096740194742</v>
          </cell>
          <cell r="K550">
            <v>66443.039416292275</v>
          </cell>
          <cell r="L550">
            <v>66443.039416292275</v>
          </cell>
          <cell r="M550">
            <v>66443.039416292275</v>
          </cell>
          <cell r="N550">
            <v>66669.45242346506</v>
          </cell>
          <cell r="O550">
            <v>66669.45242346506</v>
          </cell>
          <cell r="P550">
            <v>66669.45242346506</v>
          </cell>
          <cell r="Q550">
            <v>68761.504915436744</v>
          </cell>
          <cell r="R550">
            <v>66244.605887941099</v>
          </cell>
        </row>
        <row r="551">
          <cell r="C551">
            <v>71100104</v>
          </cell>
          <cell r="D551" t="str">
            <v>سيارة جولف موديل 2017  قوة ماتور 1400 جير اتوماتك - محرك بنزين - انتاج ألمانيا</v>
          </cell>
          <cell r="E551" t="str">
            <v>سيارة</v>
          </cell>
          <cell r="F551">
            <v>107700</v>
          </cell>
          <cell r="G551">
            <v>107700</v>
          </cell>
          <cell r="H551">
            <v>108714.19721413804</v>
          </cell>
          <cell r="I551">
            <v>108714.19721413804</v>
          </cell>
          <cell r="J551">
            <v>108714.19721413804</v>
          </cell>
          <cell r="K551">
            <v>110091.00530976425</v>
          </cell>
          <cell r="L551">
            <v>110091.00530976425</v>
          </cell>
          <cell r="M551">
            <v>110091.00530976425</v>
          </cell>
          <cell r="N551">
            <v>110466.1542462644</v>
          </cell>
          <cell r="O551">
            <v>110466.1542462644</v>
          </cell>
          <cell r="P551">
            <v>110466.1542462644</v>
          </cell>
          <cell r="Q551">
            <v>113932.52429834672</v>
          </cell>
          <cell r="R551">
            <v>109762.21621740393</v>
          </cell>
        </row>
        <row r="552">
          <cell r="C552">
            <v>71100106</v>
          </cell>
          <cell r="D552" t="str">
            <v>سيارة ACCENT  موديل 2017 قوة ماتور 1600 جير اتوماتك فل ابشن - محرك بنزين - انتاج كوريا</v>
          </cell>
          <cell r="E552" t="str">
            <v>سيارة</v>
          </cell>
          <cell r="F552">
            <v>85000</v>
          </cell>
          <cell r="G552">
            <v>85000</v>
          </cell>
          <cell r="H552">
            <v>85800.43419871619</v>
          </cell>
          <cell r="I552">
            <v>85800.43419871619</v>
          </cell>
          <cell r="J552">
            <v>85800.43419871619</v>
          </cell>
          <cell r="K552">
            <v>86887.051544382179</v>
          </cell>
          <cell r="L552">
            <v>86887.051544382179</v>
          </cell>
          <cell r="M552">
            <v>86887.051544382179</v>
          </cell>
          <cell r="N552">
            <v>87183.13009222351</v>
          </cell>
          <cell r="O552">
            <v>87183.13009222351</v>
          </cell>
          <cell r="P552">
            <v>87183.13009222351</v>
          </cell>
          <cell r="Q552">
            <v>89918.8910432634</v>
          </cell>
          <cell r="R552">
            <v>86627.561545769087</v>
          </cell>
        </row>
        <row r="553">
          <cell r="C553">
            <v>71100107</v>
          </cell>
          <cell r="D553" t="str">
            <v>سيارة كيا ريو موديل 2017 H5 قوة المحرك 1400 جير اتوماتك - محرك بنزين - انتاج كوريا</v>
          </cell>
          <cell r="E553" t="str">
            <v>سيارة</v>
          </cell>
          <cell r="F553">
            <v>82000</v>
          </cell>
          <cell r="G553">
            <v>82000</v>
          </cell>
          <cell r="H553">
            <v>82772.183579937977</v>
          </cell>
          <cell r="I553">
            <v>82772.183579937977</v>
          </cell>
          <cell r="J553">
            <v>82772.183579937977</v>
          </cell>
          <cell r="K553">
            <v>83820.449725168699</v>
          </cell>
          <cell r="L553">
            <v>83820.449725168699</v>
          </cell>
          <cell r="M553">
            <v>83820.449725168699</v>
          </cell>
          <cell r="N553">
            <v>84106.078441909747</v>
          </cell>
          <cell r="O553">
            <v>84106.078441909747</v>
          </cell>
          <cell r="P553">
            <v>84106.078441909747</v>
          </cell>
          <cell r="Q553">
            <v>86745.283124089416</v>
          </cell>
          <cell r="R553">
            <v>83570.118197094896</v>
          </cell>
        </row>
        <row r="554">
          <cell r="C554">
            <v>71100110</v>
          </cell>
          <cell r="D554" t="str">
            <v>سيارة جراند بونتو موديل 2017 قوة ماتور 1400 جير عادي - محرك بنزين - انتاج ايطاليا</v>
          </cell>
          <cell r="E554" t="str">
            <v>سيارة</v>
          </cell>
          <cell r="F554">
            <v>75000</v>
          </cell>
          <cell r="G554">
            <v>75000</v>
          </cell>
          <cell r="H554">
            <v>75706.265469455466</v>
          </cell>
          <cell r="I554">
            <v>75706.265469455466</v>
          </cell>
          <cell r="J554">
            <v>75706.265469455466</v>
          </cell>
          <cell r="K554">
            <v>76665.045480337227</v>
          </cell>
          <cell r="L554">
            <v>76665.045480337227</v>
          </cell>
          <cell r="M554">
            <v>76665.045480337227</v>
          </cell>
          <cell r="N554">
            <v>76926.291257844292</v>
          </cell>
          <cell r="O554">
            <v>76926.291257844292</v>
          </cell>
          <cell r="P554">
            <v>76926.291257844292</v>
          </cell>
          <cell r="Q554">
            <v>79340.19797935008</v>
          </cell>
          <cell r="R554">
            <v>76436.083716855093</v>
          </cell>
        </row>
        <row r="555">
          <cell r="C555">
            <v>71300101</v>
          </cell>
          <cell r="D555" t="str">
            <v>دراجة هوائية قطر 26 انش - ماونتين - الصين</v>
          </cell>
          <cell r="E555" t="str">
            <v>دراجة</v>
          </cell>
          <cell r="F555">
            <v>550</v>
          </cell>
          <cell r="G555">
            <v>550</v>
          </cell>
          <cell r="H555">
            <v>550</v>
          </cell>
          <cell r="I555">
            <v>550</v>
          </cell>
          <cell r="J555">
            <v>550</v>
          </cell>
          <cell r="K555">
            <v>550</v>
          </cell>
          <cell r="L555">
            <v>550</v>
          </cell>
          <cell r="M555">
            <v>550</v>
          </cell>
          <cell r="N555">
            <v>550</v>
          </cell>
          <cell r="O555">
            <v>550</v>
          </cell>
          <cell r="P555">
            <v>550</v>
          </cell>
          <cell r="Q555">
            <v>542.93808143224101</v>
          </cell>
          <cell r="R555">
            <v>549.41150678602014</v>
          </cell>
        </row>
        <row r="556">
          <cell r="C556">
            <v>71300102</v>
          </cell>
          <cell r="D556" t="str">
            <v>دراجة هوائية قطر 20 انش -B.M.X -  الصين</v>
          </cell>
          <cell r="E556" t="str">
            <v>دراجة</v>
          </cell>
          <cell r="F556">
            <v>400</v>
          </cell>
          <cell r="G556">
            <v>400</v>
          </cell>
          <cell r="H556">
            <v>400</v>
          </cell>
          <cell r="I556">
            <v>400</v>
          </cell>
          <cell r="J556">
            <v>400</v>
          </cell>
          <cell r="K556">
            <v>400</v>
          </cell>
          <cell r="L556">
            <v>400</v>
          </cell>
          <cell r="M556">
            <v>400</v>
          </cell>
          <cell r="N556">
            <v>400</v>
          </cell>
          <cell r="O556">
            <v>400</v>
          </cell>
          <cell r="P556">
            <v>400</v>
          </cell>
          <cell r="Q556">
            <v>394.86405922344801</v>
          </cell>
          <cell r="R556">
            <v>399.57200493528734</v>
          </cell>
        </row>
        <row r="557">
          <cell r="C557">
            <v>72100101</v>
          </cell>
          <cell r="D557" t="str">
            <v>اطار ستيل 13/135 GR -  صيني</v>
          </cell>
          <cell r="E557" t="str">
            <v>اطار</v>
          </cell>
          <cell r="F557">
            <v>125</v>
          </cell>
          <cell r="G557">
            <v>125</v>
          </cell>
          <cell r="H557">
            <v>125</v>
          </cell>
          <cell r="I557">
            <v>125</v>
          </cell>
          <cell r="J557">
            <v>125</v>
          </cell>
          <cell r="K557">
            <v>125</v>
          </cell>
          <cell r="L557">
            <v>125</v>
          </cell>
          <cell r="M557">
            <v>125</v>
          </cell>
          <cell r="N557">
            <v>125</v>
          </cell>
          <cell r="O557">
            <v>125</v>
          </cell>
          <cell r="P557">
            <v>125</v>
          </cell>
          <cell r="Q557">
            <v>125</v>
          </cell>
          <cell r="R557">
            <v>125</v>
          </cell>
        </row>
        <row r="558">
          <cell r="C558">
            <v>72100103</v>
          </cell>
          <cell r="D558" t="str">
            <v>اطار ستيل 165/70/14 - هان كوك كوري</v>
          </cell>
          <cell r="E558" t="str">
            <v>اطار</v>
          </cell>
          <cell r="F558">
            <v>200</v>
          </cell>
          <cell r="G558">
            <v>200</v>
          </cell>
          <cell r="H558">
            <v>200</v>
          </cell>
          <cell r="I558">
            <v>200</v>
          </cell>
          <cell r="J558">
            <v>200</v>
          </cell>
          <cell r="K558">
            <v>200</v>
          </cell>
          <cell r="L558">
            <v>200</v>
          </cell>
          <cell r="M558">
            <v>200</v>
          </cell>
          <cell r="N558">
            <v>200</v>
          </cell>
          <cell r="O558">
            <v>200</v>
          </cell>
          <cell r="P558">
            <v>200</v>
          </cell>
          <cell r="Q558">
            <v>200</v>
          </cell>
          <cell r="R558">
            <v>200</v>
          </cell>
        </row>
        <row r="559">
          <cell r="C559">
            <v>72100104</v>
          </cell>
          <cell r="D559" t="str">
            <v>اطار ستيل 14/185 - هان كوك كوريا</v>
          </cell>
          <cell r="E559" t="str">
            <v>اطار</v>
          </cell>
          <cell r="F559">
            <v>375</v>
          </cell>
          <cell r="G559">
            <v>375</v>
          </cell>
          <cell r="H559">
            <v>375</v>
          </cell>
          <cell r="I559">
            <v>375</v>
          </cell>
          <cell r="J559">
            <v>375</v>
          </cell>
          <cell r="K559">
            <v>375</v>
          </cell>
          <cell r="L559">
            <v>375</v>
          </cell>
          <cell r="M559">
            <v>375</v>
          </cell>
          <cell r="N559">
            <v>375</v>
          </cell>
          <cell r="O559">
            <v>375</v>
          </cell>
          <cell r="P559">
            <v>375</v>
          </cell>
          <cell r="Q559">
            <v>375</v>
          </cell>
          <cell r="R559">
            <v>375</v>
          </cell>
        </row>
        <row r="560">
          <cell r="C560">
            <v>72100201</v>
          </cell>
          <cell r="D560" t="str">
            <v>بريك فيات امامي من 2006 فما فوق (بونتو)</v>
          </cell>
          <cell r="E560" t="str">
            <v>زوج</v>
          </cell>
          <cell r="F560">
            <v>65</v>
          </cell>
          <cell r="G560">
            <v>65</v>
          </cell>
          <cell r="H560">
            <v>65</v>
          </cell>
          <cell r="I560">
            <v>65</v>
          </cell>
          <cell r="J560">
            <v>65</v>
          </cell>
          <cell r="K560">
            <v>65</v>
          </cell>
          <cell r="L560">
            <v>65</v>
          </cell>
          <cell r="M560">
            <v>65</v>
          </cell>
          <cell r="N560">
            <v>65</v>
          </cell>
          <cell r="O560">
            <v>65</v>
          </cell>
          <cell r="P560">
            <v>65</v>
          </cell>
          <cell r="Q560">
            <v>65</v>
          </cell>
          <cell r="R560">
            <v>65</v>
          </cell>
        </row>
        <row r="561">
          <cell r="C561">
            <v>72100202</v>
          </cell>
          <cell r="D561" t="str">
            <v>مساحات 20 انش سيلكون - wurth - المانيا</v>
          </cell>
          <cell r="E561" t="str">
            <v>زوج</v>
          </cell>
          <cell r="F561">
            <v>50</v>
          </cell>
          <cell r="G561">
            <v>50</v>
          </cell>
          <cell r="H561">
            <v>50</v>
          </cell>
          <cell r="I561">
            <v>50</v>
          </cell>
          <cell r="J561">
            <v>50</v>
          </cell>
          <cell r="K561">
            <v>50</v>
          </cell>
          <cell r="L561">
            <v>50</v>
          </cell>
          <cell r="M561">
            <v>50</v>
          </cell>
          <cell r="N561">
            <v>50</v>
          </cell>
          <cell r="O561">
            <v>50</v>
          </cell>
          <cell r="P561">
            <v>50</v>
          </cell>
          <cell r="Q561">
            <v>50</v>
          </cell>
          <cell r="R561">
            <v>50</v>
          </cell>
        </row>
        <row r="562">
          <cell r="C562">
            <v>72100203</v>
          </cell>
          <cell r="D562" t="str">
            <v>بوجيات سيارة - الكتروني - روسي</v>
          </cell>
          <cell r="E562" t="str">
            <v>طقم</v>
          </cell>
          <cell r="F562">
            <v>45</v>
          </cell>
          <cell r="G562">
            <v>45</v>
          </cell>
          <cell r="H562">
            <v>45</v>
          </cell>
          <cell r="I562">
            <v>45</v>
          </cell>
          <cell r="J562">
            <v>45</v>
          </cell>
          <cell r="K562">
            <v>45</v>
          </cell>
          <cell r="L562">
            <v>45</v>
          </cell>
          <cell r="M562">
            <v>45</v>
          </cell>
          <cell r="N562">
            <v>45</v>
          </cell>
          <cell r="O562">
            <v>45</v>
          </cell>
          <cell r="P562">
            <v>45</v>
          </cell>
          <cell r="Q562">
            <v>45</v>
          </cell>
          <cell r="R562">
            <v>45</v>
          </cell>
        </row>
        <row r="563">
          <cell r="C563">
            <v>72100204</v>
          </cell>
          <cell r="D563" t="str">
            <v>بلاتين سيارة سوبارو - اليابان</v>
          </cell>
          <cell r="E563" t="str">
            <v>بلاتين</v>
          </cell>
          <cell r="F563">
            <v>25</v>
          </cell>
          <cell r="G563">
            <v>25</v>
          </cell>
          <cell r="H563">
            <v>25</v>
          </cell>
          <cell r="I563">
            <v>25</v>
          </cell>
          <cell r="J563">
            <v>25</v>
          </cell>
          <cell r="K563">
            <v>25</v>
          </cell>
          <cell r="L563">
            <v>25</v>
          </cell>
          <cell r="M563">
            <v>25</v>
          </cell>
          <cell r="N563">
            <v>25</v>
          </cell>
          <cell r="O563">
            <v>25</v>
          </cell>
          <cell r="P563">
            <v>25</v>
          </cell>
          <cell r="Q563">
            <v>25</v>
          </cell>
          <cell r="R563">
            <v>25</v>
          </cell>
        </row>
        <row r="564">
          <cell r="C564">
            <v>72100206</v>
          </cell>
          <cell r="D564" t="str">
            <v>فلتر زيت اسكودا - اكتافيانيو - الاصلي - المانيا</v>
          </cell>
          <cell r="E564" t="str">
            <v>فلتر</v>
          </cell>
          <cell r="F564">
            <v>30</v>
          </cell>
          <cell r="G564">
            <v>30</v>
          </cell>
          <cell r="H564">
            <v>30</v>
          </cell>
          <cell r="I564">
            <v>30</v>
          </cell>
          <cell r="J564">
            <v>30</v>
          </cell>
          <cell r="K564">
            <v>30</v>
          </cell>
          <cell r="L564">
            <v>30</v>
          </cell>
          <cell r="M564">
            <v>30</v>
          </cell>
          <cell r="N564">
            <v>30</v>
          </cell>
          <cell r="O564">
            <v>30</v>
          </cell>
          <cell r="P564">
            <v>30</v>
          </cell>
          <cell r="Q564">
            <v>30</v>
          </cell>
          <cell r="R564">
            <v>30</v>
          </cell>
        </row>
        <row r="565">
          <cell r="C565">
            <v>72200102</v>
          </cell>
          <cell r="D565" t="str">
            <v>بنزين 95 بدون رصاص - اسرائيل</v>
          </cell>
          <cell r="E565" t="str">
            <v>1 لتر</v>
          </cell>
          <cell r="F565">
            <v>5.7</v>
          </cell>
          <cell r="G565">
            <v>5.9000000000000012</v>
          </cell>
          <cell r="H565">
            <v>5.9899999999999993</v>
          </cell>
          <cell r="I565">
            <v>6.25</v>
          </cell>
          <cell r="J565">
            <v>6.0999999999999988</v>
          </cell>
          <cell r="K565">
            <v>6.13</v>
          </cell>
          <cell r="L565">
            <v>6.31</v>
          </cell>
          <cell r="M565">
            <v>6.31</v>
          </cell>
          <cell r="N565">
            <v>6.36</v>
          </cell>
          <cell r="O565">
            <v>6.5999999999999988</v>
          </cell>
          <cell r="P565">
            <v>6.7379999999999995</v>
          </cell>
          <cell r="Q565">
            <v>6.59</v>
          </cell>
          <cell r="R565">
            <v>6.2481666666666671</v>
          </cell>
        </row>
        <row r="566">
          <cell r="C566">
            <v>72200103</v>
          </cell>
          <cell r="D566" t="str">
            <v>بنزين 98 بدون رصاص -  اسرائيل</v>
          </cell>
          <cell r="E566" t="str">
            <v>1 لتر</v>
          </cell>
          <cell r="F566">
            <v>7.9000000000000012</v>
          </cell>
          <cell r="G566">
            <v>8.1000000000000014</v>
          </cell>
          <cell r="H566">
            <v>8.1900000000000013</v>
          </cell>
          <cell r="I566">
            <v>8.4500000000000011</v>
          </cell>
          <cell r="J566">
            <v>8.3000000000000007</v>
          </cell>
          <cell r="K566">
            <v>8.33</v>
          </cell>
          <cell r="L566">
            <v>7.94</v>
          </cell>
          <cell r="M566">
            <v>7.94</v>
          </cell>
          <cell r="N566">
            <v>7.94</v>
          </cell>
          <cell r="O566">
            <v>8.18</v>
          </cell>
          <cell r="P566">
            <v>8.548</v>
          </cell>
          <cell r="Q566">
            <v>8.4</v>
          </cell>
          <cell r="R566">
            <v>8.1848333333333354</v>
          </cell>
        </row>
        <row r="567">
          <cell r="C567">
            <v>72200104</v>
          </cell>
          <cell r="D567" t="str">
            <v>سولار - اسرائيل</v>
          </cell>
          <cell r="E567" t="str">
            <v>1 لتر</v>
          </cell>
          <cell r="F567">
            <v>5.3499999999999988</v>
          </cell>
          <cell r="G567">
            <v>5.8</v>
          </cell>
          <cell r="H567">
            <v>6.05</v>
          </cell>
          <cell r="I567">
            <v>6.2</v>
          </cell>
          <cell r="J567">
            <v>6.06</v>
          </cell>
          <cell r="K567">
            <v>6.02</v>
          </cell>
          <cell r="L567">
            <v>6.41</v>
          </cell>
          <cell r="M567">
            <v>6.6500000000000012</v>
          </cell>
          <cell r="N567">
            <v>6.6500000000000012</v>
          </cell>
          <cell r="O567">
            <v>6.6775771000000006</v>
          </cell>
          <cell r="P567">
            <v>6.402000000000001</v>
          </cell>
          <cell r="Q567">
            <v>6.2600000000000007</v>
          </cell>
          <cell r="R567">
            <v>6.2107980916666667</v>
          </cell>
        </row>
        <row r="568">
          <cell r="C568">
            <v>72200202</v>
          </cell>
          <cell r="D568" t="str">
            <v>زيت ماتور بنزين- كاسترول - اسرائيل</v>
          </cell>
          <cell r="E568" t="str">
            <v>علبة /1 لتر</v>
          </cell>
          <cell r="F568">
            <v>20</v>
          </cell>
          <cell r="G568">
            <v>20</v>
          </cell>
          <cell r="H568">
            <v>20</v>
          </cell>
          <cell r="I568">
            <v>20</v>
          </cell>
          <cell r="J568">
            <v>20</v>
          </cell>
          <cell r="K568">
            <v>20</v>
          </cell>
          <cell r="L568">
            <v>20</v>
          </cell>
          <cell r="M568">
            <v>20</v>
          </cell>
          <cell r="N568">
            <v>20</v>
          </cell>
          <cell r="O568">
            <v>20</v>
          </cell>
          <cell r="P568">
            <v>20</v>
          </cell>
          <cell r="Q568">
            <v>20</v>
          </cell>
          <cell r="R568">
            <v>20</v>
          </cell>
        </row>
        <row r="569">
          <cell r="C569">
            <v>72200203</v>
          </cell>
          <cell r="D569" t="str">
            <v>زيت ماتور ديزل - باز - اسرائيل</v>
          </cell>
          <cell r="E569" t="str">
            <v>علبة / 4 لتر</v>
          </cell>
          <cell r="F569">
            <v>35</v>
          </cell>
          <cell r="G569">
            <v>35</v>
          </cell>
          <cell r="H569">
            <v>35</v>
          </cell>
          <cell r="I569">
            <v>35</v>
          </cell>
          <cell r="J569">
            <v>35</v>
          </cell>
          <cell r="K569">
            <v>35</v>
          </cell>
          <cell r="L569">
            <v>35</v>
          </cell>
          <cell r="M569">
            <v>35</v>
          </cell>
          <cell r="N569">
            <v>35</v>
          </cell>
          <cell r="O569">
            <v>35</v>
          </cell>
          <cell r="P569">
            <v>35</v>
          </cell>
          <cell r="Q569">
            <v>35</v>
          </cell>
          <cell r="R569">
            <v>35</v>
          </cell>
        </row>
        <row r="570">
          <cell r="C570">
            <v>72200205</v>
          </cell>
          <cell r="D570" t="str">
            <v>زيت بريك - أمريكي</v>
          </cell>
          <cell r="E570" t="str">
            <v>علبه/330 مل</v>
          </cell>
          <cell r="F570">
            <v>15</v>
          </cell>
          <cell r="G570">
            <v>15</v>
          </cell>
          <cell r="H570">
            <v>15</v>
          </cell>
          <cell r="I570">
            <v>15</v>
          </cell>
          <cell r="J570">
            <v>15</v>
          </cell>
          <cell r="K570">
            <v>15</v>
          </cell>
          <cell r="L570">
            <v>15</v>
          </cell>
          <cell r="M570">
            <v>15</v>
          </cell>
          <cell r="N570">
            <v>15</v>
          </cell>
          <cell r="O570">
            <v>15</v>
          </cell>
          <cell r="P570">
            <v>15</v>
          </cell>
          <cell r="Q570">
            <v>15</v>
          </cell>
          <cell r="R570">
            <v>15</v>
          </cell>
        </row>
        <row r="571">
          <cell r="C571">
            <v>72300101</v>
          </cell>
          <cell r="D571" t="str">
            <v>اصلاح ميزان سيارة</v>
          </cell>
          <cell r="E571" t="str">
            <v>اصلاح</v>
          </cell>
          <cell r="F571">
            <v>40</v>
          </cell>
          <cell r="G571">
            <v>40</v>
          </cell>
          <cell r="H571">
            <v>40</v>
          </cell>
          <cell r="I571">
            <v>40</v>
          </cell>
          <cell r="J571">
            <v>40</v>
          </cell>
          <cell r="K571">
            <v>40</v>
          </cell>
          <cell r="L571">
            <v>40</v>
          </cell>
          <cell r="M571">
            <v>40</v>
          </cell>
          <cell r="N571">
            <v>40</v>
          </cell>
          <cell r="O571">
            <v>40</v>
          </cell>
          <cell r="P571">
            <v>40</v>
          </cell>
          <cell r="Q571">
            <v>40</v>
          </cell>
          <cell r="R571">
            <v>40</v>
          </cell>
        </row>
        <row r="572">
          <cell r="C572">
            <v>72300102</v>
          </cell>
          <cell r="D572" t="str">
            <v>اجرة تركيب بريكات امامي وخلفي سياره بولو صغيره</v>
          </cell>
          <cell r="E572" t="str">
            <v>تركيب</v>
          </cell>
          <cell r="F572">
            <v>60</v>
          </cell>
          <cell r="G572">
            <v>60</v>
          </cell>
          <cell r="H572">
            <v>60</v>
          </cell>
          <cell r="I572">
            <v>60</v>
          </cell>
          <cell r="J572">
            <v>60</v>
          </cell>
          <cell r="K572">
            <v>60</v>
          </cell>
          <cell r="L572">
            <v>60</v>
          </cell>
          <cell r="M572">
            <v>60</v>
          </cell>
          <cell r="N572">
            <v>60</v>
          </cell>
          <cell r="O572">
            <v>60</v>
          </cell>
          <cell r="P572">
            <v>60</v>
          </cell>
          <cell r="Q572">
            <v>60</v>
          </cell>
          <cell r="R572">
            <v>60</v>
          </cell>
        </row>
        <row r="573">
          <cell r="C573">
            <v>72300201</v>
          </cell>
          <cell r="D573" t="str">
            <v>غسيل بودي سيارة</v>
          </cell>
          <cell r="E573" t="str">
            <v>غسيل</v>
          </cell>
          <cell r="F573">
            <v>40</v>
          </cell>
          <cell r="G573">
            <v>40</v>
          </cell>
          <cell r="H573">
            <v>40</v>
          </cell>
          <cell r="I573">
            <v>40</v>
          </cell>
          <cell r="J573">
            <v>40</v>
          </cell>
          <cell r="K573">
            <v>40</v>
          </cell>
          <cell r="L573">
            <v>40</v>
          </cell>
          <cell r="M573">
            <v>40</v>
          </cell>
          <cell r="N573">
            <v>40</v>
          </cell>
          <cell r="O573">
            <v>40</v>
          </cell>
          <cell r="P573">
            <v>40</v>
          </cell>
          <cell r="Q573">
            <v>40</v>
          </cell>
          <cell r="R573">
            <v>40</v>
          </cell>
        </row>
        <row r="574">
          <cell r="C574">
            <v>72400102</v>
          </cell>
          <cell r="D574" t="str">
            <v>اجرة موقف سيارة لمرة واحدة</v>
          </cell>
          <cell r="E574" t="str">
            <v>اجرة</v>
          </cell>
          <cell r="F574">
            <v>20</v>
          </cell>
          <cell r="G574">
            <v>20</v>
          </cell>
          <cell r="H574">
            <v>20</v>
          </cell>
          <cell r="I574">
            <v>20</v>
          </cell>
          <cell r="J574">
            <v>20</v>
          </cell>
          <cell r="K574">
            <v>20</v>
          </cell>
          <cell r="L574">
            <v>20</v>
          </cell>
          <cell r="M574">
            <v>20</v>
          </cell>
          <cell r="N574">
            <v>20</v>
          </cell>
          <cell r="O574">
            <v>20</v>
          </cell>
          <cell r="P574">
            <v>20</v>
          </cell>
          <cell r="Q574">
            <v>20</v>
          </cell>
          <cell r="R574">
            <v>20</v>
          </cell>
        </row>
        <row r="575">
          <cell r="C575">
            <v>72400201</v>
          </cell>
          <cell r="D575" t="str">
            <v>درس تعليم سيارة خصوصي</v>
          </cell>
          <cell r="E575" t="str">
            <v>درس / 40 دقيقة</v>
          </cell>
          <cell r="F575">
            <v>130</v>
          </cell>
          <cell r="G575">
            <v>130</v>
          </cell>
          <cell r="H575">
            <v>130</v>
          </cell>
          <cell r="I575">
            <v>130</v>
          </cell>
          <cell r="J575">
            <v>130</v>
          </cell>
          <cell r="K575">
            <v>140</v>
          </cell>
          <cell r="L575">
            <v>140</v>
          </cell>
          <cell r="M575">
            <v>140</v>
          </cell>
          <cell r="N575">
            <v>140</v>
          </cell>
          <cell r="O575">
            <v>140</v>
          </cell>
          <cell r="P575">
            <v>140</v>
          </cell>
          <cell r="Q575">
            <v>140</v>
          </cell>
          <cell r="R575">
            <v>135.83333333333334</v>
          </cell>
        </row>
        <row r="576">
          <cell r="C576">
            <v>73200103</v>
          </cell>
          <cell r="D576" t="str">
            <v>اجرة تاكسي مشترك طولكرم - نابلس</v>
          </cell>
          <cell r="E576" t="str">
            <v>سفرة</v>
          </cell>
          <cell r="F576">
            <v>0</v>
          </cell>
          <cell r="G576">
            <v>0</v>
          </cell>
          <cell r="H576">
            <v>0</v>
          </cell>
          <cell r="I576">
            <v>0</v>
          </cell>
          <cell r="J576">
            <v>0</v>
          </cell>
          <cell r="K576">
            <v>0</v>
          </cell>
          <cell r="L576">
            <v>0</v>
          </cell>
          <cell r="M576">
            <v>0</v>
          </cell>
          <cell r="N576">
            <v>0</v>
          </cell>
          <cell r="O576">
            <v>0</v>
          </cell>
          <cell r="P576">
            <v>0</v>
          </cell>
          <cell r="Q576">
            <v>0</v>
          </cell>
          <cell r="R576">
            <v>0</v>
          </cell>
        </row>
        <row r="577">
          <cell r="C577">
            <v>73200105</v>
          </cell>
          <cell r="D577" t="str">
            <v>اجرة تاكسي مشترك قلقيلية-نابلس</v>
          </cell>
          <cell r="E577" t="str">
            <v>سفرة</v>
          </cell>
          <cell r="F577">
            <v>0</v>
          </cell>
          <cell r="G577">
            <v>0</v>
          </cell>
          <cell r="H577">
            <v>0</v>
          </cell>
          <cell r="I577">
            <v>0</v>
          </cell>
          <cell r="J577">
            <v>0</v>
          </cell>
          <cell r="K577">
            <v>0</v>
          </cell>
          <cell r="L577">
            <v>0</v>
          </cell>
          <cell r="M577">
            <v>0</v>
          </cell>
          <cell r="N577">
            <v>0</v>
          </cell>
          <cell r="O577">
            <v>0</v>
          </cell>
          <cell r="P577">
            <v>0</v>
          </cell>
          <cell r="Q577">
            <v>0</v>
          </cell>
          <cell r="R577">
            <v>0</v>
          </cell>
        </row>
        <row r="578">
          <cell r="C578">
            <v>73200109</v>
          </cell>
          <cell r="D578" t="str">
            <v>اجرة تاكسي مشترك نابلس -رام الله</v>
          </cell>
          <cell r="E578" t="str">
            <v>سفرة</v>
          </cell>
          <cell r="F578">
            <v>0</v>
          </cell>
          <cell r="G578">
            <v>0</v>
          </cell>
          <cell r="H578">
            <v>0</v>
          </cell>
          <cell r="I578">
            <v>0</v>
          </cell>
          <cell r="J578">
            <v>0</v>
          </cell>
          <cell r="K578">
            <v>0</v>
          </cell>
          <cell r="L578">
            <v>0</v>
          </cell>
          <cell r="M578">
            <v>0</v>
          </cell>
          <cell r="N578">
            <v>0</v>
          </cell>
          <cell r="O578">
            <v>0</v>
          </cell>
          <cell r="P578">
            <v>0</v>
          </cell>
          <cell r="Q578">
            <v>0</v>
          </cell>
          <cell r="R578">
            <v>0</v>
          </cell>
        </row>
        <row r="579">
          <cell r="C579">
            <v>73200112</v>
          </cell>
          <cell r="D579" t="str">
            <v>اجرة تاكسي مشترك رام الله - عناتا - القدس</v>
          </cell>
          <cell r="E579" t="str">
            <v>سفرة</v>
          </cell>
          <cell r="F579">
            <v>7.5</v>
          </cell>
          <cell r="G579">
            <v>7.5</v>
          </cell>
          <cell r="H579">
            <v>7.5</v>
          </cell>
          <cell r="I579">
            <v>7.5</v>
          </cell>
          <cell r="J579">
            <v>7.5</v>
          </cell>
          <cell r="K579">
            <v>7.5</v>
          </cell>
          <cell r="L579">
            <v>7.5</v>
          </cell>
          <cell r="M579">
            <v>7.5</v>
          </cell>
          <cell r="N579">
            <v>7.5</v>
          </cell>
          <cell r="O579">
            <v>7.5</v>
          </cell>
          <cell r="P579">
            <v>7.5</v>
          </cell>
          <cell r="Q579">
            <v>7.5</v>
          </cell>
          <cell r="R579">
            <v>7.5</v>
          </cell>
        </row>
        <row r="580">
          <cell r="C580">
            <v>73200113</v>
          </cell>
          <cell r="D580" t="str">
            <v>اجرة تاكسي مشترك رام الله - اريحا</v>
          </cell>
          <cell r="E580" t="str">
            <v>سفرة</v>
          </cell>
          <cell r="F580">
            <v>0</v>
          </cell>
          <cell r="G580">
            <v>0</v>
          </cell>
          <cell r="H580">
            <v>0</v>
          </cell>
          <cell r="I580">
            <v>0</v>
          </cell>
          <cell r="J580">
            <v>0</v>
          </cell>
          <cell r="K580">
            <v>0</v>
          </cell>
          <cell r="L580">
            <v>0</v>
          </cell>
          <cell r="M580">
            <v>0</v>
          </cell>
          <cell r="N580">
            <v>0</v>
          </cell>
          <cell r="O580">
            <v>0</v>
          </cell>
          <cell r="P580">
            <v>0</v>
          </cell>
          <cell r="Q580">
            <v>0</v>
          </cell>
          <cell r="R580">
            <v>0</v>
          </cell>
        </row>
        <row r="581">
          <cell r="C581">
            <v>73200114</v>
          </cell>
          <cell r="D581" t="str">
            <v>اجرة تاكسي مشترك بيت لحم - رام الله</v>
          </cell>
          <cell r="E581" t="str">
            <v>سفرة</v>
          </cell>
          <cell r="F581">
            <v>0</v>
          </cell>
          <cell r="G581">
            <v>0</v>
          </cell>
          <cell r="H581">
            <v>0</v>
          </cell>
          <cell r="I581">
            <v>0</v>
          </cell>
          <cell r="J581">
            <v>0</v>
          </cell>
          <cell r="K581">
            <v>0</v>
          </cell>
          <cell r="L581">
            <v>0</v>
          </cell>
          <cell r="M581">
            <v>0</v>
          </cell>
          <cell r="N581">
            <v>0</v>
          </cell>
          <cell r="O581">
            <v>0</v>
          </cell>
          <cell r="P581">
            <v>0</v>
          </cell>
          <cell r="Q581">
            <v>0</v>
          </cell>
          <cell r="R581">
            <v>0</v>
          </cell>
        </row>
        <row r="582">
          <cell r="C582">
            <v>73200115</v>
          </cell>
          <cell r="D582" t="str">
            <v>اجرة تاكسي مشترك بيت لحم - الخليل</v>
          </cell>
          <cell r="E582" t="str">
            <v>سفرة</v>
          </cell>
          <cell r="F582">
            <v>0</v>
          </cell>
          <cell r="G582">
            <v>0</v>
          </cell>
          <cell r="H582">
            <v>0</v>
          </cell>
          <cell r="I582">
            <v>0</v>
          </cell>
          <cell r="J582">
            <v>0</v>
          </cell>
          <cell r="K582">
            <v>0</v>
          </cell>
          <cell r="L582">
            <v>0</v>
          </cell>
          <cell r="M582">
            <v>0</v>
          </cell>
          <cell r="N582">
            <v>0</v>
          </cell>
          <cell r="O582">
            <v>0</v>
          </cell>
          <cell r="P582">
            <v>0</v>
          </cell>
          <cell r="Q582">
            <v>0</v>
          </cell>
          <cell r="R582">
            <v>0</v>
          </cell>
        </row>
        <row r="583">
          <cell r="C583">
            <v>73200116</v>
          </cell>
          <cell r="D583" t="str">
            <v>أجرة تاكسي طلب داخل مدينة غزة</v>
          </cell>
          <cell r="E583" t="str">
            <v>سفرة</v>
          </cell>
          <cell r="F583">
            <v>0</v>
          </cell>
          <cell r="G583">
            <v>0</v>
          </cell>
          <cell r="H583">
            <v>0</v>
          </cell>
          <cell r="I583">
            <v>0</v>
          </cell>
          <cell r="J583">
            <v>0</v>
          </cell>
          <cell r="K583">
            <v>0</v>
          </cell>
          <cell r="L583">
            <v>0</v>
          </cell>
          <cell r="M583">
            <v>0</v>
          </cell>
          <cell r="N583">
            <v>0</v>
          </cell>
          <cell r="O583">
            <v>0</v>
          </cell>
          <cell r="P583">
            <v>0</v>
          </cell>
          <cell r="Q583">
            <v>0</v>
          </cell>
          <cell r="R583">
            <v>0</v>
          </cell>
        </row>
        <row r="584">
          <cell r="C584">
            <v>73200117</v>
          </cell>
          <cell r="D584" t="str">
            <v>أجرة تاكسي مشترك داخل مدينة غزة</v>
          </cell>
          <cell r="E584" t="str">
            <v>سفرة</v>
          </cell>
          <cell r="F584">
            <v>0</v>
          </cell>
          <cell r="G584">
            <v>0</v>
          </cell>
          <cell r="H584">
            <v>0</v>
          </cell>
          <cell r="I584">
            <v>0</v>
          </cell>
          <cell r="J584">
            <v>0</v>
          </cell>
          <cell r="K584">
            <v>0</v>
          </cell>
          <cell r="L584">
            <v>0</v>
          </cell>
          <cell r="M584">
            <v>0</v>
          </cell>
          <cell r="N584">
            <v>0</v>
          </cell>
          <cell r="O584">
            <v>0</v>
          </cell>
          <cell r="P584">
            <v>0</v>
          </cell>
          <cell r="Q584">
            <v>0</v>
          </cell>
          <cell r="R584">
            <v>0</v>
          </cell>
        </row>
        <row r="585">
          <cell r="C585">
            <v>73200120</v>
          </cell>
          <cell r="D585" t="str">
            <v>أجرة تاكسي مشترك غزة - خان يونس</v>
          </cell>
          <cell r="E585" t="str">
            <v>سفرة</v>
          </cell>
          <cell r="F585">
            <v>0</v>
          </cell>
          <cell r="G585">
            <v>0</v>
          </cell>
          <cell r="H585">
            <v>0</v>
          </cell>
          <cell r="I585">
            <v>0</v>
          </cell>
          <cell r="J585">
            <v>0</v>
          </cell>
          <cell r="K585">
            <v>0</v>
          </cell>
          <cell r="L585">
            <v>0</v>
          </cell>
          <cell r="M585">
            <v>0</v>
          </cell>
          <cell r="N585">
            <v>0</v>
          </cell>
          <cell r="O585">
            <v>0</v>
          </cell>
          <cell r="P585">
            <v>0</v>
          </cell>
          <cell r="Q585">
            <v>0</v>
          </cell>
          <cell r="R585">
            <v>0</v>
          </cell>
        </row>
        <row r="586">
          <cell r="C586">
            <v>73200121</v>
          </cell>
          <cell r="D586" t="str">
            <v>أجرة تاكسي مشترك النصيرات - غزة</v>
          </cell>
          <cell r="E586" t="str">
            <v>سفرة</v>
          </cell>
          <cell r="F586">
            <v>0</v>
          </cell>
          <cell r="G586">
            <v>0</v>
          </cell>
          <cell r="H586">
            <v>0</v>
          </cell>
          <cell r="I586">
            <v>0</v>
          </cell>
          <cell r="J586">
            <v>0</v>
          </cell>
          <cell r="K586">
            <v>0</v>
          </cell>
          <cell r="L586">
            <v>0</v>
          </cell>
          <cell r="M586">
            <v>0</v>
          </cell>
          <cell r="N586">
            <v>0</v>
          </cell>
          <cell r="O586">
            <v>0</v>
          </cell>
          <cell r="P586">
            <v>0</v>
          </cell>
          <cell r="Q586">
            <v>0</v>
          </cell>
          <cell r="R586">
            <v>0</v>
          </cell>
        </row>
        <row r="587">
          <cell r="C587">
            <v>73200203</v>
          </cell>
          <cell r="D587" t="str">
            <v>اجرة باص طولكرم - نابلس</v>
          </cell>
          <cell r="E587" t="str">
            <v>سفرة</v>
          </cell>
          <cell r="F587">
            <v>0</v>
          </cell>
          <cell r="G587">
            <v>0</v>
          </cell>
          <cell r="H587">
            <v>0</v>
          </cell>
          <cell r="I587">
            <v>0</v>
          </cell>
          <cell r="J587">
            <v>0</v>
          </cell>
          <cell r="K587">
            <v>0</v>
          </cell>
          <cell r="L587">
            <v>0</v>
          </cell>
          <cell r="M587">
            <v>0</v>
          </cell>
          <cell r="N587">
            <v>0</v>
          </cell>
          <cell r="O587">
            <v>0</v>
          </cell>
          <cell r="P587">
            <v>0</v>
          </cell>
          <cell r="Q587">
            <v>0</v>
          </cell>
          <cell r="R587">
            <v>0</v>
          </cell>
        </row>
        <row r="588">
          <cell r="C588">
            <v>73200204</v>
          </cell>
          <cell r="D588" t="str">
            <v>اجرة باص طولكرم - رام الله</v>
          </cell>
          <cell r="E588" t="str">
            <v>سفرة</v>
          </cell>
          <cell r="F588">
            <v>0</v>
          </cell>
          <cell r="G588">
            <v>0</v>
          </cell>
          <cell r="H588">
            <v>0</v>
          </cell>
          <cell r="I588">
            <v>0</v>
          </cell>
          <cell r="J588">
            <v>0</v>
          </cell>
          <cell r="K588">
            <v>0</v>
          </cell>
          <cell r="L588">
            <v>0</v>
          </cell>
          <cell r="M588">
            <v>0</v>
          </cell>
          <cell r="N588">
            <v>0</v>
          </cell>
          <cell r="O588">
            <v>0</v>
          </cell>
          <cell r="P588">
            <v>0</v>
          </cell>
          <cell r="Q588">
            <v>0</v>
          </cell>
          <cell r="R588">
            <v>0</v>
          </cell>
        </row>
        <row r="589">
          <cell r="C589">
            <v>73200206</v>
          </cell>
          <cell r="D589" t="str">
            <v>اجرة باص قلقيلية - نابلس</v>
          </cell>
          <cell r="E589" t="str">
            <v>سفرة</v>
          </cell>
          <cell r="F589">
            <v>0</v>
          </cell>
          <cell r="G589">
            <v>0</v>
          </cell>
          <cell r="H589">
            <v>0</v>
          </cell>
          <cell r="I589">
            <v>0</v>
          </cell>
          <cell r="J589">
            <v>0</v>
          </cell>
          <cell r="K589">
            <v>0</v>
          </cell>
          <cell r="L589">
            <v>0</v>
          </cell>
          <cell r="M589">
            <v>0</v>
          </cell>
          <cell r="N589">
            <v>0</v>
          </cell>
          <cell r="O589">
            <v>0</v>
          </cell>
          <cell r="P589">
            <v>0</v>
          </cell>
          <cell r="Q589">
            <v>0</v>
          </cell>
          <cell r="R589">
            <v>0</v>
          </cell>
        </row>
        <row r="590">
          <cell r="C590">
            <v>73200208</v>
          </cell>
          <cell r="D590" t="str">
            <v>اجرة باص نابلس -جنين</v>
          </cell>
          <cell r="E590" t="str">
            <v>سفرة</v>
          </cell>
          <cell r="F590">
            <v>0</v>
          </cell>
          <cell r="G590">
            <v>0</v>
          </cell>
          <cell r="H590">
            <v>0</v>
          </cell>
          <cell r="I590">
            <v>0</v>
          </cell>
          <cell r="J590">
            <v>0</v>
          </cell>
          <cell r="K590">
            <v>0</v>
          </cell>
          <cell r="L590">
            <v>0</v>
          </cell>
          <cell r="M590">
            <v>0</v>
          </cell>
          <cell r="N590">
            <v>0</v>
          </cell>
          <cell r="O590">
            <v>0</v>
          </cell>
          <cell r="P590">
            <v>0</v>
          </cell>
          <cell r="Q590">
            <v>0</v>
          </cell>
          <cell r="R590">
            <v>0</v>
          </cell>
        </row>
        <row r="591">
          <cell r="C591">
            <v>73200209</v>
          </cell>
          <cell r="D591" t="str">
            <v>اجرة باص نابلس -رام الله</v>
          </cell>
          <cell r="E591" t="str">
            <v>سفرة</v>
          </cell>
          <cell r="F591">
            <v>0</v>
          </cell>
          <cell r="G591">
            <v>0</v>
          </cell>
          <cell r="H591">
            <v>0</v>
          </cell>
          <cell r="I591">
            <v>0</v>
          </cell>
          <cell r="J591">
            <v>0</v>
          </cell>
          <cell r="K591">
            <v>0</v>
          </cell>
          <cell r="L591">
            <v>0</v>
          </cell>
          <cell r="M591">
            <v>0</v>
          </cell>
          <cell r="N591">
            <v>0</v>
          </cell>
          <cell r="O591">
            <v>0</v>
          </cell>
          <cell r="P591">
            <v>0</v>
          </cell>
          <cell r="Q591">
            <v>0</v>
          </cell>
          <cell r="R591">
            <v>0</v>
          </cell>
        </row>
        <row r="592">
          <cell r="C592">
            <v>73200210</v>
          </cell>
          <cell r="D592" t="str">
            <v>اجرة باص رام الله - القدس (مباشر)</v>
          </cell>
          <cell r="E592" t="str">
            <v>سفرة</v>
          </cell>
          <cell r="F592">
            <v>8</v>
          </cell>
          <cell r="G592">
            <v>8</v>
          </cell>
          <cell r="H592">
            <v>8</v>
          </cell>
          <cell r="I592">
            <v>8</v>
          </cell>
          <cell r="J592">
            <v>8</v>
          </cell>
          <cell r="K592">
            <v>8</v>
          </cell>
          <cell r="L592">
            <v>8</v>
          </cell>
          <cell r="M592">
            <v>8</v>
          </cell>
          <cell r="N592">
            <v>8</v>
          </cell>
          <cell r="O592">
            <v>8</v>
          </cell>
          <cell r="P592">
            <v>8</v>
          </cell>
          <cell r="Q592">
            <v>8</v>
          </cell>
          <cell r="R592">
            <v>8</v>
          </cell>
        </row>
        <row r="593">
          <cell r="C593">
            <v>73200214</v>
          </cell>
          <cell r="D593" t="str">
            <v>أجرة باص دير البلح - غزة</v>
          </cell>
          <cell r="E593" t="str">
            <v>سفرة</v>
          </cell>
          <cell r="F593">
            <v>0</v>
          </cell>
          <cell r="G593">
            <v>0</v>
          </cell>
          <cell r="H593">
            <v>0</v>
          </cell>
          <cell r="I593">
            <v>0</v>
          </cell>
          <cell r="J593">
            <v>0</v>
          </cell>
          <cell r="K593">
            <v>0</v>
          </cell>
          <cell r="L593">
            <v>0</v>
          </cell>
          <cell r="M593">
            <v>0</v>
          </cell>
          <cell r="N593">
            <v>0</v>
          </cell>
          <cell r="O593">
            <v>0</v>
          </cell>
          <cell r="P593">
            <v>0</v>
          </cell>
          <cell r="Q593">
            <v>0</v>
          </cell>
          <cell r="R593">
            <v>0</v>
          </cell>
        </row>
        <row r="594">
          <cell r="C594">
            <v>73300102</v>
          </cell>
          <cell r="D594" t="str">
            <v>تذكرة طائرة ذهاب واياب – درجة اقتصادية – الخطوط الملكية الاردنية – من عمان الى الامارات مباشرة (من تاريخ الزيارة لمدة اسبوع 7 ايام)</v>
          </cell>
          <cell r="E594" t="str">
            <v>ذهاب واياب</v>
          </cell>
          <cell r="F594">
            <v>2130</v>
          </cell>
          <cell r="G594">
            <v>2130</v>
          </cell>
          <cell r="H594">
            <v>2117.3380405574085</v>
          </cell>
          <cell r="I594">
            <v>2117.3380405574085</v>
          </cell>
          <cell r="J594">
            <v>2117.3380405574085</v>
          </cell>
          <cell r="K594">
            <v>2147.213700986983</v>
          </cell>
          <cell r="L594">
            <v>2295.8653980251174</v>
          </cell>
          <cell r="M594">
            <v>2295.8653980251174</v>
          </cell>
          <cell r="N594">
            <v>2038.2158585462942</v>
          </cell>
          <cell r="O594">
            <v>2038</v>
          </cell>
          <cell r="P594">
            <v>2038</v>
          </cell>
          <cell r="Q594">
            <v>2038</v>
          </cell>
          <cell r="R594">
            <v>2125.2645397713113</v>
          </cell>
        </row>
        <row r="595">
          <cell r="C595">
            <v>73300103</v>
          </cell>
          <cell r="D595" t="str">
            <v>تذكرة طائرة ذهاب اياب - درجة اقتصادية - الخطوط الملكية الاردنية - من عمان  الى لندن مباشرة (من تاريخ الزيارة لمدة 7 أيام</v>
          </cell>
          <cell r="E595" t="str">
            <v>ذهاب واياب</v>
          </cell>
          <cell r="F595">
            <v>4870</v>
          </cell>
          <cell r="G595">
            <v>4870</v>
          </cell>
          <cell r="H595">
            <v>4841.0498861570795</v>
          </cell>
          <cell r="I595">
            <v>4841.0498861570795</v>
          </cell>
          <cell r="J595">
            <v>4841.0498861570795</v>
          </cell>
          <cell r="K595">
            <v>4909.3571473270458</v>
          </cell>
          <cell r="L595">
            <v>5249.2321541701049</v>
          </cell>
          <cell r="M595">
            <v>5249.2321541701049</v>
          </cell>
          <cell r="N595">
            <v>4660.1461178969266</v>
          </cell>
          <cell r="O595">
            <v>4660</v>
          </cell>
          <cell r="P595">
            <v>4660</v>
          </cell>
          <cell r="Q595">
            <v>4660</v>
          </cell>
          <cell r="R595">
            <v>4859.259769336285</v>
          </cell>
        </row>
        <row r="596">
          <cell r="C596">
            <v>73300104</v>
          </cell>
          <cell r="D596" t="str">
            <v>تذكرة طائرة ذهاب واياب – درجة اقتصادية – الخطوط الملكية الاردنية – من عمان الى نيويرورك (واشنطن) مباشرة (من تاريخ الزيارة لمدة اسبوع 7 أيام)</v>
          </cell>
          <cell r="E596" t="str">
            <v>ذهاب واياب</v>
          </cell>
          <cell r="F596">
            <v>5780</v>
          </cell>
          <cell r="G596">
            <v>5780</v>
          </cell>
          <cell r="H596">
            <v>5745.6403166299633</v>
          </cell>
          <cell r="I596">
            <v>5745.6403166299633</v>
          </cell>
          <cell r="J596">
            <v>5745.6403166299633</v>
          </cell>
          <cell r="K596">
            <v>5826.71135760787</v>
          </cell>
          <cell r="L596">
            <v>6230.0948359554841</v>
          </cell>
          <cell r="M596">
            <v>6230.0948359554841</v>
          </cell>
          <cell r="N596">
            <v>5530.9331748345458</v>
          </cell>
          <cell r="O596">
            <v>5530.9331748345458</v>
          </cell>
          <cell r="P596">
            <v>5530.9331748345458</v>
          </cell>
          <cell r="Q596">
            <v>5530.9331748345458</v>
          </cell>
          <cell r="R596">
            <v>5767.2962232289092</v>
          </cell>
        </row>
        <row r="597">
          <cell r="C597">
            <v>81200101</v>
          </cell>
          <cell r="D597" t="str">
            <v>تلفون لا سلكي PANASONIC يد واحدة مع كاشف وسبيكر يحفظ أرقام مع وقت وتاريخ كود 301mmb انتاج الصين- قاعدة واحدة</v>
          </cell>
          <cell r="E597" t="str">
            <v>تلفون</v>
          </cell>
          <cell r="F597">
            <v>207</v>
          </cell>
          <cell r="G597">
            <v>207</v>
          </cell>
          <cell r="H597">
            <v>207</v>
          </cell>
          <cell r="I597">
            <v>207</v>
          </cell>
          <cell r="J597">
            <v>207</v>
          </cell>
          <cell r="K597">
            <v>207</v>
          </cell>
          <cell r="L597">
            <v>207</v>
          </cell>
          <cell r="M597">
            <v>207</v>
          </cell>
          <cell r="N597">
            <v>207</v>
          </cell>
          <cell r="O597">
            <v>207</v>
          </cell>
          <cell r="P597">
            <v>207</v>
          </cell>
          <cell r="Q597">
            <v>207</v>
          </cell>
          <cell r="R597">
            <v>207</v>
          </cell>
        </row>
        <row r="598">
          <cell r="C598">
            <v>81200102</v>
          </cell>
          <cell r="D598" t="str">
            <v xml:space="preserve">تلفون سلكي UNIDAN  مع كاشف وسبيكر يحفظ 8 أرقام مع تاريخ ووقت كود 5412 انتاج الصين </v>
          </cell>
          <cell r="E598" t="str">
            <v>تلفون</v>
          </cell>
          <cell r="F598">
            <v>101</v>
          </cell>
          <cell r="G598">
            <v>101</v>
          </cell>
          <cell r="H598">
            <v>101</v>
          </cell>
          <cell r="I598">
            <v>101</v>
          </cell>
          <cell r="J598">
            <v>101</v>
          </cell>
          <cell r="K598">
            <v>101</v>
          </cell>
          <cell r="L598">
            <v>101</v>
          </cell>
          <cell r="M598">
            <v>101</v>
          </cell>
          <cell r="N598">
            <v>101</v>
          </cell>
          <cell r="O598">
            <v>101</v>
          </cell>
          <cell r="P598">
            <v>101</v>
          </cell>
          <cell r="Q598">
            <v>101</v>
          </cell>
          <cell r="R598">
            <v>101</v>
          </cell>
        </row>
        <row r="599">
          <cell r="C599">
            <v>81200104</v>
          </cell>
          <cell r="D599" t="str">
            <v>هاتف جوال - ابل - ايفون 8 (حجم الشاشة 4.7 انش، ذاكرة 64 جيجابايت، دقة كاميرا 12 ميغابيكسل)</v>
          </cell>
          <cell r="E599" t="str">
            <v>جهاز</v>
          </cell>
          <cell r="F599">
            <v>2309</v>
          </cell>
          <cell r="G599">
            <v>2309</v>
          </cell>
          <cell r="H599">
            <v>2309</v>
          </cell>
          <cell r="I599">
            <v>2309</v>
          </cell>
          <cell r="J599">
            <v>2309</v>
          </cell>
          <cell r="K599">
            <v>2309</v>
          </cell>
          <cell r="L599">
            <v>2309</v>
          </cell>
          <cell r="M599">
            <v>2309</v>
          </cell>
          <cell r="N599">
            <v>2309</v>
          </cell>
          <cell r="O599">
            <v>2309</v>
          </cell>
          <cell r="P599">
            <v>2309</v>
          </cell>
          <cell r="Q599">
            <v>2309</v>
          </cell>
          <cell r="R599">
            <v>2309</v>
          </cell>
        </row>
        <row r="600">
          <cell r="C600">
            <v>81200105</v>
          </cell>
          <cell r="D600" t="str">
            <v>هاتف جوال - سامسونغ - جلاكسي S9 (حجم الشاشة 5.8 انش، ذاكرة 64 جيجابايت، دقة كاميرا 12 ميغابيكسل)</v>
          </cell>
          <cell r="E600" t="str">
            <v>جهاز</v>
          </cell>
          <cell r="F600">
            <v>2020</v>
          </cell>
          <cell r="G600">
            <v>2020</v>
          </cell>
          <cell r="H600">
            <v>2020</v>
          </cell>
          <cell r="I600">
            <v>2020</v>
          </cell>
          <cell r="J600">
            <v>2020</v>
          </cell>
          <cell r="K600">
            <v>2020</v>
          </cell>
          <cell r="L600">
            <v>2020</v>
          </cell>
          <cell r="M600">
            <v>2020</v>
          </cell>
          <cell r="N600">
            <v>2020</v>
          </cell>
          <cell r="O600">
            <v>2020</v>
          </cell>
          <cell r="P600">
            <v>2020</v>
          </cell>
          <cell r="Q600">
            <v>2020</v>
          </cell>
          <cell r="R600">
            <v>2020</v>
          </cell>
        </row>
        <row r="601">
          <cell r="C601">
            <v>81300102</v>
          </cell>
          <cell r="D601" t="str">
            <v>تعرفة المكالمة الدولية  الاردن ومصر - هاتف ثابت - دقيقة</v>
          </cell>
          <cell r="E601" t="str">
            <v>دقيقة</v>
          </cell>
          <cell r="F601">
            <v>1.1999999999999997</v>
          </cell>
          <cell r="G601">
            <v>1.1999999999999997</v>
          </cell>
          <cell r="H601">
            <v>1.1999999999999997</v>
          </cell>
          <cell r="I601">
            <v>1.1999999999999997</v>
          </cell>
          <cell r="J601">
            <v>1.1999999999999997</v>
          </cell>
          <cell r="K601">
            <v>1.1999999999999997</v>
          </cell>
          <cell r="L601">
            <v>1.1999999999999997</v>
          </cell>
          <cell r="M601">
            <v>1.1999999999999997</v>
          </cell>
          <cell r="N601">
            <v>1.1999999999999997</v>
          </cell>
          <cell r="O601">
            <v>1.1999999999999997</v>
          </cell>
          <cell r="P601">
            <v>1.1999999999999997</v>
          </cell>
          <cell r="Q601">
            <v>1.1999999999999997</v>
          </cell>
          <cell r="R601">
            <v>1.1999999999999995</v>
          </cell>
        </row>
        <row r="602">
          <cell r="C602">
            <v>81300106</v>
          </cell>
          <cell r="D602" t="str">
            <v>تعرفة المكالمة الدولية الولايات المتحدة وكنداو ألاسكا وهاواي - هاتف ثابت - دقيقة</v>
          </cell>
          <cell r="E602" t="str">
            <v>دقيقة</v>
          </cell>
          <cell r="F602">
            <v>1</v>
          </cell>
          <cell r="G602">
            <v>1</v>
          </cell>
          <cell r="H602">
            <v>1</v>
          </cell>
          <cell r="I602">
            <v>1</v>
          </cell>
          <cell r="J602">
            <v>1</v>
          </cell>
          <cell r="K602">
            <v>1</v>
          </cell>
          <cell r="L602">
            <v>1</v>
          </cell>
          <cell r="M602">
            <v>1</v>
          </cell>
          <cell r="N602">
            <v>1</v>
          </cell>
          <cell r="O602">
            <v>1</v>
          </cell>
          <cell r="P602">
            <v>1</v>
          </cell>
          <cell r="Q602">
            <v>1</v>
          </cell>
          <cell r="R602">
            <v>1</v>
          </cell>
        </row>
        <row r="603">
          <cell r="C603">
            <v>81300109</v>
          </cell>
          <cell r="D603" t="str">
            <v>كرت جوال 50 شيكل</v>
          </cell>
          <cell r="E603" t="str">
            <v>كرت</v>
          </cell>
          <cell r="F603">
            <v>50</v>
          </cell>
          <cell r="G603">
            <v>50</v>
          </cell>
          <cell r="H603">
            <v>50</v>
          </cell>
          <cell r="I603">
            <v>50</v>
          </cell>
          <cell r="J603">
            <v>50</v>
          </cell>
          <cell r="K603">
            <v>50</v>
          </cell>
          <cell r="L603">
            <v>50</v>
          </cell>
          <cell r="M603">
            <v>50</v>
          </cell>
          <cell r="N603">
            <v>50</v>
          </cell>
          <cell r="O603">
            <v>50</v>
          </cell>
          <cell r="P603">
            <v>50</v>
          </cell>
          <cell r="Q603">
            <v>50</v>
          </cell>
          <cell r="R603">
            <v>50</v>
          </cell>
        </row>
        <row r="604">
          <cell r="C604">
            <v>81300112</v>
          </cell>
          <cell r="D604" t="str">
            <v>تعرفة المكالمة الى الهاتف الثابت داخل أراضي 48 - وقت عادي - لمدة دقيقة</v>
          </cell>
          <cell r="E604" t="str">
            <v>دقيقة</v>
          </cell>
          <cell r="F604">
            <v>0.33999999999999991</v>
          </cell>
          <cell r="G604">
            <v>0.33999999999999991</v>
          </cell>
          <cell r="H604">
            <v>0.33999999999999991</v>
          </cell>
          <cell r="I604">
            <v>0.33999999999999991</v>
          </cell>
          <cell r="J604">
            <v>0.33999999999999991</v>
          </cell>
          <cell r="K604">
            <v>0.33999999999999991</v>
          </cell>
          <cell r="L604">
            <v>0.33999999999999991</v>
          </cell>
          <cell r="M604">
            <v>0.33999999999999991</v>
          </cell>
          <cell r="N604">
            <v>0.33999999999999991</v>
          </cell>
          <cell r="O604">
            <v>0.33999999999999991</v>
          </cell>
          <cell r="P604">
            <v>0.33999999999999991</v>
          </cell>
          <cell r="Q604">
            <v>0.33999999999999991</v>
          </cell>
          <cell r="R604">
            <v>0.33999999999999991</v>
          </cell>
        </row>
        <row r="605">
          <cell r="C605">
            <v>81300113</v>
          </cell>
          <cell r="D605" t="str">
            <v>تعرفة المكالمة الى الهاتف الخلوي داخل أراضي 48 - وقت عادي - لمدة دقيقة</v>
          </cell>
          <cell r="E605" t="str">
            <v>دقيقة</v>
          </cell>
          <cell r="F605">
            <v>0.66</v>
          </cell>
          <cell r="G605">
            <v>0.66</v>
          </cell>
          <cell r="H605">
            <v>0.66</v>
          </cell>
          <cell r="I605">
            <v>0.66</v>
          </cell>
          <cell r="J605">
            <v>0.66</v>
          </cell>
          <cell r="K605">
            <v>0.66</v>
          </cell>
          <cell r="L605">
            <v>0.66</v>
          </cell>
          <cell r="M605">
            <v>0.66</v>
          </cell>
          <cell r="N605">
            <v>0.66</v>
          </cell>
          <cell r="O605">
            <v>0.66</v>
          </cell>
          <cell r="P605">
            <v>0.66</v>
          </cell>
          <cell r="Q605">
            <v>0.66</v>
          </cell>
          <cell r="R605">
            <v>0.66</v>
          </cell>
        </row>
        <row r="606">
          <cell r="C606">
            <v>81300143</v>
          </cell>
          <cell r="D606" t="str">
            <v xml:space="preserve">كرت وطنية 15 شيكل </v>
          </cell>
          <cell r="E606" t="str">
            <v>كرت</v>
          </cell>
          <cell r="F606">
            <v>15</v>
          </cell>
          <cell r="G606">
            <v>15</v>
          </cell>
          <cell r="H606">
            <v>15</v>
          </cell>
          <cell r="I606">
            <v>15</v>
          </cell>
          <cell r="J606">
            <v>15</v>
          </cell>
          <cell r="K606">
            <v>15</v>
          </cell>
          <cell r="L606">
            <v>15</v>
          </cell>
          <cell r="M606">
            <v>15</v>
          </cell>
          <cell r="N606">
            <v>15</v>
          </cell>
          <cell r="O606">
            <v>15</v>
          </cell>
          <cell r="P606">
            <v>15</v>
          </cell>
          <cell r="Q606">
            <v>15</v>
          </cell>
          <cell r="R606">
            <v>15</v>
          </cell>
        </row>
        <row r="607">
          <cell r="C607">
            <v>81300144</v>
          </cell>
          <cell r="D607" t="str">
            <v xml:space="preserve">كرت وطنية 50 شيكل </v>
          </cell>
          <cell r="E607" t="str">
            <v>كرت</v>
          </cell>
          <cell r="F607">
            <v>50</v>
          </cell>
          <cell r="G607">
            <v>50</v>
          </cell>
          <cell r="H607">
            <v>50</v>
          </cell>
          <cell r="I607">
            <v>50</v>
          </cell>
          <cell r="J607">
            <v>50</v>
          </cell>
          <cell r="K607">
            <v>50</v>
          </cell>
          <cell r="L607">
            <v>50</v>
          </cell>
          <cell r="M607">
            <v>50</v>
          </cell>
          <cell r="N607">
            <v>50</v>
          </cell>
          <cell r="O607">
            <v>50</v>
          </cell>
          <cell r="P607">
            <v>50</v>
          </cell>
          <cell r="Q607">
            <v>50</v>
          </cell>
          <cell r="R607">
            <v>50</v>
          </cell>
        </row>
        <row r="608">
          <cell r="C608">
            <v>81300145</v>
          </cell>
          <cell r="D608" t="str">
            <v>تعرفة المكالمة الهاتفية داخل فلسطين - وقت عادي - لمدة 3 دقائق</v>
          </cell>
          <cell r="E608" t="str">
            <v>تعرفة</v>
          </cell>
          <cell r="F608">
            <v>0.21</v>
          </cell>
          <cell r="G608">
            <v>0.21</v>
          </cell>
          <cell r="H608">
            <v>0.21</v>
          </cell>
          <cell r="I608">
            <v>0.21</v>
          </cell>
          <cell r="J608">
            <v>0.21</v>
          </cell>
          <cell r="K608">
            <v>0.21</v>
          </cell>
          <cell r="L608">
            <v>0.21</v>
          </cell>
          <cell r="M608">
            <v>0.21</v>
          </cell>
          <cell r="N608">
            <v>0.21</v>
          </cell>
          <cell r="O608">
            <v>0.21</v>
          </cell>
          <cell r="P608">
            <v>0.21</v>
          </cell>
          <cell r="Q608">
            <v>0.21</v>
          </cell>
          <cell r="R608">
            <v>0.21</v>
          </cell>
        </row>
        <row r="609">
          <cell r="C609">
            <v>81300405</v>
          </cell>
          <cell r="D609" t="str">
            <v>بدل اشتراك خدمة خط النت منزلي سرعة 8 ميجا</v>
          </cell>
          <cell r="E609" t="str">
            <v>اشتراك شهري</v>
          </cell>
          <cell r="F609">
            <v>63</v>
          </cell>
          <cell r="G609">
            <v>63</v>
          </cell>
          <cell r="H609">
            <v>64.5</v>
          </cell>
          <cell r="I609">
            <v>64.5</v>
          </cell>
          <cell r="J609">
            <v>64.5</v>
          </cell>
          <cell r="K609">
            <v>64.5</v>
          </cell>
          <cell r="L609">
            <v>64.5</v>
          </cell>
          <cell r="M609">
            <v>64.5</v>
          </cell>
          <cell r="N609">
            <v>60.25</v>
          </cell>
          <cell r="O609">
            <v>60.25</v>
          </cell>
          <cell r="P609">
            <v>60.25</v>
          </cell>
          <cell r="Q609">
            <v>63.875</v>
          </cell>
          <cell r="R609">
            <v>63.135416666666664</v>
          </cell>
        </row>
        <row r="610">
          <cell r="C610">
            <v>81300406</v>
          </cell>
          <cell r="D610" t="str">
            <v>بدل اشتراك خدمة الانترنت منزلي سرعة 8 ميجا</v>
          </cell>
          <cell r="E610" t="str">
            <v>اشتراك شهري</v>
          </cell>
          <cell r="F610">
            <v>148</v>
          </cell>
          <cell r="G610">
            <v>148</v>
          </cell>
          <cell r="H610">
            <v>148</v>
          </cell>
          <cell r="I610">
            <v>148</v>
          </cell>
          <cell r="J610">
            <v>148</v>
          </cell>
          <cell r="K610">
            <v>148</v>
          </cell>
          <cell r="L610">
            <v>148</v>
          </cell>
          <cell r="M610">
            <v>148</v>
          </cell>
          <cell r="N610">
            <v>148</v>
          </cell>
          <cell r="O610">
            <v>148</v>
          </cell>
          <cell r="P610">
            <v>148</v>
          </cell>
          <cell r="Q610">
            <v>148</v>
          </cell>
          <cell r="R610">
            <v>148</v>
          </cell>
        </row>
        <row r="611">
          <cell r="C611">
            <v>81300407</v>
          </cell>
          <cell r="D611" t="str">
            <v>اشتراك انترنت شهري - شركة حضارة - سرعة 8MB - مشترك جديد</v>
          </cell>
          <cell r="E611" t="str">
            <v>اشتراك شهري</v>
          </cell>
          <cell r="F611">
            <v>30</v>
          </cell>
          <cell r="G611">
            <v>30</v>
          </cell>
          <cell r="H611">
            <v>30</v>
          </cell>
          <cell r="I611">
            <v>30</v>
          </cell>
          <cell r="J611">
            <v>30</v>
          </cell>
          <cell r="K611">
            <v>30</v>
          </cell>
          <cell r="L611">
            <v>30</v>
          </cell>
          <cell r="M611">
            <v>30</v>
          </cell>
          <cell r="N611">
            <v>30</v>
          </cell>
          <cell r="O611">
            <v>30</v>
          </cell>
          <cell r="P611">
            <v>30</v>
          </cell>
          <cell r="Q611">
            <v>39</v>
          </cell>
          <cell r="R611">
            <v>30.75</v>
          </cell>
        </row>
        <row r="612">
          <cell r="C612">
            <v>81300408</v>
          </cell>
          <cell r="D612" t="str">
            <v>اشتراك انترنت شهري - شركة حضارة - سرعة 16MB - مشترك جديد</v>
          </cell>
          <cell r="E612" t="str">
            <v>اشتراك شهري</v>
          </cell>
          <cell r="F612">
            <v>35</v>
          </cell>
          <cell r="G612">
            <v>35</v>
          </cell>
          <cell r="H612">
            <v>35</v>
          </cell>
          <cell r="I612">
            <v>35</v>
          </cell>
          <cell r="J612">
            <v>35</v>
          </cell>
          <cell r="K612">
            <v>35</v>
          </cell>
          <cell r="L612">
            <v>35</v>
          </cell>
          <cell r="M612">
            <v>35</v>
          </cell>
          <cell r="N612">
            <v>35</v>
          </cell>
          <cell r="O612">
            <v>35</v>
          </cell>
          <cell r="P612">
            <v>35</v>
          </cell>
          <cell r="Q612">
            <v>45</v>
          </cell>
          <cell r="R612">
            <v>35.833333333333336</v>
          </cell>
        </row>
        <row r="613">
          <cell r="C613">
            <v>81300409</v>
          </cell>
          <cell r="D613" t="str">
            <v>اشتراك انترنت شهري - شركة CALL U - سرعة 8MB - مشترك جديد</v>
          </cell>
          <cell r="E613" t="str">
            <v>اشتراك شهري</v>
          </cell>
          <cell r="F613">
            <v>11</v>
          </cell>
          <cell r="G613">
            <v>11</v>
          </cell>
          <cell r="H613">
            <v>15</v>
          </cell>
          <cell r="I613">
            <v>15</v>
          </cell>
          <cell r="J613">
            <v>15</v>
          </cell>
          <cell r="K613">
            <v>15</v>
          </cell>
          <cell r="L613">
            <v>15</v>
          </cell>
          <cell r="M613">
            <v>15</v>
          </cell>
          <cell r="N613">
            <v>15</v>
          </cell>
          <cell r="O613">
            <v>15</v>
          </cell>
          <cell r="P613">
            <v>15</v>
          </cell>
          <cell r="Q613">
            <v>13</v>
          </cell>
          <cell r="R613">
            <v>14.166666666666666</v>
          </cell>
        </row>
        <row r="614">
          <cell r="C614">
            <v>81300410</v>
          </cell>
          <cell r="D614" t="str">
            <v>اشتراك انترنت شهري - شركة CALL U - سرعة 16MB - مشترك جديد</v>
          </cell>
          <cell r="E614" t="str">
            <v>اشتراك شهري</v>
          </cell>
          <cell r="F614">
            <v>30</v>
          </cell>
          <cell r="G614">
            <v>30</v>
          </cell>
          <cell r="H614">
            <v>30</v>
          </cell>
          <cell r="I614">
            <v>30</v>
          </cell>
          <cell r="J614">
            <v>30</v>
          </cell>
          <cell r="K614">
            <v>30</v>
          </cell>
          <cell r="L614">
            <v>30</v>
          </cell>
          <cell r="M614">
            <v>30</v>
          </cell>
          <cell r="N614">
            <v>35</v>
          </cell>
          <cell r="O614">
            <v>35</v>
          </cell>
          <cell r="P614">
            <v>35</v>
          </cell>
          <cell r="Q614">
            <v>35</v>
          </cell>
          <cell r="R614">
            <v>31.666666666666668</v>
          </cell>
        </row>
        <row r="615">
          <cell r="C615">
            <v>81300411</v>
          </cell>
          <cell r="D615" t="str">
            <v>اشتراك باقت نت "نت فون 8"</v>
          </cell>
          <cell r="E615" t="str">
            <v>اشتراك شهري</v>
          </cell>
          <cell r="F615">
            <v>90</v>
          </cell>
          <cell r="G615">
            <v>90</v>
          </cell>
          <cell r="H615">
            <v>90</v>
          </cell>
          <cell r="I615">
            <v>90</v>
          </cell>
          <cell r="J615">
            <v>90</v>
          </cell>
          <cell r="K615">
            <v>90</v>
          </cell>
          <cell r="L615">
            <v>90</v>
          </cell>
          <cell r="M615">
            <v>90</v>
          </cell>
          <cell r="N615">
            <v>90</v>
          </cell>
          <cell r="O615">
            <v>90</v>
          </cell>
          <cell r="P615">
            <v>90</v>
          </cell>
          <cell r="Q615">
            <v>90</v>
          </cell>
          <cell r="R615">
            <v>90</v>
          </cell>
        </row>
        <row r="616">
          <cell r="C616">
            <v>81300412</v>
          </cell>
          <cell r="D616" t="str">
            <v>اشتراك باقة انترنت "باقة انترنت فون 8"</v>
          </cell>
          <cell r="E616" t="str">
            <v>اشتراك شهري</v>
          </cell>
          <cell r="F616">
            <v>148</v>
          </cell>
          <cell r="G616">
            <v>148</v>
          </cell>
          <cell r="H616">
            <v>148</v>
          </cell>
          <cell r="I616">
            <v>148</v>
          </cell>
          <cell r="J616">
            <v>148</v>
          </cell>
          <cell r="K616">
            <v>148</v>
          </cell>
          <cell r="L616">
            <v>148</v>
          </cell>
          <cell r="M616">
            <v>148</v>
          </cell>
          <cell r="N616">
            <v>148</v>
          </cell>
          <cell r="O616">
            <v>148</v>
          </cell>
          <cell r="P616">
            <v>148</v>
          </cell>
          <cell r="Q616">
            <v>148</v>
          </cell>
          <cell r="R616">
            <v>148</v>
          </cell>
        </row>
        <row r="617">
          <cell r="C617">
            <v>91100101</v>
          </cell>
          <cell r="D617" t="str">
            <v xml:space="preserve">تلفزيون LG - تقنية  LED - بوصة 43  - انتاج كوريا </v>
          </cell>
          <cell r="E617" t="str">
            <v>تلفزيون</v>
          </cell>
          <cell r="F617">
            <v>2002</v>
          </cell>
          <cell r="G617">
            <v>2002</v>
          </cell>
          <cell r="H617">
            <v>1902</v>
          </cell>
          <cell r="I617">
            <v>1902</v>
          </cell>
          <cell r="J617">
            <v>2002</v>
          </cell>
          <cell r="K617">
            <v>2002</v>
          </cell>
          <cell r="L617">
            <v>2002</v>
          </cell>
          <cell r="M617">
            <v>2002</v>
          </cell>
          <cell r="N617">
            <v>1952</v>
          </cell>
          <cell r="O617">
            <v>1952</v>
          </cell>
          <cell r="P617">
            <v>1952</v>
          </cell>
          <cell r="Q617">
            <v>1902</v>
          </cell>
          <cell r="R617">
            <v>1964.5</v>
          </cell>
        </row>
        <row r="618">
          <cell r="C618">
            <v>91100103</v>
          </cell>
          <cell r="D618" t="str">
            <v xml:space="preserve">تلفزيون LG  تقنية LED -  بوصة 32 -  انتاج كوريا - 32LB563 </v>
          </cell>
          <cell r="E618" t="str">
            <v>تلفزيون</v>
          </cell>
          <cell r="F618">
            <v>902</v>
          </cell>
          <cell r="G618">
            <v>902</v>
          </cell>
          <cell r="H618">
            <v>902</v>
          </cell>
          <cell r="I618">
            <v>902</v>
          </cell>
          <cell r="J618">
            <v>902</v>
          </cell>
          <cell r="K618">
            <v>902</v>
          </cell>
          <cell r="L618">
            <v>902</v>
          </cell>
          <cell r="M618">
            <v>902</v>
          </cell>
          <cell r="N618">
            <v>902</v>
          </cell>
          <cell r="O618">
            <v>902</v>
          </cell>
          <cell r="P618">
            <v>902</v>
          </cell>
          <cell r="Q618">
            <v>902</v>
          </cell>
          <cell r="R618">
            <v>902</v>
          </cell>
        </row>
        <row r="619">
          <cell r="C619">
            <v>91300101</v>
          </cell>
          <cell r="D619" t="str">
            <v>LABTOP - ASUS-X556A - PRODUCE IN CHINA</v>
          </cell>
          <cell r="E619" t="str">
            <v>LABTOP</v>
          </cell>
          <cell r="F619">
            <v>2500</v>
          </cell>
          <cell r="G619">
            <v>2500</v>
          </cell>
          <cell r="H619">
            <v>2200</v>
          </cell>
          <cell r="I619">
            <v>2200</v>
          </cell>
          <cell r="J619">
            <v>2800</v>
          </cell>
          <cell r="K619">
            <v>2800</v>
          </cell>
          <cell r="L619">
            <v>2800</v>
          </cell>
          <cell r="M619">
            <v>3000</v>
          </cell>
          <cell r="N619">
            <v>3000</v>
          </cell>
          <cell r="O619">
            <v>3000</v>
          </cell>
          <cell r="P619">
            <v>3000</v>
          </cell>
          <cell r="Q619">
            <v>3000</v>
          </cell>
          <cell r="R619">
            <v>2733.3333333333335</v>
          </cell>
        </row>
        <row r="620">
          <cell r="C620">
            <v>91300103</v>
          </cell>
          <cell r="D620" t="str">
            <v>كمبيوتر محمول،  LENOVO Ideapad 500 series، حجم الشاشة 15.6 انش، دقة الشاشة HD 1920*1080 LED، معالج البيانات INTEL DUAL CORE I5-8250U، الذاكرة 8 جيغابايت</v>
          </cell>
          <cell r="E620" t="str">
            <v>LABTOP</v>
          </cell>
          <cell r="F620">
            <v>1555</v>
          </cell>
          <cell r="G620">
            <v>1555</v>
          </cell>
          <cell r="H620">
            <v>1555</v>
          </cell>
          <cell r="I620">
            <v>1555</v>
          </cell>
          <cell r="J620">
            <v>1555</v>
          </cell>
          <cell r="K620">
            <v>1555</v>
          </cell>
          <cell r="L620">
            <v>1555</v>
          </cell>
          <cell r="M620">
            <v>1555</v>
          </cell>
          <cell r="N620">
            <v>1555</v>
          </cell>
          <cell r="O620">
            <v>1555</v>
          </cell>
          <cell r="P620">
            <v>1555</v>
          </cell>
          <cell r="Q620">
            <v>1555</v>
          </cell>
          <cell r="R620">
            <v>1555</v>
          </cell>
        </row>
        <row r="621">
          <cell r="C621">
            <v>91300104</v>
          </cell>
          <cell r="D621" t="str">
            <v>كمبيوتر محمول، HP Pavilion Series، حجم الشاشة 15.6 انش، دقة الشاشة FULL HD 1920*1080 LED BRIGHTVIEW، معالج البيانات INTEL CORE I5-7200U، حجم الذاكرة 8 جيجابايت</v>
          </cell>
          <cell r="E621" t="str">
            <v>LABTOP</v>
          </cell>
          <cell r="F621">
            <v>1535</v>
          </cell>
          <cell r="G621">
            <v>1535</v>
          </cell>
          <cell r="H621">
            <v>1535</v>
          </cell>
          <cell r="I621">
            <v>1535</v>
          </cell>
          <cell r="J621">
            <v>1535</v>
          </cell>
          <cell r="K621">
            <v>1535</v>
          </cell>
          <cell r="L621">
            <v>1535</v>
          </cell>
          <cell r="M621">
            <v>1535</v>
          </cell>
          <cell r="N621">
            <v>1535</v>
          </cell>
          <cell r="O621">
            <v>1535</v>
          </cell>
          <cell r="P621">
            <v>1535</v>
          </cell>
          <cell r="Q621">
            <v>1535</v>
          </cell>
          <cell r="R621">
            <v>1535</v>
          </cell>
        </row>
        <row r="622">
          <cell r="C622">
            <v>91300105</v>
          </cell>
          <cell r="D622"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E622" t="str">
            <v>جهاز لوحي</v>
          </cell>
          <cell r="F622">
            <v>1405</v>
          </cell>
          <cell r="G622">
            <v>1405</v>
          </cell>
          <cell r="H622">
            <v>1405</v>
          </cell>
          <cell r="I622">
            <v>1405</v>
          </cell>
          <cell r="J622">
            <v>1405</v>
          </cell>
          <cell r="K622">
            <v>1405</v>
          </cell>
          <cell r="L622">
            <v>1405</v>
          </cell>
          <cell r="M622">
            <v>1405</v>
          </cell>
          <cell r="N622">
            <v>1405</v>
          </cell>
          <cell r="O622">
            <v>1405</v>
          </cell>
          <cell r="P622">
            <v>1405</v>
          </cell>
          <cell r="Q622">
            <v>1405</v>
          </cell>
          <cell r="R622">
            <v>1405</v>
          </cell>
        </row>
        <row r="623">
          <cell r="C623">
            <v>91300106</v>
          </cell>
          <cell r="D623" t="str">
            <v>جهاز لوحي، سامسونغ، Galaxy Tab E, 32 GB، حجم الشاشة 9.7 انش، دقة الشاشة 2048*1536 QXGA، معالج البيانات QUAD-CORE 2.15 GHZ، الذاكرة 4 جيجابايت، التخزين 32 جيجابايت، نظام التشغيل ANDROID</v>
          </cell>
          <cell r="E623" t="str">
            <v>جهاز لوحي</v>
          </cell>
          <cell r="F623">
            <v>953</v>
          </cell>
          <cell r="G623">
            <v>953</v>
          </cell>
          <cell r="H623">
            <v>953</v>
          </cell>
          <cell r="I623">
            <v>953</v>
          </cell>
          <cell r="J623">
            <v>953</v>
          </cell>
          <cell r="K623">
            <v>953</v>
          </cell>
          <cell r="L623">
            <v>953</v>
          </cell>
          <cell r="M623">
            <v>953</v>
          </cell>
          <cell r="N623">
            <v>953</v>
          </cell>
          <cell r="O623">
            <v>953</v>
          </cell>
          <cell r="P623">
            <v>953</v>
          </cell>
          <cell r="Q623">
            <v>953</v>
          </cell>
          <cell r="R623">
            <v>953</v>
          </cell>
        </row>
        <row r="624">
          <cell r="C624">
            <v>91300201</v>
          </cell>
          <cell r="D624" t="str">
            <v>حاسبة جيب علمية - كاسيو- اليابان - FX82MS</v>
          </cell>
          <cell r="E624" t="str">
            <v>حاسبة</v>
          </cell>
          <cell r="F624">
            <v>50</v>
          </cell>
          <cell r="G624">
            <v>50</v>
          </cell>
          <cell r="H624">
            <v>50</v>
          </cell>
          <cell r="I624">
            <v>50</v>
          </cell>
          <cell r="J624">
            <v>45</v>
          </cell>
          <cell r="K624">
            <v>40</v>
          </cell>
          <cell r="L624">
            <v>35</v>
          </cell>
          <cell r="M624">
            <v>30</v>
          </cell>
          <cell r="N624">
            <v>25</v>
          </cell>
          <cell r="O624">
            <v>20</v>
          </cell>
          <cell r="P624">
            <v>20</v>
          </cell>
          <cell r="Q624">
            <v>20</v>
          </cell>
          <cell r="R624">
            <v>36.25</v>
          </cell>
        </row>
        <row r="625">
          <cell r="C625">
            <v>91400703</v>
          </cell>
          <cell r="D625" t="str">
            <v>محرك فلاش USB 32 GB</v>
          </cell>
          <cell r="E625" t="str">
            <v>فلاش</v>
          </cell>
          <cell r="F625">
            <v>33</v>
          </cell>
          <cell r="G625">
            <v>33</v>
          </cell>
          <cell r="H625">
            <v>33</v>
          </cell>
          <cell r="I625">
            <v>33</v>
          </cell>
          <cell r="J625">
            <v>33</v>
          </cell>
          <cell r="K625">
            <v>33</v>
          </cell>
          <cell r="L625">
            <v>33</v>
          </cell>
          <cell r="M625">
            <v>33</v>
          </cell>
          <cell r="N625">
            <v>33</v>
          </cell>
          <cell r="O625">
            <v>33</v>
          </cell>
          <cell r="P625">
            <v>33</v>
          </cell>
          <cell r="Q625">
            <v>33</v>
          </cell>
          <cell r="R625">
            <v>33</v>
          </cell>
        </row>
        <row r="626">
          <cell r="C626">
            <v>93100102</v>
          </cell>
          <cell r="D626" t="str">
            <v>دب حجم كبير فرو - الصين</v>
          </cell>
          <cell r="E626" t="str">
            <v>دب</v>
          </cell>
          <cell r="F626">
            <v>80</v>
          </cell>
          <cell r="G626">
            <v>80</v>
          </cell>
          <cell r="H626">
            <v>80</v>
          </cell>
          <cell r="I626">
            <v>80</v>
          </cell>
          <cell r="J626">
            <v>80</v>
          </cell>
          <cell r="K626">
            <v>80</v>
          </cell>
          <cell r="L626">
            <v>80</v>
          </cell>
          <cell r="M626">
            <v>80</v>
          </cell>
          <cell r="N626">
            <v>80</v>
          </cell>
          <cell r="O626">
            <v>80</v>
          </cell>
          <cell r="P626">
            <v>80</v>
          </cell>
          <cell r="Q626">
            <v>80</v>
          </cell>
          <cell r="R626">
            <v>80</v>
          </cell>
        </row>
        <row r="627">
          <cell r="C627">
            <v>93100104</v>
          </cell>
          <cell r="D627" t="str">
            <v>لعبة عروسة مع انغام موسيقيه - sweet dream</v>
          </cell>
          <cell r="E627" t="str">
            <v>لعبة</v>
          </cell>
          <cell r="F627">
            <v>100</v>
          </cell>
          <cell r="G627">
            <v>100</v>
          </cell>
          <cell r="H627">
            <v>100</v>
          </cell>
          <cell r="I627">
            <v>100</v>
          </cell>
          <cell r="J627">
            <v>100</v>
          </cell>
          <cell r="K627">
            <v>100</v>
          </cell>
          <cell r="L627">
            <v>100</v>
          </cell>
          <cell r="M627">
            <v>100</v>
          </cell>
          <cell r="N627">
            <v>100</v>
          </cell>
          <cell r="O627">
            <v>100</v>
          </cell>
          <cell r="P627">
            <v>100</v>
          </cell>
          <cell r="Q627">
            <v>100</v>
          </cell>
          <cell r="R627">
            <v>100</v>
          </cell>
        </row>
        <row r="628">
          <cell r="C628">
            <v>93200101</v>
          </cell>
          <cell r="D628" t="str">
            <v>كرة قدم بلاستك - ميكاسا الأصلي</v>
          </cell>
          <cell r="E628" t="str">
            <v>كرة</v>
          </cell>
          <cell r="F628">
            <v>80</v>
          </cell>
          <cell r="G628">
            <v>80</v>
          </cell>
          <cell r="H628">
            <v>80</v>
          </cell>
          <cell r="I628">
            <v>90</v>
          </cell>
          <cell r="J628">
            <v>100</v>
          </cell>
          <cell r="K628">
            <v>100</v>
          </cell>
          <cell r="L628">
            <v>100</v>
          </cell>
          <cell r="M628">
            <v>100</v>
          </cell>
          <cell r="N628">
            <v>100</v>
          </cell>
          <cell r="O628">
            <v>100</v>
          </cell>
          <cell r="P628">
            <v>100</v>
          </cell>
          <cell r="Q628">
            <v>100</v>
          </cell>
          <cell r="R628">
            <v>94.166666666666671</v>
          </cell>
        </row>
        <row r="629">
          <cell r="C629">
            <v>93200102</v>
          </cell>
          <cell r="D629" t="str">
            <v>حبل قفز بمقبض بلاستيكي بطول 2 متر - نوعية ممتازة</v>
          </cell>
          <cell r="E629" t="str">
            <v>حبل - 2 متر</v>
          </cell>
          <cell r="H629">
            <v>0</v>
          </cell>
          <cell r="I629">
            <v>0</v>
          </cell>
          <cell r="J629">
            <v>0</v>
          </cell>
          <cell r="K629">
            <v>0</v>
          </cell>
          <cell r="L629">
            <v>0</v>
          </cell>
          <cell r="M629">
            <v>0</v>
          </cell>
          <cell r="N629">
            <v>0</v>
          </cell>
          <cell r="O629">
            <v>0</v>
          </cell>
          <cell r="P629">
            <v>0</v>
          </cell>
          <cell r="Q629">
            <v>0</v>
          </cell>
          <cell r="R629">
            <v>0</v>
          </cell>
        </row>
        <row r="630">
          <cell r="C630">
            <v>93200103</v>
          </cell>
          <cell r="D630" t="str">
            <v>4 سيارات بلاستيك - جودة عالية - 4 الوان - صيني</v>
          </cell>
          <cell r="E630" t="str">
            <v>طقم - 4 سيارات</v>
          </cell>
          <cell r="H630">
            <v>0</v>
          </cell>
          <cell r="I630">
            <v>0</v>
          </cell>
          <cell r="J630">
            <v>0</v>
          </cell>
          <cell r="K630">
            <v>0</v>
          </cell>
          <cell r="L630">
            <v>0</v>
          </cell>
          <cell r="M630">
            <v>0</v>
          </cell>
          <cell r="N630">
            <v>0</v>
          </cell>
          <cell r="O630">
            <v>0</v>
          </cell>
          <cell r="P630">
            <v>0</v>
          </cell>
          <cell r="Q630">
            <v>0</v>
          </cell>
          <cell r="R630">
            <v>0</v>
          </cell>
        </row>
        <row r="631">
          <cell r="C631">
            <v>93200104</v>
          </cell>
          <cell r="D631" t="str">
            <v>مجموعة أدوات مطبخ بلاستيك لللعب 12 قطعة - صيني</v>
          </cell>
          <cell r="E631" t="str">
            <v>طقم - 12 قطعة</v>
          </cell>
          <cell r="H631">
            <v>0</v>
          </cell>
          <cell r="I631">
            <v>0</v>
          </cell>
          <cell r="J631">
            <v>0</v>
          </cell>
          <cell r="K631">
            <v>0</v>
          </cell>
          <cell r="L631">
            <v>0</v>
          </cell>
          <cell r="M631">
            <v>0</v>
          </cell>
          <cell r="N631">
            <v>0</v>
          </cell>
          <cell r="O631">
            <v>0</v>
          </cell>
          <cell r="P631">
            <v>0</v>
          </cell>
          <cell r="Q631">
            <v>0</v>
          </cell>
          <cell r="R631">
            <v>0</v>
          </cell>
        </row>
        <row r="632">
          <cell r="C632">
            <v>93200105</v>
          </cell>
          <cell r="D632" t="str">
            <v>مجموعة العاب حيوانات برية بلاستيكية لللعب - 6 قطع - صيني</v>
          </cell>
          <cell r="E632" t="str">
            <v>طقم - 6 قطع</v>
          </cell>
          <cell r="H632">
            <v>0</v>
          </cell>
          <cell r="I632">
            <v>0</v>
          </cell>
          <cell r="J632">
            <v>0</v>
          </cell>
          <cell r="K632">
            <v>0</v>
          </cell>
          <cell r="L632">
            <v>0</v>
          </cell>
          <cell r="M632">
            <v>0</v>
          </cell>
          <cell r="N632">
            <v>0</v>
          </cell>
          <cell r="O632">
            <v>0</v>
          </cell>
          <cell r="P632">
            <v>0</v>
          </cell>
          <cell r="Q632">
            <v>0</v>
          </cell>
          <cell r="R632">
            <v>0</v>
          </cell>
        </row>
        <row r="633">
          <cell r="C633">
            <v>93200106</v>
          </cell>
          <cell r="D633" t="str">
            <v>دمية محشوة - حجم صغير - صيني</v>
          </cell>
          <cell r="E633" t="str">
            <v>دمية</v>
          </cell>
          <cell r="H633">
            <v>0</v>
          </cell>
          <cell r="I633">
            <v>0</v>
          </cell>
          <cell r="J633">
            <v>0</v>
          </cell>
          <cell r="K633">
            <v>0</v>
          </cell>
          <cell r="L633">
            <v>0</v>
          </cell>
          <cell r="M633">
            <v>0</v>
          </cell>
          <cell r="N633">
            <v>0</v>
          </cell>
          <cell r="O633">
            <v>0</v>
          </cell>
          <cell r="P633">
            <v>0</v>
          </cell>
          <cell r="Q633">
            <v>0</v>
          </cell>
          <cell r="R633">
            <v>0</v>
          </cell>
        </row>
        <row r="634">
          <cell r="C634">
            <v>93200107</v>
          </cell>
          <cell r="D634" t="str">
            <v>4 كرات ضغط صغيرة وناعمة "اسفنجية"- صيني</v>
          </cell>
          <cell r="E634" t="str">
            <v>4 كرات صغيرة</v>
          </cell>
          <cell r="H634">
            <v>0</v>
          </cell>
          <cell r="I634">
            <v>0</v>
          </cell>
          <cell r="J634">
            <v>0</v>
          </cell>
          <cell r="K634">
            <v>0</v>
          </cell>
          <cell r="L634">
            <v>0</v>
          </cell>
          <cell r="M634">
            <v>0</v>
          </cell>
          <cell r="N634">
            <v>0</v>
          </cell>
          <cell r="O634">
            <v>0</v>
          </cell>
          <cell r="P634">
            <v>0</v>
          </cell>
          <cell r="Q634">
            <v>0</v>
          </cell>
          <cell r="R634">
            <v>0</v>
          </cell>
        </row>
        <row r="635">
          <cell r="C635">
            <v>93200108</v>
          </cell>
          <cell r="D635" t="str">
            <v>هولا هوب - بلاستيكي - دائري - حجم صغير</v>
          </cell>
          <cell r="E635" t="str">
            <v>هولا هوب - حجم صغير</v>
          </cell>
          <cell r="H635">
            <v>0</v>
          </cell>
          <cell r="I635">
            <v>0</v>
          </cell>
          <cell r="J635">
            <v>0</v>
          </cell>
          <cell r="K635">
            <v>0</v>
          </cell>
          <cell r="L635">
            <v>0</v>
          </cell>
          <cell r="M635">
            <v>0</v>
          </cell>
          <cell r="N635">
            <v>0</v>
          </cell>
          <cell r="O635">
            <v>0</v>
          </cell>
          <cell r="P635">
            <v>0</v>
          </cell>
          <cell r="Q635">
            <v>0</v>
          </cell>
          <cell r="R635">
            <v>0</v>
          </cell>
        </row>
        <row r="636">
          <cell r="C636">
            <v>93200109</v>
          </cell>
          <cell r="D636" t="str">
            <v>لعبة الثعابين والسلالم - كرتون حجم صغير - صيني</v>
          </cell>
          <cell r="E636" t="str">
            <v>لعبة كرتون - حجم صغير</v>
          </cell>
          <cell r="H636">
            <v>0</v>
          </cell>
          <cell r="I636">
            <v>0</v>
          </cell>
          <cell r="J636">
            <v>0</v>
          </cell>
          <cell r="K636">
            <v>0</v>
          </cell>
          <cell r="L636">
            <v>0</v>
          </cell>
          <cell r="M636">
            <v>0</v>
          </cell>
          <cell r="N636">
            <v>0</v>
          </cell>
          <cell r="O636">
            <v>0</v>
          </cell>
          <cell r="P636">
            <v>0</v>
          </cell>
          <cell r="Q636">
            <v>0</v>
          </cell>
          <cell r="R636">
            <v>0</v>
          </cell>
        </row>
        <row r="637">
          <cell r="C637">
            <v>93200110</v>
          </cell>
          <cell r="D637" t="str">
            <v>لعبة ورق أونو - UNO - 52 ورقة- صيني</v>
          </cell>
          <cell r="E637" t="str">
            <v>لعبة - 52 ورقة</v>
          </cell>
          <cell r="H637">
            <v>0</v>
          </cell>
          <cell r="I637">
            <v>0</v>
          </cell>
          <cell r="J637">
            <v>0</v>
          </cell>
          <cell r="K637">
            <v>0</v>
          </cell>
          <cell r="L637">
            <v>0</v>
          </cell>
          <cell r="M637">
            <v>0</v>
          </cell>
          <cell r="N637">
            <v>0</v>
          </cell>
          <cell r="O637">
            <v>0</v>
          </cell>
          <cell r="P637">
            <v>0</v>
          </cell>
          <cell r="Q637">
            <v>0</v>
          </cell>
          <cell r="R637">
            <v>0</v>
          </cell>
        </row>
        <row r="638">
          <cell r="C638">
            <v>93200111</v>
          </cell>
          <cell r="D638" t="str">
            <v>لعبة مونوبلي - صيني</v>
          </cell>
          <cell r="E638" t="str">
            <v>لعبة</v>
          </cell>
          <cell r="H638">
            <v>0</v>
          </cell>
          <cell r="I638">
            <v>0</v>
          </cell>
          <cell r="J638">
            <v>0</v>
          </cell>
          <cell r="K638">
            <v>0</v>
          </cell>
          <cell r="L638">
            <v>0</v>
          </cell>
          <cell r="M638">
            <v>0</v>
          </cell>
          <cell r="N638">
            <v>0</v>
          </cell>
          <cell r="O638">
            <v>0</v>
          </cell>
          <cell r="P638">
            <v>0</v>
          </cell>
          <cell r="Q638">
            <v>0</v>
          </cell>
          <cell r="R638">
            <v>0</v>
          </cell>
        </row>
        <row r="639">
          <cell r="C639">
            <v>93200112</v>
          </cell>
          <cell r="D639" t="str">
            <v>لعبة العجين الطبي MODELING CLAY، حزمة مع 6 ألوان من الصلصال للأطفال بحجم كبير "ملتينة" (تايلندي)</v>
          </cell>
          <cell r="E639" t="str">
            <v>حزمة تحتوي على 6 علب بالوان مختلفة</v>
          </cell>
          <cell r="H639">
            <v>0</v>
          </cell>
          <cell r="I639">
            <v>0</v>
          </cell>
          <cell r="J639">
            <v>0</v>
          </cell>
          <cell r="K639">
            <v>0</v>
          </cell>
          <cell r="L639">
            <v>0</v>
          </cell>
          <cell r="M639">
            <v>0</v>
          </cell>
          <cell r="N639">
            <v>0</v>
          </cell>
          <cell r="O639">
            <v>0</v>
          </cell>
          <cell r="P639">
            <v>0</v>
          </cell>
          <cell r="Q639">
            <v>0</v>
          </cell>
          <cell r="R639">
            <v>0</v>
          </cell>
        </row>
        <row r="640">
          <cell r="C640">
            <v>93200113</v>
          </cell>
          <cell r="D640" t="str">
            <v>بازل مصنوع من الكرتون ، صور كرتونية ، قطع كبيرة الحجم للأطفال الصغار (صيني)</v>
          </cell>
          <cell r="E640" t="str">
            <v>بازل</v>
          </cell>
          <cell r="H640">
            <v>0</v>
          </cell>
          <cell r="I640">
            <v>0</v>
          </cell>
          <cell r="J640">
            <v>0</v>
          </cell>
          <cell r="K640">
            <v>0</v>
          </cell>
          <cell r="L640">
            <v>0</v>
          </cell>
          <cell r="M640">
            <v>0</v>
          </cell>
          <cell r="N640">
            <v>0</v>
          </cell>
          <cell r="O640">
            <v>0</v>
          </cell>
          <cell r="P640">
            <v>0</v>
          </cell>
          <cell r="Q640">
            <v>0</v>
          </cell>
          <cell r="R640">
            <v>0</v>
          </cell>
        </row>
        <row r="641">
          <cell r="C641">
            <v>93200114</v>
          </cell>
          <cell r="D641" t="str">
            <v>ليجو نوعية جيدة 80 قطعة كبيرة الحجم في كيس</v>
          </cell>
          <cell r="E641" t="str">
            <v>كيس ليجو 80 قطعة</v>
          </cell>
          <cell r="H641">
            <v>0</v>
          </cell>
          <cell r="I641">
            <v>0</v>
          </cell>
          <cell r="J641">
            <v>0</v>
          </cell>
          <cell r="K641">
            <v>0</v>
          </cell>
          <cell r="L641">
            <v>0</v>
          </cell>
          <cell r="M641">
            <v>0</v>
          </cell>
          <cell r="N641">
            <v>0</v>
          </cell>
          <cell r="O641">
            <v>0</v>
          </cell>
          <cell r="P641">
            <v>0</v>
          </cell>
          <cell r="Q641">
            <v>0</v>
          </cell>
          <cell r="R641">
            <v>0</v>
          </cell>
        </row>
        <row r="642">
          <cell r="C642">
            <v>93400201</v>
          </cell>
          <cell r="D642" t="str">
            <v>اغذية اسماك</v>
          </cell>
          <cell r="E642" t="str">
            <v>كغم</v>
          </cell>
          <cell r="F642">
            <v>10</v>
          </cell>
          <cell r="G642">
            <v>10</v>
          </cell>
          <cell r="H642">
            <v>10</v>
          </cell>
          <cell r="I642">
            <v>10</v>
          </cell>
          <cell r="J642">
            <v>10</v>
          </cell>
          <cell r="K642">
            <v>10</v>
          </cell>
          <cell r="L642">
            <v>10</v>
          </cell>
          <cell r="M642">
            <v>10</v>
          </cell>
          <cell r="N642">
            <v>15</v>
          </cell>
          <cell r="O642">
            <v>15</v>
          </cell>
          <cell r="P642">
            <v>15</v>
          </cell>
          <cell r="Q642">
            <v>15</v>
          </cell>
          <cell r="R642">
            <v>11.666666666666666</v>
          </cell>
        </row>
        <row r="643">
          <cell r="C643">
            <v>93400301</v>
          </cell>
          <cell r="D643" t="str">
            <v>غذاء كنار</v>
          </cell>
          <cell r="E643" t="str">
            <v>كغم</v>
          </cell>
          <cell r="F643">
            <v>10</v>
          </cell>
          <cell r="G643">
            <v>10</v>
          </cell>
          <cell r="H643">
            <v>10</v>
          </cell>
          <cell r="I643">
            <v>10</v>
          </cell>
          <cell r="J643">
            <v>10</v>
          </cell>
          <cell r="K643">
            <v>10</v>
          </cell>
          <cell r="L643">
            <v>10</v>
          </cell>
          <cell r="M643">
            <v>10</v>
          </cell>
          <cell r="N643">
            <v>15</v>
          </cell>
          <cell r="O643">
            <v>15</v>
          </cell>
          <cell r="P643">
            <v>15</v>
          </cell>
          <cell r="Q643">
            <v>15</v>
          </cell>
          <cell r="R643">
            <v>11.666666666666666</v>
          </cell>
        </row>
        <row r="644">
          <cell r="C644">
            <v>94200102</v>
          </cell>
          <cell r="D644" t="str">
            <v>اشتراك شهري لشخص بالغ في مركز لياقة بدنية "نادي رياضي" – رجالي</v>
          </cell>
          <cell r="E644" t="str">
            <v>اشتراك شهري</v>
          </cell>
          <cell r="F644">
            <v>350</v>
          </cell>
          <cell r="G644">
            <v>350</v>
          </cell>
          <cell r="H644">
            <v>350</v>
          </cell>
          <cell r="I644">
            <v>350</v>
          </cell>
          <cell r="J644">
            <v>350</v>
          </cell>
          <cell r="K644">
            <v>350</v>
          </cell>
          <cell r="L644">
            <v>350</v>
          </cell>
          <cell r="M644">
            <v>350</v>
          </cell>
          <cell r="N644">
            <v>350</v>
          </cell>
          <cell r="O644">
            <v>350</v>
          </cell>
          <cell r="P644">
            <v>350</v>
          </cell>
          <cell r="Q644">
            <v>350</v>
          </cell>
          <cell r="R644">
            <v>350</v>
          </cell>
        </row>
        <row r="645">
          <cell r="C645">
            <v>94200103</v>
          </cell>
          <cell r="D645" t="str">
            <v>اشتراك شهري لشخص بالغ في مركز لياقة بدنية "نادي رياضي" – ستاتي</v>
          </cell>
          <cell r="E645" t="str">
            <v>اشتراك شهري</v>
          </cell>
          <cell r="F645">
            <v>250</v>
          </cell>
          <cell r="G645">
            <v>250</v>
          </cell>
          <cell r="H645">
            <v>250</v>
          </cell>
          <cell r="I645">
            <v>250</v>
          </cell>
          <cell r="J645">
            <v>250</v>
          </cell>
          <cell r="K645">
            <v>250</v>
          </cell>
          <cell r="L645">
            <v>250</v>
          </cell>
          <cell r="M645">
            <v>250</v>
          </cell>
          <cell r="N645">
            <v>250</v>
          </cell>
          <cell r="O645">
            <v>250</v>
          </cell>
          <cell r="P645">
            <v>250</v>
          </cell>
          <cell r="Q645">
            <v>250</v>
          </cell>
          <cell r="R645">
            <v>250</v>
          </cell>
        </row>
        <row r="646">
          <cell r="C646">
            <v>94200301</v>
          </cell>
          <cell r="D646" t="str">
            <v>تذكرة دخول مدينة ملاهي</v>
          </cell>
          <cell r="E646" t="str">
            <v>تذكرة لشخص واحد</v>
          </cell>
          <cell r="F646">
            <v>20</v>
          </cell>
          <cell r="G646">
            <v>20</v>
          </cell>
          <cell r="H646">
            <v>20</v>
          </cell>
          <cell r="I646">
            <v>20</v>
          </cell>
          <cell r="J646">
            <v>20</v>
          </cell>
          <cell r="K646">
            <v>20</v>
          </cell>
          <cell r="L646">
            <v>20</v>
          </cell>
          <cell r="M646">
            <v>20</v>
          </cell>
          <cell r="N646">
            <v>20</v>
          </cell>
          <cell r="O646">
            <v>20</v>
          </cell>
          <cell r="P646">
            <v>20</v>
          </cell>
          <cell r="Q646">
            <v>20</v>
          </cell>
          <cell r="R646">
            <v>20</v>
          </cell>
        </row>
        <row r="647">
          <cell r="C647">
            <v>94200501</v>
          </cell>
          <cell r="D647" t="str">
            <v xml:space="preserve">  8صور فورية داخل استديو مقاس 4×6</v>
          </cell>
          <cell r="E647" t="str">
            <v>8 صور</v>
          </cell>
          <cell r="F647">
            <v>16</v>
          </cell>
          <cell r="G647">
            <v>16</v>
          </cell>
          <cell r="H647">
            <v>16</v>
          </cell>
          <cell r="I647">
            <v>15</v>
          </cell>
          <cell r="J647">
            <v>16</v>
          </cell>
          <cell r="K647">
            <v>16</v>
          </cell>
          <cell r="L647">
            <v>16</v>
          </cell>
          <cell r="M647">
            <v>16</v>
          </cell>
          <cell r="N647">
            <v>16</v>
          </cell>
          <cell r="O647">
            <v>16</v>
          </cell>
          <cell r="P647">
            <v>16</v>
          </cell>
          <cell r="Q647">
            <v>16</v>
          </cell>
          <cell r="R647">
            <v>15.916666666666666</v>
          </cell>
        </row>
        <row r="648">
          <cell r="C648">
            <v>94200503</v>
          </cell>
          <cell r="D648" t="str">
            <v>طبع صورة 13*18</v>
          </cell>
          <cell r="E648" t="str">
            <v>صورة</v>
          </cell>
          <cell r="F648">
            <v>2</v>
          </cell>
          <cell r="G648">
            <v>2</v>
          </cell>
          <cell r="H648">
            <v>2</v>
          </cell>
          <cell r="I648">
            <v>2</v>
          </cell>
          <cell r="J648">
            <v>2</v>
          </cell>
          <cell r="K648">
            <v>2</v>
          </cell>
          <cell r="L648">
            <v>2</v>
          </cell>
          <cell r="M648">
            <v>2</v>
          </cell>
          <cell r="N648">
            <v>2</v>
          </cell>
          <cell r="O648">
            <v>2</v>
          </cell>
          <cell r="P648">
            <v>2</v>
          </cell>
          <cell r="Q648">
            <v>2</v>
          </cell>
          <cell r="R648">
            <v>2</v>
          </cell>
        </row>
        <row r="649">
          <cell r="C649">
            <v>95100101</v>
          </cell>
          <cell r="D649" t="str">
            <v>اطلس</v>
          </cell>
          <cell r="E649" t="str">
            <v>اطلس</v>
          </cell>
          <cell r="F649">
            <v>50</v>
          </cell>
          <cell r="G649">
            <v>50</v>
          </cell>
          <cell r="H649">
            <v>50</v>
          </cell>
          <cell r="I649">
            <v>50</v>
          </cell>
          <cell r="J649">
            <v>47.5</v>
          </cell>
          <cell r="K649">
            <v>45</v>
          </cell>
          <cell r="L649">
            <v>42.5</v>
          </cell>
          <cell r="M649">
            <v>42.5</v>
          </cell>
          <cell r="N649">
            <v>40</v>
          </cell>
          <cell r="O649">
            <v>40</v>
          </cell>
          <cell r="P649">
            <v>35</v>
          </cell>
          <cell r="Q649">
            <v>35</v>
          </cell>
          <cell r="R649">
            <v>43.958333333333336</v>
          </cell>
        </row>
        <row r="650">
          <cell r="C650">
            <v>95100201</v>
          </cell>
          <cell r="D650" t="str">
            <v>قاموس اكسفورد - عربي - انجليزي</v>
          </cell>
          <cell r="E650" t="str">
            <v>قاموس</v>
          </cell>
          <cell r="F650">
            <v>35</v>
          </cell>
          <cell r="G650">
            <v>32.5</v>
          </cell>
          <cell r="H650">
            <v>30</v>
          </cell>
          <cell r="I650">
            <v>27.5</v>
          </cell>
          <cell r="J650">
            <v>25</v>
          </cell>
          <cell r="K650">
            <v>25</v>
          </cell>
          <cell r="L650">
            <v>25</v>
          </cell>
          <cell r="M650">
            <v>25</v>
          </cell>
          <cell r="N650">
            <v>22.5</v>
          </cell>
          <cell r="O650">
            <v>22.5</v>
          </cell>
          <cell r="P650">
            <v>22.5</v>
          </cell>
          <cell r="Q650">
            <v>22.5</v>
          </cell>
          <cell r="R650">
            <v>26.25</v>
          </cell>
        </row>
        <row r="651">
          <cell r="C651">
            <v>95400101</v>
          </cell>
          <cell r="D651" t="str">
            <v>دفتر ملاحظات A4</v>
          </cell>
          <cell r="E651" t="str">
            <v>دفتر</v>
          </cell>
          <cell r="F651">
            <v>7</v>
          </cell>
          <cell r="G651">
            <v>7</v>
          </cell>
          <cell r="H651">
            <v>7</v>
          </cell>
          <cell r="I651">
            <v>7</v>
          </cell>
          <cell r="J651">
            <v>6.666666666666667</v>
          </cell>
          <cell r="K651">
            <v>6.333333333333333</v>
          </cell>
          <cell r="L651">
            <v>6.333333333333333</v>
          </cell>
          <cell r="M651">
            <v>6.333333333333333</v>
          </cell>
          <cell r="N651">
            <v>5.666666666666667</v>
          </cell>
          <cell r="O651">
            <v>5</v>
          </cell>
          <cell r="P651">
            <v>5</v>
          </cell>
          <cell r="Q651">
            <v>5</v>
          </cell>
          <cell r="R651">
            <v>6.1944444444444455</v>
          </cell>
        </row>
        <row r="652">
          <cell r="C652">
            <v>95400103</v>
          </cell>
          <cell r="D652" t="str">
            <v>كتاب تلوين - 16صفحة -صيني</v>
          </cell>
          <cell r="E652" t="str">
            <v>كتاب</v>
          </cell>
          <cell r="H652">
            <v>0</v>
          </cell>
          <cell r="I652">
            <v>0</v>
          </cell>
          <cell r="J652">
            <v>0</v>
          </cell>
          <cell r="K652">
            <v>0</v>
          </cell>
          <cell r="L652">
            <v>0</v>
          </cell>
          <cell r="M652">
            <v>0</v>
          </cell>
          <cell r="N652">
            <v>0</v>
          </cell>
          <cell r="O652">
            <v>0</v>
          </cell>
          <cell r="P652">
            <v>0</v>
          </cell>
          <cell r="Q652">
            <v>0</v>
          </cell>
          <cell r="R652">
            <v>0</v>
          </cell>
        </row>
        <row r="653">
          <cell r="C653">
            <v>95400201</v>
          </cell>
          <cell r="D653" t="str">
            <v>قلم رصاص مع محاية - اوربت - الصين</v>
          </cell>
          <cell r="E653" t="str">
            <v>قلم</v>
          </cell>
          <cell r="F653">
            <v>1</v>
          </cell>
          <cell r="G653">
            <v>1</v>
          </cell>
          <cell r="H653">
            <v>1</v>
          </cell>
          <cell r="I653">
            <v>1</v>
          </cell>
          <cell r="J653">
            <v>1</v>
          </cell>
          <cell r="K653">
            <v>1</v>
          </cell>
          <cell r="L653">
            <v>1</v>
          </cell>
          <cell r="M653">
            <v>1</v>
          </cell>
          <cell r="N653">
            <v>1</v>
          </cell>
          <cell r="O653">
            <v>1</v>
          </cell>
          <cell r="P653">
            <v>1</v>
          </cell>
          <cell r="Q653">
            <v>1</v>
          </cell>
          <cell r="R653">
            <v>1</v>
          </cell>
        </row>
        <row r="654">
          <cell r="C654">
            <v>95400203</v>
          </cell>
          <cell r="D654" t="str">
            <v>قلم حبر سائل -بايلوت -اليابان</v>
          </cell>
          <cell r="E654" t="str">
            <v>قلم</v>
          </cell>
          <cell r="F654">
            <v>7</v>
          </cell>
          <cell r="G654">
            <v>7</v>
          </cell>
          <cell r="H654">
            <v>7</v>
          </cell>
          <cell r="I654">
            <v>7</v>
          </cell>
          <cell r="J654">
            <v>7.333333333333333</v>
          </cell>
          <cell r="K654">
            <v>7.333333333333333</v>
          </cell>
          <cell r="L654">
            <v>7.333333333333333</v>
          </cell>
          <cell r="M654">
            <v>7.333333333333333</v>
          </cell>
          <cell r="N654">
            <v>8</v>
          </cell>
          <cell r="O654">
            <v>8</v>
          </cell>
          <cell r="P654">
            <v>8</v>
          </cell>
          <cell r="Q654">
            <v>8</v>
          </cell>
          <cell r="R654">
            <v>7.4444444444444455</v>
          </cell>
        </row>
        <row r="655">
          <cell r="C655">
            <v>95400204</v>
          </cell>
          <cell r="D655" t="str">
            <v>قلم حبر جاف -بيج - فرنسا</v>
          </cell>
          <cell r="E655" t="str">
            <v>قلم</v>
          </cell>
          <cell r="F655">
            <v>1</v>
          </cell>
          <cell r="G655">
            <v>1</v>
          </cell>
          <cell r="H655">
            <v>1</v>
          </cell>
          <cell r="I655">
            <v>1</v>
          </cell>
          <cell r="J655">
            <v>1.3333333333333333</v>
          </cell>
          <cell r="K655">
            <v>1.3333333333333333</v>
          </cell>
          <cell r="L655">
            <v>1.3333333333333333</v>
          </cell>
          <cell r="M655">
            <v>1.3333333333333333</v>
          </cell>
          <cell r="N655">
            <v>2</v>
          </cell>
          <cell r="O655">
            <v>2</v>
          </cell>
          <cell r="P655">
            <v>2</v>
          </cell>
          <cell r="Q655">
            <v>2</v>
          </cell>
          <cell r="R655">
            <v>1.4444444444444444</v>
          </cell>
        </row>
        <row r="656">
          <cell r="C656">
            <v>95400206</v>
          </cell>
          <cell r="D656" t="str">
            <v>محاية -اوربت- صيني - حجم كبير</v>
          </cell>
          <cell r="E656" t="str">
            <v>محاية - حجم كبير</v>
          </cell>
          <cell r="F656">
            <v>1</v>
          </cell>
          <cell r="G656">
            <v>1</v>
          </cell>
          <cell r="H656">
            <v>1</v>
          </cell>
          <cell r="I656">
            <v>1</v>
          </cell>
          <cell r="J656">
            <v>1</v>
          </cell>
          <cell r="K656">
            <v>1</v>
          </cell>
          <cell r="L656">
            <v>1</v>
          </cell>
          <cell r="M656">
            <v>1</v>
          </cell>
          <cell r="N656">
            <v>1</v>
          </cell>
          <cell r="O656">
            <v>1</v>
          </cell>
          <cell r="P656">
            <v>1</v>
          </cell>
          <cell r="Q656">
            <v>1</v>
          </cell>
          <cell r="R656">
            <v>1</v>
          </cell>
        </row>
        <row r="657">
          <cell r="C657">
            <v>95400207</v>
          </cell>
          <cell r="D657" t="str">
            <v>اقلام رصاص طبية نوعية جيدة جدا - 2HB - عبوة من 12 قلم رصاص</v>
          </cell>
          <cell r="E657" t="str">
            <v>علبة (12 قلم)</v>
          </cell>
          <cell r="H657">
            <v>0</v>
          </cell>
          <cell r="I657">
            <v>0</v>
          </cell>
          <cell r="J657">
            <v>0</v>
          </cell>
          <cell r="K657">
            <v>0</v>
          </cell>
          <cell r="L657">
            <v>0</v>
          </cell>
          <cell r="M657">
            <v>0</v>
          </cell>
          <cell r="N657">
            <v>0</v>
          </cell>
          <cell r="O657">
            <v>0</v>
          </cell>
          <cell r="P657">
            <v>0</v>
          </cell>
          <cell r="Q657">
            <v>0</v>
          </cell>
          <cell r="R657">
            <v>0</v>
          </cell>
        </row>
        <row r="658">
          <cell r="C658">
            <v>95400208</v>
          </cell>
          <cell r="D658" t="str">
            <v>أقلام (حبر جاف) ، وألوان مختلفة {أزرق ، أحمر ، أسود} - عبوة من 12 قلمًا (كريش-انجوي)</v>
          </cell>
          <cell r="E658" t="str">
            <v>علبة (12 قلم)</v>
          </cell>
          <cell r="H658">
            <v>0</v>
          </cell>
          <cell r="I658">
            <v>0</v>
          </cell>
          <cell r="J658">
            <v>0</v>
          </cell>
          <cell r="K658">
            <v>0</v>
          </cell>
          <cell r="L658">
            <v>0</v>
          </cell>
          <cell r="M658">
            <v>0</v>
          </cell>
          <cell r="N658">
            <v>0</v>
          </cell>
          <cell r="O658">
            <v>0</v>
          </cell>
          <cell r="P658">
            <v>0</v>
          </cell>
          <cell r="Q658">
            <v>0</v>
          </cell>
          <cell r="R658">
            <v>0</v>
          </cell>
        </row>
        <row r="659">
          <cell r="C659">
            <v>95400209</v>
          </cell>
          <cell r="D659" t="str">
            <v>محايات 20 قطعة (اكسترا لاين)</v>
          </cell>
          <cell r="E659" t="str">
            <v>20 محاي</v>
          </cell>
          <cell r="H659">
            <v>0</v>
          </cell>
          <cell r="I659">
            <v>0</v>
          </cell>
          <cell r="J659">
            <v>0</v>
          </cell>
          <cell r="K659">
            <v>0</v>
          </cell>
          <cell r="L659">
            <v>0</v>
          </cell>
          <cell r="M659">
            <v>0</v>
          </cell>
          <cell r="N659">
            <v>0</v>
          </cell>
          <cell r="O659">
            <v>0</v>
          </cell>
          <cell r="P659">
            <v>0</v>
          </cell>
          <cell r="Q659">
            <v>0</v>
          </cell>
          <cell r="R659">
            <v>0</v>
          </cell>
        </row>
        <row r="660">
          <cell r="C660">
            <v>95400210</v>
          </cell>
          <cell r="D660" t="str">
            <v>شريط لاصق - لفة صغيرة الحجم (صيني)</v>
          </cell>
          <cell r="E660" t="str">
            <v>لفة - صغير الحجم</v>
          </cell>
          <cell r="H660">
            <v>0</v>
          </cell>
          <cell r="I660">
            <v>0</v>
          </cell>
          <cell r="J660">
            <v>0</v>
          </cell>
          <cell r="K660">
            <v>0</v>
          </cell>
          <cell r="L660">
            <v>0</v>
          </cell>
          <cell r="M660">
            <v>0</v>
          </cell>
          <cell r="N660">
            <v>0</v>
          </cell>
          <cell r="O660">
            <v>0</v>
          </cell>
          <cell r="P660">
            <v>0</v>
          </cell>
          <cell r="Q660">
            <v>0</v>
          </cell>
          <cell r="R660">
            <v>0</v>
          </cell>
        </row>
        <row r="661">
          <cell r="C661">
            <v>95400301</v>
          </cell>
          <cell r="D661" t="str">
            <v>ورق A4 أبيض متعدد النسخ ، 80 جم ، 500 ورقة ، مقاس 21 × 29.7 سم (office pro)</v>
          </cell>
          <cell r="E661" t="str">
            <v>ماعون - 500 ورقة</v>
          </cell>
          <cell r="F661">
            <v>17</v>
          </cell>
          <cell r="G661">
            <v>17</v>
          </cell>
          <cell r="H661">
            <v>17</v>
          </cell>
          <cell r="I661">
            <v>17</v>
          </cell>
          <cell r="J661">
            <v>18</v>
          </cell>
          <cell r="K661">
            <v>18</v>
          </cell>
          <cell r="L661">
            <v>18</v>
          </cell>
          <cell r="M661">
            <v>18</v>
          </cell>
          <cell r="N661">
            <v>20</v>
          </cell>
          <cell r="O661">
            <v>20</v>
          </cell>
          <cell r="P661">
            <v>20</v>
          </cell>
          <cell r="Q661">
            <v>20</v>
          </cell>
          <cell r="R661">
            <v>18.333333333333332</v>
          </cell>
        </row>
        <row r="662">
          <cell r="C662">
            <v>95400304</v>
          </cell>
          <cell r="D662" t="str">
            <v>ورق A4 متعدد الألوان / عبوة من 100 (sinar spectaa)</v>
          </cell>
          <cell r="E662" t="str">
            <v>عبوة - 100 ورقة</v>
          </cell>
          <cell r="H662">
            <v>0</v>
          </cell>
          <cell r="I662">
            <v>0</v>
          </cell>
          <cell r="J662">
            <v>0</v>
          </cell>
          <cell r="K662">
            <v>0</v>
          </cell>
          <cell r="L662">
            <v>0</v>
          </cell>
          <cell r="M662">
            <v>0</v>
          </cell>
          <cell r="N662">
            <v>0</v>
          </cell>
          <cell r="O662">
            <v>0</v>
          </cell>
          <cell r="P662">
            <v>0</v>
          </cell>
          <cell r="Q662">
            <v>0</v>
          </cell>
          <cell r="R662">
            <v>0</v>
          </cell>
        </row>
        <row r="663">
          <cell r="C663">
            <v>95400401</v>
          </cell>
          <cell r="D663" t="str">
            <v>براية/بلاستيك حجم صغير مدورة- الماني</v>
          </cell>
          <cell r="E663" t="str">
            <v>براية</v>
          </cell>
          <cell r="F663">
            <v>1</v>
          </cell>
          <cell r="G663">
            <v>1</v>
          </cell>
          <cell r="H663">
            <v>1</v>
          </cell>
          <cell r="I663">
            <v>1</v>
          </cell>
          <cell r="J663">
            <v>1</v>
          </cell>
          <cell r="K663">
            <v>1</v>
          </cell>
          <cell r="L663">
            <v>1</v>
          </cell>
          <cell r="M663">
            <v>1</v>
          </cell>
          <cell r="N663">
            <v>1</v>
          </cell>
          <cell r="O663">
            <v>1</v>
          </cell>
          <cell r="P663">
            <v>1</v>
          </cell>
          <cell r="Q663">
            <v>1</v>
          </cell>
          <cell r="R663">
            <v>1</v>
          </cell>
        </row>
        <row r="664">
          <cell r="C664">
            <v>95400403</v>
          </cell>
          <cell r="D664" t="str">
            <v>مباري 20 قطعة (اكسترا لاين)</v>
          </cell>
          <cell r="E664" t="str">
            <v>20 براي</v>
          </cell>
          <cell r="H664">
            <v>0</v>
          </cell>
          <cell r="I664">
            <v>0</v>
          </cell>
          <cell r="J664">
            <v>0</v>
          </cell>
          <cell r="K664">
            <v>0</v>
          </cell>
          <cell r="L664">
            <v>0</v>
          </cell>
          <cell r="M664">
            <v>0</v>
          </cell>
          <cell r="N664">
            <v>0</v>
          </cell>
          <cell r="O664">
            <v>0</v>
          </cell>
          <cell r="P664">
            <v>0</v>
          </cell>
          <cell r="Q664">
            <v>0</v>
          </cell>
          <cell r="R664">
            <v>0</v>
          </cell>
        </row>
        <row r="665">
          <cell r="C665">
            <v>95400404</v>
          </cell>
          <cell r="D665" t="str">
            <v>مقص من الستانلس ستيل مع مقابض بلاستيكية لاستخدام آمن للأطفال-مشرشر (صيني)</v>
          </cell>
          <cell r="E665" t="str">
            <v>مقص متوسط الحجم</v>
          </cell>
          <cell r="H665">
            <v>0</v>
          </cell>
          <cell r="I665">
            <v>0</v>
          </cell>
          <cell r="J665">
            <v>0</v>
          </cell>
          <cell r="K665">
            <v>0</v>
          </cell>
          <cell r="L665">
            <v>0</v>
          </cell>
          <cell r="M665">
            <v>0</v>
          </cell>
          <cell r="N665">
            <v>0</v>
          </cell>
          <cell r="O665">
            <v>0</v>
          </cell>
          <cell r="P665">
            <v>0</v>
          </cell>
          <cell r="Q665">
            <v>0</v>
          </cell>
          <cell r="R665">
            <v>0</v>
          </cell>
        </row>
        <row r="666">
          <cell r="C666">
            <v>95400503</v>
          </cell>
          <cell r="D666" t="str">
            <v>علبة الوان خشبية ( 12 لون ) - طويلة - اوربت</v>
          </cell>
          <cell r="E666" t="str">
            <v xml:space="preserve">علبة - 12 لون - طويلة </v>
          </cell>
          <cell r="F666">
            <v>14</v>
          </cell>
          <cell r="G666">
            <v>14</v>
          </cell>
          <cell r="H666">
            <v>14</v>
          </cell>
          <cell r="I666">
            <v>14</v>
          </cell>
          <cell r="J666">
            <v>13</v>
          </cell>
          <cell r="K666">
            <v>12.333333333333334</v>
          </cell>
          <cell r="L666">
            <v>12.333333333333334</v>
          </cell>
          <cell r="M666">
            <v>12.333333333333334</v>
          </cell>
          <cell r="N666">
            <v>12.333333333333334</v>
          </cell>
          <cell r="O666">
            <v>10.666666666666666</v>
          </cell>
          <cell r="P666">
            <v>10.666666666666666</v>
          </cell>
          <cell r="Q666">
            <v>10.666666666666666</v>
          </cell>
          <cell r="R666">
            <v>12.527777777777773</v>
          </cell>
        </row>
        <row r="667">
          <cell r="C667">
            <v>95400504</v>
          </cell>
          <cell r="D667" t="str">
            <v>ألوان الطلاء المائي (6 ألوان / 20 مل لكل علبة صغيرة)(جواش)</v>
          </cell>
          <cell r="E667" t="str">
            <v>علبة (6) ألوان - 20 مل لكل لون</v>
          </cell>
          <cell r="F667">
            <v>14</v>
          </cell>
          <cell r="G667">
            <v>13</v>
          </cell>
          <cell r="H667">
            <v>14</v>
          </cell>
          <cell r="I667">
            <v>14</v>
          </cell>
          <cell r="J667">
            <v>15</v>
          </cell>
          <cell r="K667">
            <v>15</v>
          </cell>
          <cell r="L667">
            <v>15</v>
          </cell>
          <cell r="M667">
            <v>15</v>
          </cell>
          <cell r="N667">
            <v>15</v>
          </cell>
          <cell r="O667">
            <v>15</v>
          </cell>
          <cell r="P667">
            <v>15</v>
          </cell>
          <cell r="Q667">
            <v>15</v>
          </cell>
          <cell r="R667">
            <v>14.583333333333334</v>
          </cell>
        </row>
        <row r="668">
          <cell r="C668">
            <v>95400505</v>
          </cell>
          <cell r="D668" t="str">
            <v>فرشاة للرسم عادية -صيني</v>
          </cell>
          <cell r="E668" t="str">
            <v>فرشاة</v>
          </cell>
          <cell r="F668">
            <v>2</v>
          </cell>
          <cell r="G668">
            <v>2</v>
          </cell>
          <cell r="H668">
            <v>2</v>
          </cell>
          <cell r="I668">
            <v>2</v>
          </cell>
          <cell r="J668">
            <v>2.3333333333333335</v>
          </cell>
          <cell r="K668">
            <v>2.6666666666666665</v>
          </cell>
          <cell r="L668">
            <v>2.6666666666666665</v>
          </cell>
          <cell r="M668">
            <v>2.6666666666666665</v>
          </cell>
          <cell r="N668">
            <v>2</v>
          </cell>
          <cell r="O668">
            <v>2</v>
          </cell>
          <cell r="P668">
            <v>2</v>
          </cell>
          <cell r="Q668">
            <v>2</v>
          </cell>
          <cell r="R668">
            <v>2.1944444444444442</v>
          </cell>
        </row>
        <row r="669">
          <cell r="C669">
            <v>95400506</v>
          </cell>
          <cell r="D669" t="str">
            <v>الوان الشمع (اقلام تلوين) تحتوي الطقم على 12 لون سميك بجودة جيدة جدا (حجم جامبو "كبير") (تايلندي-جامبو اكسترا)</v>
          </cell>
          <cell r="E669" t="str">
            <v>علبة (12 لون)</v>
          </cell>
          <cell r="H669">
            <v>0</v>
          </cell>
          <cell r="I669">
            <v>0</v>
          </cell>
          <cell r="J669">
            <v>0</v>
          </cell>
          <cell r="K669">
            <v>0</v>
          </cell>
          <cell r="L669">
            <v>0</v>
          </cell>
          <cell r="M669">
            <v>0</v>
          </cell>
          <cell r="N669">
            <v>0</v>
          </cell>
          <cell r="O669">
            <v>0</v>
          </cell>
          <cell r="P669">
            <v>0</v>
          </cell>
          <cell r="Q669">
            <v>0</v>
          </cell>
          <cell r="R669">
            <v>0</v>
          </cell>
        </row>
        <row r="670">
          <cell r="C670">
            <v>95400507</v>
          </cell>
          <cell r="D670" t="str">
            <v>الوان خشبية طبية 12 لون فى مجموعة واحدة متوسطة الحجم (king)</v>
          </cell>
          <cell r="E670" t="str">
            <v>علبة (12 قلم)</v>
          </cell>
          <cell r="H670">
            <v>0</v>
          </cell>
          <cell r="I670">
            <v>0</v>
          </cell>
          <cell r="J670">
            <v>0</v>
          </cell>
          <cell r="K670">
            <v>0</v>
          </cell>
          <cell r="L670">
            <v>0</v>
          </cell>
          <cell r="M670">
            <v>0</v>
          </cell>
          <cell r="N670">
            <v>0</v>
          </cell>
          <cell r="O670">
            <v>0</v>
          </cell>
          <cell r="P670">
            <v>0</v>
          </cell>
          <cell r="Q670">
            <v>0</v>
          </cell>
          <cell r="R670">
            <v>0</v>
          </cell>
        </row>
        <row r="671">
          <cell r="C671">
            <v>95400508</v>
          </cell>
          <cell r="D671" t="str">
            <v>فراشي رسام للتلوين بيد خشبية بمقاسات مختلفة ، كل عبوة تحتوي على 12 فرشاة بجودة جيدة جدا (صيني)</v>
          </cell>
          <cell r="E671" t="str">
            <v>12 فرشاي  (حزمة مختلفة المقاسات)</v>
          </cell>
          <cell r="H671">
            <v>0</v>
          </cell>
          <cell r="I671">
            <v>0</v>
          </cell>
          <cell r="J671">
            <v>0</v>
          </cell>
          <cell r="K671">
            <v>0</v>
          </cell>
          <cell r="L671">
            <v>0</v>
          </cell>
          <cell r="M671">
            <v>0</v>
          </cell>
          <cell r="N671">
            <v>0</v>
          </cell>
          <cell r="O671">
            <v>0</v>
          </cell>
          <cell r="P671">
            <v>0</v>
          </cell>
          <cell r="Q671">
            <v>0</v>
          </cell>
          <cell r="R671">
            <v>0</v>
          </cell>
        </row>
        <row r="672">
          <cell r="C672">
            <v>95400509</v>
          </cell>
          <cell r="D672" t="str">
            <v>أقلام رسم للوجه ألوان مختلفة / عبوة من 6 (facepaint sticks)</v>
          </cell>
          <cell r="E672" t="str">
            <v>6 اقلام</v>
          </cell>
          <cell r="H672">
            <v>0</v>
          </cell>
          <cell r="I672">
            <v>0</v>
          </cell>
          <cell r="J672">
            <v>0</v>
          </cell>
          <cell r="K672">
            <v>0</v>
          </cell>
          <cell r="L672">
            <v>0</v>
          </cell>
          <cell r="M672">
            <v>0</v>
          </cell>
          <cell r="N672">
            <v>0</v>
          </cell>
          <cell r="O672">
            <v>0</v>
          </cell>
          <cell r="P672">
            <v>0</v>
          </cell>
          <cell r="Q672">
            <v>0</v>
          </cell>
          <cell r="R672">
            <v>0</v>
          </cell>
        </row>
        <row r="673">
          <cell r="C673">
            <v>95400602</v>
          </cell>
          <cell r="D673" t="str">
            <v>دفتر عادي -القدس -محلي</v>
          </cell>
          <cell r="E673" t="str">
            <v>64 ورقة</v>
          </cell>
          <cell r="F673">
            <v>2</v>
          </cell>
          <cell r="G673">
            <v>2</v>
          </cell>
          <cell r="H673">
            <v>2</v>
          </cell>
          <cell r="I673">
            <v>2</v>
          </cell>
          <cell r="J673">
            <v>2</v>
          </cell>
          <cell r="K673">
            <v>2.3333333333333335</v>
          </cell>
          <cell r="L673">
            <v>2.3333333333333335</v>
          </cell>
          <cell r="M673">
            <v>2.3333333333333335</v>
          </cell>
          <cell r="N673">
            <v>2</v>
          </cell>
          <cell r="O673">
            <v>2</v>
          </cell>
          <cell r="P673">
            <v>2</v>
          </cell>
          <cell r="Q673">
            <v>2</v>
          </cell>
          <cell r="R673">
            <v>2.0833333333333335</v>
          </cell>
        </row>
        <row r="674">
          <cell r="C674">
            <v>95400606</v>
          </cell>
          <cell r="D674" t="str">
            <v>مسطرة بلاستيك عادية 30سم -الصين</v>
          </cell>
          <cell r="E674" t="str">
            <v>مسطرة</v>
          </cell>
          <cell r="F674">
            <v>1</v>
          </cell>
          <cell r="G674">
            <v>1</v>
          </cell>
          <cell r="H674">
            <v>1</v>
          </cell>
          <cell r="I674">
            <v>1</v>
          </cell>
          <cell r="J674">
            <v>1</v>
          </cell>
          <cell r="K674">
            <v>1.3333333333333333</v>
          </cell>
          <cell r="L674">
            <v>1.3333333333333333</v>
          </cell>
          <cell r="M674">
            <v>1.3333333333333333</v>
          </cell>
          <cell r="N674">
            <v>1</v>
          </cell>
          <cell r="O674">
            <v>1</v>
          </cell>
          <cell r="P674">
            <v>1</v>
          </cell>
          <cell r="Q674">
            <v>1</v>
          </cell>
          <cell r="R674">
            <v>1.0833333333333333</v>
          </cell>
        </row>
        <row r="675">
          <cell r="C675">
            <v>95400608</v>
          </cell>
          <cell r="D675" t="str">
            <v>قصص هادفة للأطفال (مجموعة من 8 ) (صيني)</v>
          </cell>
          <cell r="E675" t="str">
            <v>8 قصص</v>
          </cell>
          <cell r="H675">
            <v>0</v>
          </cell>
          <cell r="I675">
            <v>0</v>
          </cell>
          <cell r="J675">
            <v>0</v>
          </cell>
          <cell r="K675">
            <v>0</v>
          </cell>
          <cell r="L675">
            <v>0</v>
          </cell>
          <cell r="M675">
            <v>0</v>
          </cell>
          <cell r="N675">
            <v>0</v>
          </cell>
          <cell r="O675">
            <v>0</v>
          </cell>
          <cell r="P675">
            <v>0</v>
          </cell>
          <cell r="Q675">
            <v>0</v>
          </cell>
          <cell r="R675">
            <v>0</v>
          </cell>
        </row>
        <row r="676">
          <cell r="C676">
            <v>95400701</v>
          </cell>
          <cell r="D676" t="str">
            <v>حقيبة مدرسية للأطفال من عمر 7-10 سنوات - G.P - الصين</v>
          </cell>
          <cell r="E676" t="str">
            <v>شنطة</v>
          </cell>
          <cell r="H676">
            <v>0</v>
          </cell>
          <cell r="I676">
            <v>0</v>
          </cell>
          <cell r="J676">
            <v>0</v>
          </cell>
          <cell r="K676">
            <v>0</v>
          </cell>
          <cell r="L676">
            <v>0</v>
          </cell>
          <cell r="M676">
            <v>0</v>
          </cell>
          <cell r="N676">
            <v>0</v>
          </cell>
          <cell r="O676">
            <v>0</v>
          </cell>
          <cell r="P676">
            <v>0</v>
          </cell>
          <cell r="Q676">
            <v>0</v>
          </cell>
          <cell r="R676">
            <v>0</v>
          </cell>
        </row>
        <row r="677">
          <cell r="C677">
            <v>95400702</v>
          </cell>
          <cell r="D677" t="str">
            <v>حقيبة مدرسية للكبار من عمر 13-16 سنة - G.P الصين</v>
          </cell>
          <cell r="E677" t="str">
            <v>حقيبة مدرسية</v>
          </cell>
          <cell r="H677">
            <v>0</v>
          </cell>
          <cell r="I677">
            <v>0</v>
          </cell>
          <cell r="J677">
            <v>0</v>
          </cell>
          <cell r="K677">
            <v>0</v>
          </cell>
          <cell r="L677">
            <v>0</v>
          </cell>
          <cell r="M677">
            <v>0</v>
          </cell>
          <cell r="N677">
            <v>0</v>
          </cell>
          <cell r="O677">
            <v>0</v>
          </cell>
          <cell r="P677">
            <v>0</v>
          </cell>
          <cell r="Q677">
            <v>0</v>
          </cell>
          <cell r="R677">
            <v>0</v>
          </cell>
        </row>
        <row r="678">
          <cell r="C678">
            <v>95400703</v>
          </cell>
          <cell r="D678" t="str">
            <v>حقيبة مدرسية للأطفال من عمر 7-10 سنوات - Kal Gove - اسرائيل</v>
          </cell>
          <cell r="E678" t="str">
            <v>حقيبة مدرسية</v>
          </cell>
          <cell r="H678">
            <v>0</v>
          </cell>
          <cell r="I678">
            <v>0</v>
          </cell>
          <cell r="J678">
            <v>0</v>
          </cell>
          <cell r="K678">
            <v>0</v>
          </cell>
          <cell r="L678">
            <v>0</v>
          </cell>
          <cell r="M678">
            <v>0</v>
          </cell>
          <cell r="N678">
            <v>0</v>
          </cell>
          <cell r="O678">
            <v>0</v>
          </cell>
          <cell r="P678">
            <v>0</v>
          </cell>
          <cell r="Q678">
            <v>0</v>
          </cell>
          <cell r="R678">
            <v>0</v>
          </cell>
        </row>
        <row r="679">
          <cell r="C679">
            <v>95400704</v>
          </cell>
          <cell r="D679" t="str">
            <v>حقيبة مدرسية للكبار من عمر 13-16 سنة - Out Door - اسرائيل</v>
          </cell>
          <cell r="E679" t="str">
            <v>حقيبة مدرسية</v>
          </cell>
          <cell r="H679">
            <v>0</v>
          </cell>
          <cell r="I679">
            <v>0</v>
          </cell>
          <cell r="J679">
            <v>0</v>
          </cell>
          <cell r="K679">
            <v>0</v>
          </cell>
          <cell r="L679">
            <v>0</v>
          </cell>
          <cell r="M679">
            <v>0</v>
          </cell>
          <cell r="N679">
            <v>0</v>
          </cell>
          <cell r="O679">
            <v>0</v>
          </cell>
          <cell r="P679">
            <v>0</v>
          </cell>
          <cell r="Q679">
            <v>0</v>
          </cell>
          <cell r="R679">
            <v>0</v>
          </cell>
        </row>
        <row r="680">
          <cell r="C680">
            <v>101100102</v>
          </cell>
          <cell r="D680" t="str">
            <v>رسوم رياض اطفال بدون مواصلات</v>
          </cell>
          <cell r="E680" t="str">
            <v>سنويا</v>
          </cell>
          <cell r="F680">
            <v>6000</v>
          </cell>
          <cell r="G680">
            <v>6000</v>
          </cell>
          <cell r="H680">
            <v>6000</v>
          </cell>
          <cell r="I680">
            <v>6000</v>
          </cell>
          <cell r="J680">
            <v>6000</v>
          </cell>
          <cell r="K680">
            <v>6500</v>
          </cell>
          <cell r="L680">
            <v>6500</v>
          </cell>
          <cell r="M680">
            <v>6500</v>
          </cell>
          <cell r="N680">
            <v>6500</v>
          </cell>
          <cell r="O680">
            <v>6500</v>
          </cell>
          <cell r="P680">
            <v>6500</v>
          </cell>
          <cell r="Q680">
            <v>6500</v>
          </cell>
          <cell r="R680">
            <v>6291.666666666667</v>
          </cell>
        </row>
        <row r="681">
          <cell r="C681">
            <v>101100201</v>
          </cell>
          <cell r="D681" t="str">
            <v>رسوم تعليم اساسي خاص</v>
          </cell>
          <cell r="E681" t="str">
            <v>سنويا</v>
          </cell>
          <cell r="F681">
            <v>6000</v>
          </cell>
          <cell r="G681">
            <v>6000</v>
          </cell>
          <cell r="H681">
            <v>6000</v>
          </cell>
          <cell r="I681">
            <v>6000</v>
          </cell>
          <cell r="J681">
            <v>6000</v>
          </cell>
          <cell r="K681">
            <v>6500</v>
          </cell>
          <cell r="L681">
            <v>6500</v>
          </cell>
          <cell r="M681">
            <v>6500</v>
          </cell>
          <cell r="N681">
            <v>6500</v>
          </cell>
          <cell r="O681">
            <v>6500</v>
          </cell>
          <cell r="P681">
            <v>6500</v>
          </cell>
          <cell r="Q681">
            <v>6500</v>
          </cell>
          <cell r="R681">
            <v>6291.666666666667</v>
          </cell>
        </row>
        <row r="682">
          <cell r="C682">
            <v>101200101</v>
          </cell>
          <cell r="D682" t="str">
            <v>رسوم تعليم ثانوي  ادبي</v>
          </cell>
          <cell r="E682" t="str">
            <v>سنويا</v>
          </cell>
          <cell r="F682">
            <v>6000</v>
          </cell>
          <cell r="G682">
            <v>6000</v>
          </cell>
          <cell r="H682">
            <v>6000</v>
          </cell>
          <cell r="I682">
            <v>6000</v>
          </cell>
          <cell r="J682">
            <v>6000</v>
          </cell>
          <cell r="K682">
            <v>6500</v>
          </cell>
          <cell r="L682">
            <v>6500</v>
          </cell>
          <cell r="M682">
            <v>6500</v>
          </cell>
          <cell r="N682">
            <v>6500</v>
          </cell>
          <cell r="O682">
            <v>6500</v>
          </cell>
          <cell r="P682">
            <v>6500</v>
          </cell>
          <cell r="Q682">
            <v>6500</v>
          </cell>
          <cell r="R682">
            <v>6291.666666666667</v>
          </cell>
        </row>
        <row r="683">
          <cell r="C683">
            <v>101300101</v>
          </cell>
          <cell r="D683" t="str">
            <v>ساعة معتمدة  - دبلوم  سكرتاريا / ادارة واتمتة المكاتب</v>
          </cell>
          <cell r="E683" t="str">
            <v>ساعة معتمدة</v>
          </cell>
          <cell r="F683">
            <v>55</v>
          </cell>
          <cell r="G683">
            <v>55</v>
          </cell>
          <cell r="H683">
            <v>55</v>
          </cell>
          <cell r="I683">
            <v>55</v>
          </cell>
          <cell r="J683">
            <v>55</v>
          </cell>
          <cell r="K683">
            <v>55</v>
          </cell>
          <cell r="L683">
            <v>55</v>
          </cell>
          <cell r="M683">
            <v>55</v>
          </cell>
          <cell r="N683">
            <v>55</v>
          </cell>
          <cell r="O683">
            <v>55</v>
          </cell>
          <cell r="P683">
            <v>55</v>
          </cell>
          <cell r="Q683">
            <v>55</v>
          </cell>
          <cell r="R683">
            <v>55</v>
          </cell>
        </row>
        <row r="684">
          <cell r="C684">
            <v>101300102</v>
          </cell>
          <cell r="D684" t="str">
            <v>ساعة معتمدة  - دبلوم  البرمجيات وقواعد البيانات</v>
          </cell>
          <cell r="E684" t="str">
            <v>ساعة معتمدة</v>
          </cell>
          <cell r="F684">
            <v>50</v>
          </cell>
          <cell r="G684">
            <v>50</v>
          </cell>
          <cell r="H684">
            <v>50</v>
          </cell>
          <cell r="I684">
            <v>50</v>
          </cell>
          <cell r="J684">
            <v>50</v>
          </cell>
          <cell r="K684">
            <v>50</v>
          </cell>
          <cell r="L684">
            <v>50</v>
          </cell>
          <cell r="M684">
            <v>50</v>
          </cell>
          <cell r="N684">
            <v>50</v>
          </cell>
          <cell r="O684">
            <v>50</v>
          </cell>
          <cell r="P684">
            <v>50</v>
          </cell>
          <cell r="Q684">
            <v>50</v>
          </cell>
          <cell r="R684">
            <v>50</v>
          </cell>
        </row>
        <row r="685">
          <cell r="C685">
            <v>101300103</v>
          </cell>
          <cell r="D685" t="str">
            <v>ساعة معتمدة - دبلوم تمريض</v>
          </cell>
          <cell r="E685" t="str">
            <v>ساعة معتمدة</v>
          </cell>
          <cell r="F685">
            <v>50</v>
          </cell>
          <cell r="G685">
            <v>50</v>
          </cell>
          <cell r="H685">
            <v>50</v>
          </cell>
          <cell r="I685">
            <v>50</v>
          </cell>
          <cell r="J685">
            <v>50</v>
          </cell>
          <cell r="K685">
            <v>50</v>
          </cell>
          <cell r="L685">
            <v>50</v>
          </cell>
          <cell r="M685">
            <v>50</v>
          </cell>
          <cell r="N685">
            <v>50</v>
          </cell>
          <cell r="O685">
            <v>50</v>
          </cell>
          <cell r="P685">
            <v>50</v>
          </cell>
          <cell r="Q685">
            <v>50</v>
          </cell>
          <cell r="R685">
            <v>50</v>
          </cell>
        </row>
        <row r="686">
          <cell r="C686">
            <v>101300104</v>
          </cell>
          <cell r="D686" t="str">
            <v>ساعة معتمدة - دبلوم - محاسبة تقنية</v>
          </cell>
          <cell r="E686" t="str">
            <v>ساعة معتمدة</v>
          </cell>
          <cell r="F686">
            <v>55</v>
          </cell>
          <cell r="G686">
            <v>55</v>
          </cell>
          <cell r="H686">
            <v>55</v>
          </cell>
          <cell r="I686">
            <v>55</v>
          </cell>
          <cell r="J686">
            <v>55</v>
          </cell>
          <cell r="K686">
            <v>55</v>
          </cell>
          <cell r="L686">
            <v>55</v>
          </cell>
          <cell r="M686">
            <v>55</v>
          </cell>
          <cell r="N686">
            <v>55</v>
          </cell>
          <cell r="O686">
            <v>55</v>
          </cell>
          <cell r="P686">
            <v>55</v>
          </cell>
          <cell r="Q686">
            <v>55</v>
          </cell>
          <cell r="R686">
            <v>55</v>
          </cell>
        </row>
        <row r="687">
          <cell r="C687">
            <v>101400101</v>
          </cell>
          <cell r="D687" t="str">
            <v>ساعة معتمدة كلية اقتصاد</v>
          </cell>
          <cell r="E687" t="str">
            <v>ساعة</v>
          </cell>
          <cell r="F687">
            <v>220</v>
          </cell>
          <cell r="G687">
            <v>220</v>
          </cell>
          <cell r="H687">
            <v>220</v>
          </cell>
          <cell r="I687">
            <v>220</v>
          </cell>
          <cell r="J687">
            <v>220</v>
          </cell>
          <cell r="K687">
            <v>220</v>
          </cell>
          <cell r="L687">
            <v>220</v>
          </cell>
          <cell r="M687">
            <v>220</v>
          </cell>
          <cell r="N687">
            <v>220</v>
          </cell>
          <cell r="O687">
            <v>220</v>
          </cell>
          <cell r="P687">
            <v>220</v>
          </cell>
          <cell r="Q687">
            <v>220</v>
          </cell>
          <cell r="R687">
            <v>220</v>
          </cell>
        </row>
        <row r="688">
          <cell r="C688">
            <v>101400102</v>
          </cell>
          <cell r="D688" t="str">
            <v>ساعة معتمدة كلية علوم - رياضيات، فيزياء، كيمياء</v>
          </cell>
          <cell r="E688" t="str">
            <v>ساعة معتمدة</v>
          </cell>
          <cell r="F688">
            <v>193</v>
          </cell>
          <cell r="G688">
            <v>193</v>
          </cell>
          <cell r="H688">
            <v>193</v>
          </cell>
          <cell r="I688">
            <v>193</v>
          </cell>
          <cell r="J688">
            <v>193</v>
          </cell>
          <cell r="K688">
            <v>193</v>
          </cell>
          <cell r="L688">
            <v>193</v>
          </cell>
          <cell r="M688">
            <v>193</v>
          </cell>
          <cell r="N688">
            <v>193</v>
          </cell>
          <cell r="O688">
            <v>193</v>
          </cell>
          <cell r="P688">
            <v>193</v>
          </cell>
          <cell r="Q688">
            <v>193</v>
          </cell>
          <cell r="R688">
            <v>193</v>
          </cell>
        </row>
        <row r="689">
          <cell r="C689">
            <v>101400103</v>
          </cell>
          <cell r="D689" t="str">
            <v>ساعة معتمدة كلية آداب</v>
          </cell>
          <cell r="E689" t="str">
            <v>ساعة</v>
          </cell>
          <cell r="F689">
            <v>165</v>
          </cell>
          <cell r="G689">
            <v>165</v>
          </cell>
          <cell r="H689">
            <v>163</v>
          </cell>
          <cell r="I689">
            <v>163</v>
          </cell>
          <cell r="J689">
            <v>163</v>
          </cell>
          <cell r="K689">
            <v>163</v>
          </cell>
          <cell r="L689">
            <v>163</v>
          </cell>
          <cell r="M689">
            <v>163</v>
          </cell>
          <cell r="N689">
            <v>165</v>
          </cell>
          <cell r="O689">
            <v>165</v>
          </cell>
          <cell r="P689">
            <v>165</v>
          </cell>
          <cell r="Q689">
            <v>165</v>
          </cell>
          <cell r="R689">
            <v>164</v>
          </cell>
        </row>
        <row r="690">
          <cell r="C690">
            <v>101400104</v>
          </cell>
          <cell r="D690" t="str">
            <v>ساعة معتمدة كلية هندسة</v>
          </cell>
          <cell r="E690" t="str">
            <v>ساعة</v>
          </cell>
          <cell r="F690">
            <v>237</v>
          </cell>
          <cell r="G690">
            <v>237</v>
          </cell>
          <cell r="H690">
            <v>237</v>
          </cell>
          <cell r="I690">
            <v>237</v>
          </cell>
          <cell r="J690">
            <v>237</v>
          </cell>
          <cell r="K690">
            <v>237</v>
          </cell>
          <cell r="L690">
            <v>237</v>
          </cell>
          <cell r="M690">
            <v>237</v>
          </cell>
          <cell r="N690">
            <v>237</v>
          </cell>
          <cell r="O690">
            <v>237</v>
          </cell>
          <cell r="P690">
            <v>237</v>
          </cell>
          <cell r="Q690">
            <v>237</v>
          </cell>
          <cell r="R690">
            <v>237</v>
          </cell>
        </row>
        <row r="691">
          <cell r="C691">
            <v>101400105</v>
          </cell>
          <cell r="D691" t="str">
            <v>ساعة معتمدة كلية صيدلة</v>
          </cell>
          <cell r="E691" t="str">
            <v>ساعة</v>
          </cell>
          <cell r="F691">
            <v>440</v>
          </cell>
          <cell r="G691">
            <v>440</v>
          </cell>
          <cell r="H691">
            <v>440</v>
          </cell>
          <cell r="I691">
            <v>440</v>
          </cell>
          <cell r="J691">
            <v>440</v>
          </cell>
          <cell r="K691">
            <v>440</v>
          </cell>
          <cell r="L691">
            <v>440</v>
          </cell>
          <cell r="M691">
            <v>440</v>
          </cell>
          <cell r="N691">
            <v>440</v>
          </cell>
          <cell r="O691">
            <v>440</v>
          </cell>
          <cell r="P691">
            <v>440</v>
          </cell>
          <cell r="Q691">
            <v>440</v>
          </cell>
          <cell r="R691">
            <v>440</v>
          </cell>
        </row>
        <row r="692">
          <cell r="C692">
            <v>101500101</v>
          </cell>
          <cell r="D692" t="str">
            <v>دورة تعليم كمبيوتر- icdl</v>
          </cell>
          <cell r="E692" t="str">
            <v>دورة</v>
          </cell>
          <cell r="F692">
            <v>465</v>
          </cell>
          <cell r="G692">
            <v>465</v>
          </cell>
          <cell r="H692">
            <v>465</v>
          </cell>
          <cell r="I692">
            <v>465</v>
          </cell>
          <cell r="J692">
            <v>465</v>
          </cell>
          <cell r="K692">
            <v>465</v>
          </cell>
          <cell r="L692">
            <v>465</v>
          </cell>
          <cell r="M692">
            <v>465</v>
          </cell>
          <cell r="N692">
            <v>465</v>
          </cell>
          <cell r="O692">
            <v>465</v>
          </cell>
          <cell r="P692">
            <v>465</v>
          </cell>
          <cell r="Q692">
            <v>465</v>
          </cell>
          <cell r="R692">
            <v>465</v>
          </cell>
        </row>
        <row r="693">
          <cell r="C693">
            <v>101500102</v>
          </cell>
          <cell r="D693" t="str">
            <v>دورة تعليم لغة انجليزية - محادثة</v>
          </cell>
          <cell r="E693" t="str">
            <v>دورة</v>
          </cell>
          <cell r="F693">
            <v>345</v>
          </cell>
          <cell r="G693">
            <v>345</v>
          </cell>
          <cell r="H693">
            <v>345</v>
          </cell>
          <cell r="I693">
            <v>345</v>
          </cell>
          <cell r="J693">
            <v>345</v>
          </cell>
          <cell r="K693">
            <v>345</v>
          </cell>
          <cell r="L693">
            <v>345</v>
          </cell>
          <cell r="M693">
            <v>345</v>
          </cell>
          <cell r="N693">
            <v>345</v>
          </cell>
          <cell r="O693">
            <v>345</v>
          </cell>
          <cell r="P693">
            <v>345</v>
          </cell>
          <cell r="Q693">
            <v>345</v>
          </cell>
          <cell r="R693">
            <v>345</v>
          </cell>
        </row>
        <row r="694">
          <cell r="C694">
            <v>101500103</v>
          </cell>
          <cell r="D694" t="str">
            <v>درس خصوصي في مادة الرياضيات - طالب ثانوية عامة - علمي- لمدة ساعة - بشكل منفرد</v>
          </cell>
          <cell r="E694" t="str">
            <v>درس خصوصي</v>
          </cell>
          <cell r="F694">
            <v>60</v>
          </cell>
          <cell r="G694">
            <v>60</v>
          </cell>
          <cell r="H694">
            <v>60</v>
          </cell>
          <cell r="I694">
            <v>60</v>
          </cell>
          <cell r="J694">
            <v>60</v>
          </cell>
          <cell r="K694">
            <v>60</v>
          </cell>
          <cell r="L694">
            <v>60</v>
          </cell>
          <cell r="M694">
            <v>60</v>
          </cell>
          <cell r="N694">
            <v>60</v>
          </cell>
          <cell r="O694">
            <v>60</v>
          </cell>
          <cell r="P694">
            <v>60</v>
          </cell>
          <cell r="Q694">
            <v>60</v>
          </cell>
          <cell r="R694">
            <v>60</v>
          </cell>
        </row>
        <row r="695">
          <cell r="C695">
            <v>111100101</v>
          </cell>
          <cell r="D695" t="str">
            <v>صحن حمص - داخل مطعم</v>
          </cell>
          <cell r="E695" t="str">
            <v>صحن</v>
          </cell>
          <cell r="F695">
            <v>16</v>
          </cell>
          <cell r="G695">
            <v>16</v>
          </cell>
          <cell r="H695">
            <v>16</v>
          </cell>
          <cell r="I695">
            <v>16</v>
          </cell>
          <cell r="J695">
            <v>16</v>
          </cell>
          <cell r="K695">
            <v>16</v>
          </cell>
          <cell r="L695">
            <v>16</v>
          </cell>
          <cell r="M695">
            <v>16</v>
          </cell>
          <cell r="N695">
            <v>16</v>
          </cell>
          <cell r="O695">
            <v>16</v>
          </cell>
          <cell r="P695">
            <v>16</v>
          </cell>
          <cell r="Q695">
            <v>16</v>
          </cell>
          <cell r="R695">
            <v>16</v>
          </cell>
        </row>
        <row r="696">
          <cell r="C696">
            <v>111100102</v>
          </cell>
          <cell r="D696" t="str">
            <v>صحن حمص مع لحمة- داخل مطعم</v>
          </cell>
          <cell r="E696" t="str">
            <v>صحن</v>
          </cell>
          <cell r="F696">
            <v>24</v>
          </cell>
          <cell r="G696">
            <v>24</v>
          </cell>
          <cell r="H696">
            <v>24</v>
          </cell>
          <cell r="I696">
            <v>24</v>
          </cell>
          <cell r="J696">
            <v>24</v>
          </cell>
          <cell r="K696">
            <v>24</v>
          </cell>
          <cell r="L696">
            <v>24</v>
          </cell>
          <cell r="M696">
            <v>24</v>
          </cell>
          <cell r="N696">
            <v>24.666666666666668</v>
          </cell>
          <cell r="O696">
            <v>24.666666666666668</v>
          </cell>
          <cell r="P696">
            <v>24.666666666666668</v>
          </cell>
          <cell r="Q696">
            <v>24</v>
          </cell>
          <cell r="R696">
            <v>24.166666666666668</v>
          </cell>
        </row>
        <row r="697">
          <cell r="C697">
            <v>111100201</v>
          </cell>
          <cell r="D697" t="str">
            <v>صحن فول-داخل مطعم</v>
          </cell>
          <cell r="E697" t="str">
            <v>صحن</v>
          </cell>
          <cell r="F697">
            <v>16</v>
          </cell>
          <cell r="G697">
            <v>16</v>
          </cell>
          <cell r="H697">
            <v>16</v>
          </cell>
          <cell r="I697">
            <v>16</v>
          </cell>
          <cell r="J697">
            <v>16</v>
          </cell>
          <cell r="K697">
            <v>16</v>
          </cell>
          <cell r="L697">
            <v>16</v>
          </cell>
          <cell r="M697">
            <v>16</v>
          </cell>
          <cell r="N697">
            <v>16</v>
          </cell>
          <cell r="O697">
            <v>16</v>
          </cell>
          <cell r="P697">
            <v>16</v>
          </cell>
          <cell r="Q697">
            <v>16</v>
          </cell>
          <cell r="R697">
            <v>16</v>
          </cell>
        </row>
        <row r="698">
          <cell r="C698">
            <v>111110301</v>
          </cell>
          <cell r="D698" t="str">
            <v>فلافل حب ( ست حبات )</v>
          </cell>
          <cell r="E698" t="str">
            <v xml:space="preserve"> حبات'6</v>
          </cell>
          <cell r="F698">
            <v>3</v>
          </cell>
          <cell r="G698">
            <v>3</v>
          </cell>
          <cell r="H698">
            <v>3</v>
          </cell>
          <cell r="I698">
            <v>3</v>
          </cell>
          <cell r="J698">
            <v>3</v>
          </cell>
          <cell r="K698">
            <v>3</v>
          </cell>
          <cell r="L698">
            <v>3</v>
          </cell>
          <cell r="M698">
            <v>3</v>
          </cell>
          <cell r="N698">
            <v>3</v>
          </cell>
          <cell r="O698">
            <v>3</v>
          </cell>
          <cell r="P698">
            <v>3</v>
          </cell>
          <cell r="Q698">
            <v>3</v>
          </cell>
          <cell r="R698">
            <v>3</v>
          </cell>
        </row>
        <row r="699">
          <cell r="C699">
            <v>111110401</v>
          </cell>
          <cell r="D699" t="str">
            <v>ساندويش شاورما لحمة - خبز شراك</v>
          </cell>
          <cell r="E699" t="str">
            <v>ساندويش</v>
          </cell>
          <cell r="F699">
            <v>24</v>
          </cell>
          <cell r="G699">
            <v>24</v>
          </cell>
          <cell r="H699">
            <v>24</v>
          </cell>
          <cell r="I699">
            <v>24</v>
          </cell>
          <cell r="J699">
            <v>24</v>
          </cell>
          <cell r="K699">
            <v>24</v>
          </cell>
          <cell r="L699">
            <v>24</v>
          </cell>
          <cell r="M699">
            <v>24</v>
          </cell>
          <cell r="N699">
            <v>24</v>
          </cell>
          <cell r="O699">
            <v>24</v>
          </cell>
          <cell r="P699">
            <v>24</v>
          </cell>
          <cell r="Q699">
            <v>24</v>
          </cell>
          <cell r="R699">
            <v>24</v>
          </cell>
        </row>
        <row r="700">
          <cell r="C700">
            <v>111110402</v>
          </cell>
          <cell r="D700" t="str">
            <v>ساندويش فلافل - كماج</v>
          </cell>
          <cell r="E700" t="str">
            <v>ساندويش</v>
          </cell>
          <cell r="F700">
            <v>8</v>
          </cell>
          <cell r="G700">
            <v>8</v>
          </cell>
          <cell r="H700">
            <v>8</v>
          </cell>
          <cell r="I700">
            <v>8</v>
          </cell>
          <cell r="J700">
            <v>8</v>
          </cell>
          <cell r="K700">
            <v>8</v>
          </cell>
          <cell r="L700">
            <v>8</v>
          </cell>
          <cell r="M700">
            <v>8</v>
          </cell>
          <cell r="N700">
            <v>8.6666666666666661</v>
          </cell>
          <cell r="O700">
            <v>8.6666666666666661</v>
          </cell>
          <cell r="P700">
            <v>8.6666666666666661</v>
          </cell>
          <cell r="Q700">
            <v>8.6666666666666661</v>
          </cell>
          <cell r="R700">
            <v>8.2222222222222232</v>
          </cell>
        </row>
        <row r="701">
          <cell r="C701">
            <v>111110502</v>
          </cell>
          <cell r="D701" t="str">
            <v>لحم مشوي (كباب)-داخل مطعم</v>
          </cell>
          <cell r="E701" t="str">
            <v>250 غم</v>
          </cell>
          <cell r="F701">
            <v>55</v>
          </cell>
          <cell r="G701">
            <v>55</v>
          </cell>
          <cell r="H701">
            <v>55</v>
          </cell>
          <cell r="I701">
            <v>55</v>
          </cell>
          <cell r="J701">
            <v>55</v>
          </cell>
          <cell r="K701">
            <v>55</v>
          </cell>
          <cell r="L701">
            <v>55</v>
          </cell>
          <cell r="M701">
            <v>55</v>
          </cell>
          <cell r="N701">
            <v>57.5</v>
          </cell>
          <cell r="O701">
            <v>57.5</v>
          </cell>
          <cell r="P701">
            <v>57.5</v>
          </cell>
          <cell r="Q701">
            <v>57.5</v>
          </cell>
          <cell r="R701">
            <v>55.833333333333336</v>
          </cell>
        </row>
        <row r="702">
          <cell r="C702">
            <v>111110602</v>
          </cell>
          <cell r="D702" t="str">
            <v>دجاج  مشوي على الماكنة - داخل المطعم</v>
          </cell>
          <cell r="E702" t="str">
            <v>دجاجة</v>
          </cell>
          <cell r="F702">
            <v>50</v>
          </cell>
          <cell r="G702">
            <v>50</v>
          </cell>
          <cell r="H702">
            <v>50</v>
          </cell>
          <cell r="I702">
            <v>50</v>
          </cell>
          <cell r="J702">
            <v>50</v>
          </cell>
          <cell r="K702">
            <v>50</v>
          </cell>
          <cell r="L702">
            <v>50</v>
          </cell>
          <cell r="M702">
            <v>50</v>
          </cell>
          <cell r="N702">
            <v>55</v>
          </cell>
          <cell r="O702">
            <v>55</v>
          </cell>
          <cell r="P702">
            <v>55</v>
          </cell>
          <cell r="Q702">
            <v>55</v>
          </cell>
          <cell r="R702">
            <v>51.666666666666664</v>
          </cell>
        </row>
        <row r="703">
          <cell r="C703">
            <v>111110701</v>
          </cell>
          <cell r="D703" t="str">
            <v>منقوشة "زيت وزعتر" قطعة حجم وسط</v>
          </cell>
          <cell r="E703" t="str">
            <v>قطعة متوسطة الحجم</v>
          </cell>
          <cell r="F703">
            <v>5</v>
          </cell>
          <cell r="G703">
            <v>5</v>
          </cell>
          <cell r="H703">
            <v>5</v>
          </cell>
          <cell r="I703">
            <v>5</v>
          </cell>
          <cell r="J703">
            <v>5</v>
          </cell>
          <cell r="K703">
            <v>5</v>
          </cell>
          <cell r="L703">
            <v>5</v>
          </cell>
          <cell r="M703">
            <v>5</v>
          </cell>
          <cell r="N703">
            <v>4.4000000000000004</v>
          </cell>
          <cell r="O703">
            <v>3</v>
          </cell>
          <cell r="P703">
            <v>3</v>
          </cell>
          <cell r="Q703">
            <v>3</v>
          </cell>
          <cell r="R703">
            <v>4.45</v>
          </cell>
        </row>
        <row r="704">
          <cell r="C704">
            <v>111110702</v>
          </cell>
          <cell r="D704" t="str">
            <v>سفيحة "لحمة" قطعة حجم كبير</v>
          </cell>
          <cell r="E704" t="str">
            <v>قطعة كبيرة الحجم</v>
          </cell>
          <cell r="F704">
            <v>4.333333333333333</v>
          </cell>
          <cell r="G704">
            <v>4.333333333333333</v>
          </cell>
          <cell r="H704">
            <v>4.333333333333333</v>
          </cell>
          <cell r="I704">
            <v>5</v>
          </cell>
          <cell r="J704">
            <v>5</v>
          </cell>
          <cell r="K704">
            <v>5</v>
          </cell>
          <cell r="L704">
            <v>5</v>
          </cell>
          <cell r="M704">
            <v>5</v>
          </cell>
          <cell r="N704">
            <v>4.666666666666667</v>
          </cell>
          <cell r="O704">
            <v>4.333333333333333</v>
          </cell>
          <cell r="P704">
            <v>4.333333333333333</v>
          </cell>
          <cell r="Q704">
            <v>4.333333333333333</v>
          </cell>
          <cell r="R704">
            <v>4.6388888888888893</v>
          </cell>
        </row>
        <row r="705">
          <cell r="C705">
            <v>111110801</v>
          </cell>
          <cell r="D705" t="str">
            <v>بيتزا "خضار" قطعة حجم صغير</v>
          </cell>
          <cell r="E705" t="str">
            <v>قطعة صغيرة الحجم</v>
          </cell>
          <cell r="F705">
            <v>10</v>
          </cell>
          <cell r="G705">
            <v>10</v>
          </cell>
          <cell r="H705">
            <v>10</v>
          </cell>
          <cell r="I705">
            <v>10</v>
          </cell>
          <cell r="J705">
            <v>10</v>
          </cell>
          <cell r="K705">
            <v>10</v>
          </cell>
          <cell r="L705">
            <v>10</v>
          </cell>
          <cell r="M705">
            <v>10</v>
          </cell>
          <cell r="N705">
            <v>8.8000000000000007</v>
          </cell>
          <cell r="O705">
            <v>7.4</v>
          </cell>
          <cell r="P705">
            <v>5</v>
          </cell>
          <cell r="Q705">
            <v>5</v>
          </cell>
          <cell r="R705">
            <v>8.85</v>
          </cell>
        </row>
        <row r="706">
          <cell r="C706">
            <v>111120001</v>
          </cell>
          <cell r="D706" t="str">
            <v>فنجان قهوة</v>
          </cell>
          <cell r="E706" t="str">
            <v>فنجان</v>
          </cell>
          <cell r="F706">
            <v>10</v>
          </cell>
          <cell r="G706">
            <v>10</v>
          </cell>
          <cell r="H706">
            <v>10</v>
          </cell>
          <cell r="I706">
            <v>10</v>
          </cell>
          <cell r="J706">
            <v>10</v>
          </cell>
          <cell r="K706">
            <v>10</v>
          </cell>
          <cell r="L706">
            <v>10</v>
          </cell>
          <cell r="M706">
            <v>10</v>
          </cell>
          <cell r="N706">
            <v>10</v>
          </cell>
          <cell r="O706">
            <v>10</v>
          </cell>
          <cell r="P706">
            <v>10</v>
          </cell>
          <cell r="Q706">
            <v>10</v>
          </cell>
          <cell r="R706">
            <v>10</v>
          </cell>
        </row>
        <row r="707">
          <cell r="C707">
            <v>111120002</v>
          </cell>
          <cell r="D707" t="str">
            <v>ارجيلة مع معسل</v>
          </cell>
          <cell r="E707" t="str">
            <v>ارجيلة</v>
          </cell>
          <cell r="F707">
            <v>40</v>
          </cell>
          <cell r="G707">
            <v>35</v>
          </cell>
          <cell r="H707">
            <v>35</v>
          </cell>
          <cell r="I707">
            <v>35</v>
          </cell>
          <cell r="J707">
            <v>30</v>
          </cell>
          <cell r="K707">
            <v>30</v>
          </cell>
          <cell r="L707">
            <v>30</v>
          </cell>
          <cell r="M707">
            <v>30</v>
          </cell>
          <cell r="N707">
            <v>30</v>
          </cell>
          <cell r="O707">
            <v>30</v>
          </cell>
          <cell r="P707">
            <v>30</v>
          </cell>
          <cell r="Q707">
            <v>30</v>
          </cell>
          <cell r="R707">
            <v>32.083333333333336</v>
          </cell>
        </row>
        <row r="708">
          <cell r="C708">
            <v>112000102</v>
          </cell>
          <cell r="D708" t="str">
            <v>اجرة غرفة مزدوجة مع فطور - فندق نجمة واحدة</v>
          </cell>
          <cell r="E708" t="str">
            <v>اجرة ليلة واحدة</v>
          </cell>
          <cell r="F708">
            <v>207.73511069231529</v>
          </cell>
          <cell r="G708">
            <v>205.99244482590078</v>
          </cell>
          <cell r="H708">
            <v>206.59702184277768</v>
          </cell>
          <cell r="I708">
            <v>213.47583688986114</v>
          </cell>
          <cell r="J708">
            <v>212.57555289950898</v>
          </cell>
          <cell r="K708">
            <v>214.67699997679867</v>
          </cell>
          <cell r="L708">
            <v>215.53397233354386</v>
          </cell>
          <cell r="M708">
            <v>214.93998002905556</v>
          </cell>
          <cell r="N708">
            <v>216.04328346524599</v>
          </cell>
          <cell r="O708">
            <v>215.44402044207351</v>
          </cell>
          <cell r="P708">
            <v>216.6974616903928</v>
          </cell>
          <cell r="Q708">
            <v>220.02878382998259</v>
          </cell>
          <cell r="R708">
            <v>213.31170574312145</v>
          </cell>
        </row>
        <row r="709">
          <cell r="C709">
            <v>112000103</v>
          </cell>
          <cell r="D709" t="str">
            <v>اجرة غرفة مفردة مع فطور - فندق نجمة واحدة</v>
          </cell>
          <cell r="E709" t="str">
            <v>ليلة واحدة</v>
          </cell>
          <cell r="F709">
            <v>166.22136227175892</v>
          </cell>
          <cell r="G709">
            <v>164.8269504492483</v>
          </cell>
          <cell r="H709">
            <v>165.31070890013586</v>
          </cell>
          <cell r="I709">
            <v>170.81486274361026</v>
          </cell>
          <cell r="J709">
            <v>170.09449134943878</v>
          </cell>
          <cell r="K709">
            <v>171.77598560799225</v>
          </cell>
          <cell r="L709">
            <v>172.46170075789007</v>
          </cell>
          <cell r="M709">
            <v>171.98641177230675</v>
          </cell>
          <cell r="N709">
            <v>172.86923124154092</v>
          </cell>
          <cell r="O709">
            <v>172.38972483677932</v>
          </cell>
          <cell r="P709">
            <v>173.39267860385743</v>
          </cell>
          <cell r="Q709">
            <v>176.05826990598857</v>
          </cell>
          <cell r="R709">
            <v>170.68353153671231</v>
          </cell>
        </row>
        <row r="710">
          <cell r="C710">
            <v>112000104</v>
          </cell>
          <cell r="D710" t="str">
            <v>اجرة غرفة مفردة مع فطور - فندق ثلاث نجوم</v>
          </cell>
          <cell r="E710" t="str">
            <v>اجرة ليلة واحدة</v>
          </cell>
          <cell r="F710">
            <v>209.3276976325221</v>
          </cell>
          <cell r="G710">
            <v>207.5716717380856</v>
          </cell>
          <cell r="H710">
            <v>208.1808837030857</v>
          </cell>
          <cell r="I710">
            <v>215.11243471267244</v>
          </cell>
          <cell r="J710">
            <v>214.20524875702066</v>
          </cell>
          <cell r="K710">
            <v>216.32280643381216</v>
          </cell>
          <cell r="L710">
            <v>217.18634871019646</v>
          </cell>
          <cell r="M710">
            <v>216.58780260455455</v>
          </cell>
          <cell r="N710">
            <v>217.69956444066455</v>
          </cell>
          <cell r="O710">
            <v>217.09570720873614</v>
          </cell>
          <cell r="P710">
            <v>218.35875787818668</v>
          </cell>
          <cell r="Q710">
            <v>221.71561936986504</v>
          </cell>
          <cell r="R710">
            <v>214.94704526578354</v>
          </cell>
        </row>
        <row r="711">
          <cell r="C711">
            <v>112000105</v>
          </cell>
          <cell r="D711" t="str">
            <v>اجرة غرفة مزدوجة مع فطور - فندق ثلاث نجوم</v>
          </cell>
          <cell r="E711" t="str">
            <v>اجرة ليلة واحدة</v>
          </cell>
          <cell r="F711">
            <v>279.10811995991929</v>
          </cell>
          <cell r="G711">
            <v>276.76671415676793</v>
          </cell>
          <cell r="H711">
            <v>277.57900994051448</v>
          </cell>
          <cell r="I711">
            <v>286.82122772904785</v>
          </cell>
          <cell r="J711">
            <v>285.61162685252879</v>
          </cell>
          <cell r="K711">
            <v>288.43508284406954</v>
          </cell>
          <cell r="L711">
            <v>289.58649120518686</v>
          </cell>
          <cell r="M711">
            <v>288.78841679771733</v>
          </cell>
          <cell r="N711">
            <v>290.27078993528738</v>
          </cell>
          <cell r="O711">
            <v>289.4656339113406</v>
          </cell>
          <cell r="P711">
            <v>291.14972876238761</v>
          </cell>
          <cell r="Q711">
            <v>295.62561661910587</v>
          </cell>
          <cell r="R711">
            <v>286.60070489282276</v>
          </cell>
        </row>
        <row r="712">
          <cell r="C712">
            <v>112000106</v>
          </cell>
          <cell r="D712" t="str">
            <v>اجرة غرفة مفردة مع فطور - فندق أربع نجوم</v>
          </cell>
          <cell r="E712" t="str">
            <v>اجرة ليلة واحدة</v>
          </cell>
          <cell r="F712">
            <v>276.11043064584419</v>
          </cell>
          <cell r="G712">
            <v>273.79417211234954</v>
          </cell>
          <cell r="H712">
            <v>274.59774364116879</v>
          </cell>
          <cell r="I712">
            <v>283.74069775544211</v>
          </cell>
          <cell r="J712">
            <v>282.54408828749388</v>
          </cell>
          <cell r="K712">
            <v>285.33721967272857</v>
          </cell>
          <cell r="L712">
            <v>286.47626162709014</v>
          </cell>
          <cell r="M712">
            <v>285.6867587334965</v>
          </cell>
          <cell r="N712">
            <v>287.15321082185233</v>
          </cell>
          <cell r="O712">
            <v>286.35670237007037</v>
          </cell>
          <cell r="P712">
            <v>288.02270963147794</v>
          </cell>
          <cell r="Q712">
            <v>292.45052536044511</v>
          </cell>
          <cell r="R712">
            <v>283.52254338828828</v>
          </cell>
        </row>
        <row r="713">
          <cell r="C713">
            <v>112000107</v>
          </cell>
          <cell r="D713" t="str">
            <v>اجرة غرفة مزدوجة مع فطور - فندق أربع نجوم</v>
          </cell>
          <cell r="E713" t="str">
            <v>اجرة ليلة واحدة</v>
          </cell>
          <cell r="F713">
            <v>392.60124399125738</v>
          </cell>
          <cell r="G713">
            <v>389.30775747020027</v>
          </cell>
          <cell r="H713">
            <v>390.45035531089917</v>
          </cell>
          <cell r="I713">
            <v>403.45071589351994</v>
          </cell>
          <cell r="J713">
            <v>401.74925765961945</v>
          </cell>
          <cell r="K713">
            <v>405.72080938227316</v>
          </cell>
          <cell r="L713">
            <v>407.34041240558008</v>
          </cell>
          <cell r="M713">
            <v>406.21781874827224</v>
          </cell>
          <cell r="N713">
            <v>408.30296603081206</v>
          </cell>
          <cell r="O713">
            <v>407.17041117481591</v>
          </cell>
          <cell r="P713">
            <v>409.53930582974488</v>
          </cell>
          <cell r="Q713">
            <v>415.83521417080385</v>
          </cell>
          <cell r="R713">
            <v>403.14052233898315</v>
          </cell>
        </row>
        <row r="714">
          <cell r="C714">
            <v>112000108</v>
          </cell>
          <cell r="D714" t="str">
            <v>اجرة غرفة مفردة مع فطور - فندق نجمتين</v>
          </cell>
          <cell r="E714" t="str">
            <v>اجرة ليلة واحدة</v>
          </cell>
          <cell r="F714">
            <v>233.75244718186059</v>
          </cell>
          <cell r="G714">
            <v>231.79152488260596</v>
          </cell>
          <cell r="H714">
            <v>232.47182084573853</v>
          </cell>
          <cell r="I714">
            <v>240.21215826683414</v>
          </cell>
          <cell r="J714">
            <v>239.19912014726864</v>
          </cell>
          <cell r="K714">
            <v>241.56375843736109</v>
          </cell>
          <cell r="L714">
            <v>242.52806045105916</v>
          </cell>
          <cell r="M714">
            <v>241.85967485981945</v>
          </cell>
          <cell r="N714">
            <v>243.10115915842536</v>
          </cell>
          <cell r="O714">
            <v>242.42684272869266</v>
          </cell>
          <cell r="P714">
            <v>243.83726852631955</v>
          </cell>
          <cell r="Q714">
            <v>247.58581493181185</v>
          </cell>
          <cell r="R714">
            <v>240.02747086814972</v>
          </cell>
        </row>
        <row r="715">
          <cell r="C715">
            <v>112000109</v>
          </cell>
          <cell r="D715" t="str">
            <v>اجرة غرفة مزدوجة مع فطور - فندق نجمتين</v>
          </cell>
          <cell r="E715" t="str">
            <v>اجرة ليلة واحدة</v>
          </cell>
          <cell r="F715">
            <v>361.10681205776996</v>
          </cell>
          <cell r="G715">
            <v>358.07752869105536</v>
          </cell>
          <cell r="H715">
            <v>359.12846744897757</v>
          </cell>
          <cell r="I715">
            <v>371.08594042554364</v>
          </cell>
          <cell r="J715">
            <v>369.52097299842325</v>
          </cell>
          <cell r="K715">
            <v>373.1739272451041</v>
          </cell>
          <cell r="L715">
            <v>374.66360587831423</v>
          </cell>
          <cell r="M715">
            <v>373.6310665702224</v>
          </cell>
          <cell r="N715">
            <v>375.54894354945498</v>
          </cell>
          <cell r="O715">
            <v>374.5072421290223</v>
          </cell>
          <cell r="P715">
            <v>376.68610429523881</v>
          </cell>
          <cell r="Q715">
            <v>382.47695550838057</v>
          </cell>
          <cell r="R715">
            <v>370.80063056645895</v>
          </cell>
        </row>
        <row r="716">
          <cell r="C716">
            <v>121100101</v>
          </cell>
          <cell r="D716" t="str">
            <v>قص شعر  رجالي بدون سشوار</v>
          </cell>
          <cell r="E716" t="str">
            <v>قص شعر</v>
          </cell>
          <cell r="F716">
            <v>30</v>
          </cell>
          <cell r="G716">
            <v>30</v>
          </cell>
          <cell r="H716">
            <v>30</v>
          </cell>
          <cell r="I716">
            <v>30</v>
          </cell>
          <cell r="J716">
            <v>30</v>
          </cell>
          <cell r="K716">
            <v>25</v>
          </cell>
          <cell r="L716">
            <v>25</v>
          </cell>
          <cell r="M716">
            <v>25</v>
          </cell>
          <cell r="N716">
            <v>30</v>
          </cell>
          <cell r="O716">
            <v>30</v>
          </cell>
          <cell r="P716">
            <v>30</v>
          </cell>
          <cell r="Q716">
            <v>40</v>
          </cell>
          <cell r="R716">
            <v>29.583333333333332</v>
          </cell>
        </row>
        <row r="717">
          <cell r="C717">
            <v>121100103</v>
          </cell>
          <cell r="D717" t="str">
            <v>حلاقة ذقن</v>
          </cell>
          <cell r="E717" t="str">
            <v>حلاقة ذقن</v>
          </cell>
          <cell r="F717">
            <v>20</v>
          </cell>
          <cell r="G717">
            <v>20</v>
          </cell>
          <cell r="H717">
            <v>20</v>
          </cell>
          <cell r="I717">
            <v>20</v>
          </cell>
          <cell r="J717">
            <v>20</v>
          </cell>
          <cell r="K717">
            <v>15</v>
          </cell>
          <cell r="L717">
            <v>15</v>
          </cell>
          <cell r="M717">
            <v>15</v>
          </cell>
          <cell r="N717">
            <v>20</v>
          </cell>
          <cell r="O717">
            <v>20</v>
          </cell>
          <cell r="P717">
            <v>20</v>
          </cell>
          <cell r="Q717">
            <v>20</v>
          </cell>
          <cell r="R717">
            <v>18.75</v>
          </cell>
        </row>
        <row r="718">
          <cell r="C718">
            <v>121100201</v>
          </cell>
          <cell r="D718" t="str">
            <v>قص شعر نسائي</v>
          </cell>
          <cell r="E718" t="str">
            <v>قص شعر</v>
          </cell>
          <cell r="F718">
            <v>70</v>
          </cell>
          <cell r="G718">
            <v>70</v>
          </cell>
          <cell r="H718">
            <v>70</v>
          </cell>
          <cell r="I718">
            <v>70</v>
          </cell>
          <cell r="J718">
            <v>70</v>
          </cell>
          <cell r="K718">
            <v>80</v>
          </cell>
          <cell r="L718">
            <v>80</v>
          </cell>
          <cell r="M718">
            <v>80</v>
          </cell>
          <cell r="N718">
            <v>80</v>
          </cell>
          <cell r="O718">
            <v>80</v>
          </cell>
          <cell r="P718">
            <v>80</v>
          </cell>
          <cell r="Q718">
            <v>80</v>
          </cell>
          <cell r="R718">
            <v>75.833333333333329</v>
          </cell>
        </row>
        <row r="719">
          <cell r="C719">
            <v>121100202</v>
          </cell>
          <cell r="D719" t="str">
            <v>سشوار</v>
          </cell>
          <cell r="E719" t="str">
            <v>سشوار</v>
          </cell>
          <cell r="F719">
            <v>70</v>
          </cell>
          <cell r="G719">
            <v>70</v>
          </cell>
          <cell r="H719">
            <v>70</v>
          </cell>
          <cell r="I719">
            <v>70</v>
          </cell>
          <cell r="J719">
            <v>70</v>
          </cell>
          <cell r="K719">
            <v>80</v>
          </cell>
          <cell r="L719">
            <v>80</v>
          </cell>
          <cell r="M719">
            <v>80</v>
          </cell>
          <cell r="N719">
            <v>80</v>
          </cell>
          <cell r="O719">
            <v>80</v>
          </cell>
          <cell r="P719">
            <v>80</v>
          </cell>
          <cell r="Q719">
            <v>80</v>
          </cell>
          <cell r="R719">
            <v>75.833333333333329</v>
          </cell>
        </row>
        <row r="720">
          <cell r="C720">
            <v>121300101</v>
          </cell>
          <cell r="D720" t="str">
            <v>شفرات حلاقة سحب - ماكش 3 - اميركا</v>
          </cell>
          <cell r="E720" t="str">
            <v>باكيت/4 شفرات</v>
          </cell>
          <cell r="F720">
            <v>38</v>
          </cell>
          <cell r="G720">
            <v>38</v>
          </cell>
          <cell r="H720">
            <v>38</v>
          </cell>
          <cell r="I720">
            <v>38</v>
          </cell>
          <cell r="J720">
            <v>38</v>
          </cell>
          <cell r="K720">
            <v>38</v>
          </cell>
          <cell r="L720">
            <v>38</v>
          </cell>
          <cell r="M720">
            <v>38</v>
          </cell>
          <cell r="N720">
            <v>38</v>
          </cell>
          <cell r="O720">
            <v>38</v>
          </cell>
          <cell r="P720">
            <v>38</v>
          </cell>
          <cell r="Q720">
            <v>38</v>
          </cell>
          <cell r="R720">
            <v>38</v>
          </cell>
        </row>
        <row r="721">
          <cell r="C721">
            <v>121300102</v>
          </cell>
          <cell r="D721" t="str">
            <v>شفرات حلاقة/ماكنات بلاستيك - اسثور - اليونان</v>
          </cell>
          <cell r="E721" t="str">
            <v>باكيت /5 قطع</v>
          </cell>
          <cell r="F721">
            <v>10</v>
          </cell>
          <cell r="G721">
            <v>10</v>
          </cell>
          <cell r="H721">
            <v>10</v>
          </cell>
          <cell r="I721">
            <v>10</v>
          </cell>
          <cell r="J721">
            <v>10</v>
          </cell>
          <cell r="K721">
            <v>10</v>
          </cell>
          <cell r="L721">
            <v>10</v>
          </cell>
          <cell r="M721">
            <v>10</v>
          </cell>
          <cell r="N721">
            <v>10</v>
          </cell>
          <cell r="O721">
            <v>10</v>
          </cell>
          <cell r="P721">
            <v>10</v>
          </cell>
          <cell r="Q721">
            <v>10</v>
          </cell>
          <cell r="R721">
            <v>10</v>
          </cell>
        </row>
        <row r="722">
          <cell r="C722">
            <v>121300202</v>
          </cell>
          <cell r="D722" t="str">
            <v>فرشاة اسنان - سنسوداين</v>
          </cell>
          <cell r="E722" t="str">
            <v>فرشاة</v>
          </cell>
          <cell r="F722">
            <v>11</v>
          </cell>
          <cell r="G722">
            <v>11.5</v>
          </cell>
          <cell r="H722">
            <v>12.5</v>
          </cell>
          <cell r="I722">
            <v>12.5</v>
          </cell>
          <cell r="J722">
            <v>12.5</v>
          </cell>
          <cell r="K722">
            <v>12.5</v>
          </cell>
          <cell r="L722">
            <v>12.5</v>
          </cell>
          <cell r="M722">
            <v>12.5</v>
          </cell>
          <cell r="N722">
            <v>12.5</v>
          </cell>
          <cell r="O722">
            <v>12.5</v>
          </cell>
          <cell r="P722">
            <v>12.5</v>
          </cell>
          <cell r="Q722">
            <v>12.5</v>
          </cell>
          <cell r="R722">
            <v>12.291666666666666</v>
          </cell>
        </row>
        <row r="723">
          <cell r="C723">
            <v>121300302</v>
          </cell>
          <cell r="D723" t="str">
            <v>قصاصة اظافر حجم كبير</v>
          </cell>
          <cell r="E723" t="str">
            <v>قصاصة</v>
          </cell>
          <cell r="H723">
            <v>0</v>
          </cell>
          <cell r="I723">
            <v>0</v>
          </cell>
          <cell r="J723">
            <v>0</v>
          </cell>
          <cell r="K723">
            <v>0</v>
          </cell>
          <cell r="L723">
            <v>0</v>
          </cell>
          <cell r="M723">
            <v>0</v>
          </cell>
          <cell r="N723">
            <v>0</v>
          </cell>
          <cell r="O723">
            <v>0</v>
          </cell>
          <cell r="P723">
            <v>0</v>
          </cell>
          <cell r="Q723">
            <v>0</v>
          </cell>
          <cell r="R723">
            <v>0</v>
          </cell>
        </row>
        <row r="724">
          <cell r="C724">
            <v>121300304</v>
          </cell>
          <cell r="D724" t="str">
            <v>ليفة استحمام - على شكل كف يد</v>
          </cell>
          <cell r="E724" t="str">
            <v>ليفة استحمام</v>
          </cell>
          <cell r="H724">
            <v>0</v>
          </cell>
          <cell r="I724">
            <v>0</v>
          </cell>
          <cell r="J724">
            <v>0</v>
          </cell>
          <cell r="K724">
            <v>0</v>
          </cell>
          <cell r="L724">
            <v>0</v>
          </cell>
          <cell r="M724">
            <v>0</v>
          </cell>
          <cell r="N724">
            <v>0</v>
          </cell>
          <cell r="O724">
            <v>0</v>
          </cell>
          <cell r="P724">
            <v>0</v>
          </cell>
          <cell r="Q724">
            <v>0</v>
          </cell>
          <cell r="R724">
            <v>0</v>
          </cell>
        </row>
        <row r="725">
          <cell r="C725">
            <v>121300401</v>
          </cell>
          <cell r="D725" t="str">
            <v>صابون تواليت - بالموليف - اميركا</v>
          </cell>
          <cell r="E725" t="str">
            <v>قطعة /125 غم</v>
          </cell>
          <cell r="F725">
            <v>3.75</v>
          </cell>
          <cell r="G725">
            <v>3.75</v>
          </cell>
          <cell r="H725">
            <v>3.75</v>
          </cell>
          <cell r="I725">
            <v>3.75</v>
          </cell>
          <cell r="J725">
            <v>3.75</v>
          </cell>
          <cell r="K725">
            <v>3.75</v>
          </cell>
          <cell r="L725">
            <v>3.75</v>
          </cell>
          <cell r="M725">
            <v>3.75</v>
          </cell>
          <cell r="N725">
            <v>3.75</v>
          </cell>
          <cell r="O725">
            <v>3.75</v>
          </cell>
          <cell r="P725">
            <v>3.75</v>
          </cell>
          <cell r="Q725">
            <v>3.75</v>
          </cell>
          <cell r="R725">
            <v>3.75</v>
          </cell>
        </row>
        <row r="726">
          <cell r="C726">
            <v>121300501</v>
          </cell>
          <cell r="D726" t="str">
            <v>شامبو - ستار- محلي</v>
          </cell>
          <cell r="E726" t="str">
            <v>عبوة/4لتر</v>
          </cell>
          <cell r="F726">
            <v>30</v>
          </cell>
          <cell r="G726">
            <v>30</v>
          </cell>
          <cell r="H726">
            <v>30</v>
          </cell>
          <cell r="I726">
            <v>30</v>
          </cell>
          <cell r="J726">
            <v>30</v>
          </cell>
          <cell r="K726">
            <v>30</v>
          </cell>
          <cell r="L726">
            <v>30</v>
          </cell>
          <cell r="M726">
            <v>30</v>
          </cell>
          <cell r="N726">
            <v>30</v>
          </cell>
          <cell r="O726">
            <v>30</v>
          </cell>
          <cell r="P726">
            <v>30</v>
          </cell>
          <cell r="Q726">
            <v>30</v>
          </cell>
          <cell r="R726">
            <v>30</v>
          </cell>
        </row>
        <row r="727">
          <cell r="C727">
            <v>121300503</v>
          </cell>
          <cell r="D727" t="str">
            <v>شامبو - سانسلك - اميركا</v>
          </cell>
          <cell r="E727" t="str">
            <v>عبوة 700 مل</v>
          </cell>
          <cell r="F727">
            <v>16</v>
          </cell>
          <cell r="G727">
            <v>16.5</v>
          </cell>
          <cell r="H727">
            <v>18</v>
          </cell>
          <cell r="I727">
            <v>19</v>
          </cell>
          <cell r="J727">
            <v>18.5</v>
          </cell>
          <cell r="K727">
            <v>18.5</v>
          </cell>
          <cell r="L727">
            <v>20</v>
          </cell>
          <cell r="M727">
            <v>20</v>
          </cell>
          <cell r="N727">
            <v>20</v>
          </cell>
          <cell r="O727">
            <v>20</v>
          </cell>
          <cell r="P727">
            <v>20</v>
          </cell>
          <cell r="Q727">
            <v>20</v>
          </cell>
          <cell r="R727">
            <v>18.875</v>
          </cell>
        </row>
        <row r="728">
          <cell r="C728">
            <v>121300602</v>
          </cell>
          <cell r="D728" t="str">
            <v>معجون حلاقة - بالموليف - اميركا</v>
          </cell>
          <cell r="E728" t="str">
            <v>عبوة/100 مل</v>
          </cell>
          <cell r="F728">
            <v>10</v>
          </cell>
          <cell r="G728">
            <v>10</v>
          </cell>
          <cell r="H728">
            <v>10</v>
          </cell>
          <cell r="I728">
            <v>10</v>
          </cell>
          <cell r="J728">
            <v>10</v>
          </cell>
          <cell r="K728">
            <v>10</v>
          </cell>
          <cell r="L728">
            <v>10</v>
          </cell>
          <cell r="M728">
            <v>10</v>
          </cell>
          <cell r="N728">
            <v>10</v>
          </cell>
          <cell r="O728">
            <v>10</v>
          </cell>
          <cell r="P728">
            <v>10</v>
          </cell>
          <cell r="Q728">
            <v>10</v>
          </cell>
          <cell r="R728">
            <v>10</v>
          </cell>
        </row>
        <row r="729">
          <cell r="C729">
            <v>121300702</v>
          </cell>
          <cell r="D729" t="str">
            <v>معجون اسنان - سجنال 2 - بريطانيا</v>
          </cell>
          <cell r="E729" t="str">
            <v>عبوة/100 مل</v>
          </cell>
          <cell r="F729">
            <v>11</v>
          </cell>
          <cell r="G729">
            <v>11</v>
          </cell>
          <cell r="H729">
            <v>11</v>
          </cell>
          <cell r="I729">
            <v>12</v>
          </cell>
          <cell r="J729">
            <v>13</v>
          </cell>
          <cell r="K729">
            <v>13</v>
          </cell>
          <cell r="L729">
            <v>13</v>
          </cell>
          <cell r="M729">
            <v>13</v>
          </cell>
          <cell r="N729">
            <v>12</v>
          </cell>
          <cell r="O729">
            <v>12</v>
          </cell>
          <cell r="P729">
            <v>12</v>
          </cell>
          <cell r="Q729">
            <v>12</v>
          </cell>
          <cell r="R729">
            <v>12.083333333333334</v>
          </cell>
        </row>
        <row r="730">
          <cell r="C730">
            <v>121300703</v>
          </cell>
          <cell r="D730" t="str">
            <v>معجون اسنان - سنسوداين- اميركا</v>
          </cell>
          <cell r="E730" t="str">
            <v>عبوة/75 مل</v>
          </cell>
          <cell r="F730">
            <v>20</v>
          </cell>
          <cell r="G730">
            <v>20</v>
          </cell>
          <cell r="H730">
            <v>20</v>
          </cell>
          <cell r="I730">
            <v>23.5</v>
          </cell>
          <cell r="J730">
            <v>22.5</v>
          </cell>
          <cell r="K730">
            <v>21</v>
          </cell>
          <cell r="L730">
            <v>21</v>
          </cell>
          <cell r="M730">
            <v>21</v>
          </cell>
          <cell r="N730">
            <v>21</v>
          </cell>
          <cell r="O730">
            <v>21</v>
          </cell>
          <cell r="P730">
            <v>18.5</v>
          </cell>
          <cell r="Q730">
            <v>18.5</v>
          </cell>
          <cell r="R730">
            <v>20.666666666666668</v>
          </cell>
        </row>
        <row r="731">
          <cell r="C731">
            <v>121300801</v>
          </cell>
          <cell r="D731" t="str">
            <v>عطر نسائي - لاكوست</v>
          </cell>
          <cell r="E731" t="str">
            <v>زجاجة /100 مل</v>
          </cell>
          <cell r="F731">
            <v>200</v>
          </cell>
          <cell r="G731">
            <v>200</v>
          </cell>
          <cell r="H731">
            <v>200</v>
          </cell>
          <cell r="I731">
            <v>200</v>
          </cell>
          <cell r="J731">
            <v>200</v>
          </cell>
          <cell r="K731">
            <v>200</v>
          </cell>
          <cell r="L731">
            <v>200</v>
          </cell>
          <cell r="M731">
            <v>200</v>
          </cell>
          <cell r="N731">
            <v>200</v>
          </cell>
          <cell r="O731">
            <v>200</v>
          </cell>
          <cell r="P731">
            <v>200</v>
          </cell>
          <cell r="Q731">
            <v>200</v>
          </cell>
          <cell r="R731">
            <v>200</v>
          </cell>
        </row>
        <row r="732">
          <cell r="C732">
            <v>121300802</v>
          </cell>
          <cell r="D732" t="str">
            <v>عطر رجالي - دنهل - فرنسا</v>
          </cell>
          <cell r="E732" t="str">
            <v>زجاجة /100مل</v>
          </cell>
          <cell r="F732">
            <v>215</v>
          </cell>
          <cell r="G732">
            <v>215</v>
          </cell>
          <cell r="H732">
            <v>215</v>
          </cell>
          <cell r="I732">
            <v>215</v>
          </cell>
          <cell r="J732">
            <v>215</v>
          </cell>
          <cell r="K732">
            <v>215</v>
          </cell>
          <cell r="L732">
            <v>215</v>
          </cell>
          <cell r="M732">
            <v>215</v>
          </cell>
          <cell r="N732">
            <v>215</v>
          </cell>
          <cell r="O732">
            <v>215</v>
          </cell>
          <cell r="P732">
            <v>215</v>
          </cell>
          <cell r="Q732">
            <v>215</v>
          </cell>
          <cell r="R732">
            <v>215</v>
          </cell>
        </row>
        <row r="733">
          <cell r="C733">
            <v>121300904</v>
          </cell>
          <cell r="D733" t="str">
            <v>مسكارا - جيد - اسرائيل</v>
          </cell>
          <cell r="E733" t="str">
            <v>قلم</v>
          </cell>
          <cell r="F733">
            <v>50</v>
          </cell>
          <cell r="G733">
            <v>50</v>
          </cell>
          <cell r="H733">
            <v>50</v>
          </cell>
          <cell r="I733">
            <v>50</v>
          </cell>
          <cell r="J733">
            <v>50</v>
          </cell>
          <cell r="K733">
            <v>50</v>
          </cell>
          <cell r="L733">
            <v>50</v>
          </cell>
          <cell r="M733">
            <v>50</v>
          </cell>
          <cell r="N733">
            <v>50</v>
          </cell>
          <cell r="O733">
            <v>50</v>
          </cell>
          <cell r="P733">
            <v>50</v>
          </cell>
          <cell r="Q733">
            <v>50</v>
          </cell>
          <cell r="R733">
            <v>50</v>
          </cell>
        </row>
        <row r="734">
          <cell r="C734">
            <v>121300905</v>
          </cell>
          <cell r="D734" t="str">
            <v>قلم كحل - J.D   اسرائيل</v>
          </cell>
          <cell r="E734" t="str">
            <v>قلم</v>
          </cell>
          <cell r="F734">
            <v>15</v>
          </cell>
          <cell r="G734">
            <v>15</v>
          </cell>
          <cell r="H734">
            <v>15</v>
          </cell>
          <cell r="I734">
            <v>15</v>
          </cell>
          <cell r="J734">
            <v>15</v>
          </cell>
          <cell r="K734">
            <v>15</v>
          </cell>
          <cell r="L734">
            <v>15</v>
          </cell>
          <cell r="M734">
            <v>15</v>
          </cell>
          <cell r="N734">
            <v>15</v>
          </cell>
          <cell r="O734">
            <v>15</v>
          </cell>
          <cell r="P734">
            <v>15</v>
          </cell>
          <cell r="Q734">
            <v>15</v>
          </cell>
          <cell r="R734">
            <v>15</v>
          </cell>
        </row>
        <row r="735">
          <cell r="C735">
            <v>121300906</v>
          </cell>
          <cell r="D735" t="str">
            <v>قلم حومرة - Mac</v>
          </cell>
          <cell r="E735" t="str">
            <v>قلم</v>
          </cell>
          <cell r="F735">
            <v>20</v>
          </cell>
          <cell r="G735">
            <v>20</v>
          </cell>
          <cell r="H735">
            <v>20</v>
          </cell>
          <cell r="I735">
            <v>20</v>
          </cell>
          <cell r="J735">
            <v>20</v>
          </cell>
          <cell r="K735">
            <v>20</v>
          </cell>
          <cell r="L735">
            <v>20</v>
          </cell>
          <cell r="M735">
            <v>20</v>
          </cell>
          <cell r="N735">
            <v>20</v>
          </cell>
          <cell r="O735">
            <v>20</v>
          </cell>
          <cell r="P735">
            <v>20</v>
          </cell>
          <cell r="Q735">
            <v>20</v>
          </cell>
          <cell r="R735">
            <v>20</v>
          </cell>
        </row>
        <row r="736">
          <cell r="C736">
            <v>121300907</v>
          </cell>
          <cell r="D736" t="str">
            <v>كريم يدوي - فنجال - اسرائيل</v>
          </cell>
          <cell r="E736" t="str">
            <v>علبة</v>
          </cell>
          <cell r="F736">
            <v>10</v>
          </cell>
          <cell r="G736">
            <v>10</v>
          </cell>
          <cell r="H736">
            <v>10</v>
          </cell>
          <cell r="I736">
            <v>10</v>
          </cell>
          <cell r="J736">
            <v>10</v>
          </cell>
          <cell r="K736">
            <v>10</v>
          </cell>
          <cell r="L736">
            <v>10</v>
          </cell>
          <cell r="M736">
            <v>10</v>
          </cell>
          <cell r="N736">
            <v>10</v>
          </cell>
          <cell r="O736">
            <v>10</v>
          </cell>
          <cell r="P736">
            <v>8</v>
          </cell>
          <cell r="Q736">
            <v>8</v>
          </cell>
          <cell r="R736">
            <v>9.6666666666666661</v>
          </cell>
        </row>
        <row r="737">
          <cell r="C737">
            <v>121301003</v>
          </cell>
          <cell r="D737" t="str">
            <v>مناديل-فاين-الاردن - 3 ربطات</v>
          </cell>
          <cell r="E737" t="str">
            <v>كيس /820غم</v>
          </cell>
          <cell r="F737">
            <v>10</v>
          </cell>
          <cell r="G737">
            <v>10</v>
          </cell>
          <cell r="H737">
            <v>10</v>
          </cell>
          <cell r="I737">
            <v>10</v>
          </cell>
          <cell r="J737">
            <v>10</v>
          </cell>
          <cell r="K737">
            <v>10</v>
          </cell>
          <cell r="L737">
            <v>10</v>
          </cell>
          <cell r="M737">
            <v>10</v>
          </cell>
          <cell r="N737">
            <v>10</v>
          </cell>
          <cell r="O737">
            <v>10</v>
          </cell>
          <cell r="P737">
            <v>10</v>
          </cell>
          <cell r="Q737">
            <v>10</v>
          </cell>
          <cell r="R737">
            <v>10</v>
          </cell>
        </row>
        <row r="738">
          <cell r="C738">
            <v>121301004</v>
          </cell>
          <cell r="D738" t="str">
            <v xml:space="preserve">  ورق تواليت - حجم كبير - 48 لفة موليت - اسرائيل</v>
          </cell>
          <cell r="E738" t="str">
            <v>كيس /3.5 كغم</v>
          </cell>
          <cell r="F738">
            <v>42</v>
          </cell>
          <cell r="G738">
            <v>42</v>
          </cell>
          <cell r="H738">
            <v>42</v>
          </cell>
          <cell r="I738">
            <v>42</v>
          </cell>
          <cell r="J738">
            <v>42</v>
          </cell>
          <cell r="K738">
            <v>42</v>
          </cell>
          <cell r="L738">
            <v>42</v>
          </cell>
          <cell r="M738">
            <v>42</v>
          </cell>
          <cell r="N738">
            <v>42</v>
          </cell>
          <cell r="O738">
            <v>42</v>
          </cell>
          <cell r="P738">
            <v>42</v>
          </cell>
          <cell r="Q738">
            <v>42</v>
          </cell>
          <cell r="R738">
            <v>42</v>
          </cell>
        </row>
        <row r="739">
          <cell r="C739">
            <v>121301005</v>
          </cell>
          <cell r="D739" t="str">
            <v>فوط للسيدات - الويز - اسرائيل</v>
          </cell>
          <cell r="E739" t="str">
            <v>باكيت/ 10مناديل</v>
          </cell>
          <cell r="F739">
            <v>10</v>
          </cell>
          <cell r="G739">
            <v>10</v>
          </cell>
          <cell r="H739">
            <v>10</v>
          </cell>
          <cell r="I739">
            <v>10</v>
          </cell>
          <cell r="J739">
            <v>10</v>
          </cell>
          <cell r="K739">
            <v>10</v>
          </cell>
          <cell r="L739">
            <v>10</v>
          </cell>
          <cell r="M739">
            <v>10</v>
          </cell>
          <cell r="N739">
            <v>10</v>
          </cell>
          <cell r="O739">
            <v>10</v>
          </cell>
          <cell r="P739">
            <v>10</v>
          </cell>
          <cell r="Q739">
            <v>10</v>
          </cell>
          <cell r="R739">
            <v>10</v>
          </cell>
        </row>
        <row r="740">
          <cell r="C740">
            <v>121301007</v>
          </cell>
          <cell r="D740" t="str">
            <v xml:space="preserve">فوط اطفال بامبرز </v>
          </cell>
          <cell r="E740" t="str">
            <v>كيس / 22 قطعة</v>
          </cell>
          <cell r="F740">
            <v>24</v>
          </cell>
          <cell r="G740">
            <v>23</v>
          </cell>
          <cell r="H740">
            <v>24</v>
          </cell>
          <cell r="I740">
            <v>24</v>
          </cell>
          <cell r="J740">
            <v>24</v>
          </cell>
          <cell r="K740">
            <v>24</v>
          </cell>
          <cell r="L740">
            <v>24</v>
          </cell>
          <cell r="M740">
            <v>24</v>
          </cell>
          <cell r="N740">
            <v>24</v>
          </cell>
          <cell r="O740">
            <v>24</v>
          </cell>
          <cell r="P740">
            <v>24</v>
          </cell>
          <cell r="Q740">
            <v>24</v>
          </cell>
          <cell r="R740">
            <v>23.916666666666668</v>
          </cell>
        </row>
        <row r="741">
          <cell r="C741">
            <v>123100101</v>
          </cell>
          <cell r="D741" t="str">
            <v>ذهب عيار 21 مصنع محليا - محلي</v>
          </cell>
          <cell r="E741" t="str">
            <v>غم</v>
          </cell>
          <cell r="F741">
            <v>168.79599999999999</v>
          </cell>
          <cell r="G741">
            <v>163.29599999999999</v>
          </cell>
          <cell r="H741">
            <v>161.816</v>
          </cell>
          <cell r="I741">
            <v>162.74799999999999</v>
          </cell>
          <cell r="J741">
            <v>180.41800000000001</v>
          </cell>
          <cell r="K741">
            <v>165.93200000000002</v>
          </cell>
          <cell r="L741">
            <v>166.22</v>
          </cell>
          <cell r="M741">
            <v>161.68</v>
          </cell>
          <cell r="N741">
            <v>157.52199999999999</v>
          </cell>
          <cell r="O741">
            <v>161.01600000000002</v>
          </cell>
          <cell r="P741">
            <v>159.43400000000003</v>
          </cell>
          <cell r="Q741">
            <v>157.76600000000002</v>
          </cell>
          <cell r="R741">
            <v>163.887</v>
          </cell>
        </row>
        <row r="742">
          <cell r="C742">
            <v>123100102</v>
          </cell>
          <cell r="D742" t="str">
            <v>ذهب  عيار 24 مصنع محليا - محلي</v>
          </cell>
          <cell r="E742" t="str">
            <v>غم</v>
          </cell>
          <cell r="F742">
            <v>191.09399999999999</v>
          </cell>
          <cell r="G742">
            <v>186.614</v>
          </cell>
          <cell r="H742">
            <v>184.892</v>
          </cell>
          <cell r="I742">
            <v>185.87200000000001</v>
          </cell>
          <cell r="J742">
            <v>201.19200000000001</v>
          </cell>
          <cell r="K742">
            <v>189.654</v>
          </cell>
          <cell r="L742">
            <v>190.02200000000002</v>
          </cell>
          <cell r="M742">
            <v>184.80599999999998</v>
          </cell>
          <cell r="N742">
            <v>181.96999999999997</v>
          </cell>
          <cell r="O742">
            <v>183.256</v>
          </cell>
          <cell r="P742">
            <v>182.386</v>
          </cell>
          <cell r="Q742">
            <v>180.38400000000001</v>
          </cell>
          <cell r="R742">
            <v>186.8451666666667</v>
          </cell>
        </row>
        <row r="743">
          <cell r="C743">
            <v>123200101</v>
          </cell>
          <cell r="D743" t="str">
            <v>شنطة سفر حجم وسط صيني</v>
          </cell>
          <cell r="E743" t="str">
            <v>شنطة</v>
          </cell>
          <cell r="F743">
            <v>150</v>
          </cell>
          <cell r="G743">
            <v>150</v>
          </cell>
          <cell r="H743">
            <v>150</v>
          </cell>
          <cell r="I743">
            <v>150</v>
          </cell>
          <cell r="J743">
            <v>150</v>
          </cell>
          <cell r="K743">
            <v>150</v>
          </cell>
          <cell r="L743">
            <v>150</v>
          </cell>
          <cell r="M743">
            <v>150</v>
          </cell>
          <cell r="N743">
            <v>150</v>
          </cell>
          <cell r="O743">
            <v>155</v>
          </cell>
          <cell r="P743">
            <v>165</v>
          </cell>
          <cell r="Q743">
            <v>165</v>
          </cell>
          <cell r="R743">
            <v>152.91666666666666</v>
          </cell>
        </row>
        <row r="744">
          <cell r="C744">
            <v>123200203</v>
          </cell>
          <cell r="D744" t="str">
            <v>أرجيلة حجم وسط - مصر</v>
          </cell>
          <cell r="E744" t="str">
            <v>ارجيلة</v>
          </cell>
          <cell r="F744">
            <v>120</v>
          </cell>
          <cell r="G744">
            <v>150</v>
          </cell>
          <cell r="H744">
            <v>120</v>
          </cell>
          <cell r="I744">
            <v>120</v>
          </cell>
          <cell r="J744">
            <v>140</v>
          </cell>
          <cell r="K744">
            <v>150</v>
          </cell>
          <cell r="L744">
            <v>150</v>
          </cell>
          <cell r="M744">
            <v>150</v>
          </cell>
          <cell r="N744">
            <v>120</v>
          </cell>
          <cell r="O744">
            <v>130</v>
          </cell>
          <cell r="P744">
            <v>140</v>
          </cell>
          <cell r="Q744">
            <v>150</v>
          </cell>
          <cell r="R744">
            <v>136.66666666666666</v>
          </cell>
        </row>
        <row r="745">
          <cell r="C745">
            <v>123200303</v>
          </cell>
          <cell r="D745" t="str">
            <v>ولاعه بلاستيك عادية</v>
          </cell>
          <cell r="E745" t="str">
            <v>ولاعة</v>
          </cell>
          <cell r="F745">
            <v>2</v>
          </cell>
          <cell r="G745">
            <v>2</v>
          </cell>
          <cell r="H745">
            <v>2</v>
          </cell>
          <cell r="I745">
            <v>2</v>
          </cell>
          <cell r="J745">
            <v>2</v>
          </cell>
          <cell r="K745">
            <v>2</v>
          </cell>
          <cell r="L745">
            <v>2</v>
          </cell>
          <cell r="M745">
            <v>2</v>
          </cell>
          <cell r="N745">
            <v>2</v>
          </cell>
          <cell r="O745">
            <v>2</v>
          </cell>
          <cell r="P745">
            <v>2</v>
          </cell>
          <cell r="Q745">
            <v>2</v>
          </cell>
          <cell r="R745">
            <v>2</v>
          </cell>
        </row>
        <row r="746">
          <cell r="C746">
            <v>125300101</v>
          </cell>
          <cell r="D746" t="str">
            <v>تأمين صحي شامل لمدة سنة</v>
          </cell>
          <cell r="E746" t="str">
            <v>سنويا</v>
          </cell>
          <cell r="F746">
            <v>1300</v>
          </cell>
          <cell r="G746">
            <v>1300</v>
          </cell>
          <cell r="H746">
            <v>1300</v>
          </cell>
          <cell r="I746">
            <v>1300</v>
          </cell>
          <cell r="J746">
            <v>1300</v>
          </cell>
          <cell r="K746">
            <v>1300</v>
          </cell>
          <cell r="L746">
            <v>1300</v>
          </cell>
          <cell r="M746">
            <v>1300</v>
          </cell>
          <cell r="N746">
            <v>1300</v>
          </cell>
          <cell r="O746">
            <v>1300</v>
          </cell>
          <cell r="P746">
            <v>1300</v>
          </cell>
          <cell r="Q746">
            <v>1313.346962012718</v>
          </cell>
          <cell r="R746">
            <v>1301.1122468343931</v>
          </cell>
        </row>
        <row r="747">
          <cell r="C747">
            <v>125300102</v>
          </cell>
          <cell r="D747" t="str">
            <v>تأمين حكومي صحي فردي</v>
          </cell>
          <cell r="E747" t="str">
            <v>سنوي</v>
          </cell>
          <cell r="F747">
            <v>900</v>
          </cell>
          <cell r="G747">
            <v>900</v>
          </cell>
          <cell r="H747">
            <v>900</v>
          </cell>
          <cell r="I747">
            <v>900</v>
          </cell>
          <cell r="J747">
            <v>900</v>
          </cell>
          <cell r="K747">
            <v>900</v>
          </cell>
          <cell r="L747">
            <v>900</v>
          </cell>
          <cell r="M747">
            <v>900</v>
          </cell>
          <cell r="N747">
            <v>900</v>
          </cell>
          <cell r="O747">
            <v>900</v>
          </cell>
          <cell r="P747">
            <v>900</v>
          </cell>
          <cell r="Q747">
            <v>900</v>
          </cell>
          <cell r="R747">
            <v>900</v>
          </cell>
        </row>
        <row r="748">
          <cell r="C748">
            <v>125400104</v>
          </cell>
          <cell r="D748" t="str">
            <v>تأمين الزامي لسيارة خصوصي , قوة ماتور أكثر من  2000 سي سي</v>
          </cell>
          <cell r="E748" t="str">
            <v>سنويا</v>
          </cell>
          <cell r="F748">
            <v>2800</v>
          </cell>
          <cell r="G748">
            <v>2800</v>
          </cell>
          <cell r="H748">
            <v>2800</v>
          </cell>
          <cell r="I748">
            <v>2800</v>
          </cell>
          <cell r="J748">
            <v>2800</v>
          </cell>
          <cell r="K748">
            <v>2800</v>
          </cell>
          <cell r="L748">
            <v>2800</v>
          </cell>
          <cell r="M748">
            <v>2800</v>
          </cell>
          <cell r="N748">
            <v>2800</v>
          </cell>
          <cell r="O748">
            <v>2800</v>
          </cell>
          <cell r="P748">
            <v>2800</v>
          </cell>
          <cell r="Q748">
            <v>2800</v>
          </cell>
          <cell r="R748">
            <v>2800</v>
          </cell>
        </row>
        <row r="749">
          <cell r="C749">
            <v>125400105</v>
          </cell>
          <cell r="D749" t="str">
            <v xml:space="preserve">تأمين الزامي لسيارة خصوصي , قوة ماتور من 1501 -  2000 سي سي </v>
          </cell>
          <cell r="E749" t="str">
            <v>سنويا</v>
          </cell>
          <cell r="F749">
            <v>3000</v>
          </cell>
          <cell r="G749">
            <v>3000</v>
          </cell>
          <cell r="H749">
            <v>3000</v>
          </cell>
          <cell r="I749">
            <v>3000</v>
          </cell>
          <cell r="J749">
            <v>3000</v>
          </cell>
          <cell r="K749">
            <v>3000</v>
          </cell>
          <cell r="L749">
            <v>3000</v>
          </cell>
          <cell r="M749">
            <v>3000</v>
          </cell>
          <cell r="N749">
            <v>3000</v>
          </cell>
          <cell r="O749">
            <v>3000</v>
          </cell>
          <cell r="P749">
            <v>3000</v>
          </cell>
          <cell r="Q749">
            <v>3000</v>
          </cell>
          <cell r="R749">
            <v>3000</v>
          </cell>
        </row>
        <row r="750">
          <cell r="C750">
            <v>125400106</v>
          </cell>
          <cell r="D750" t="str">
            <v>تأمين الزامي لسيارة خصوصي , قوة ماتور لغاية 1000 سي سي</v>
          </cell>
          <cell r="E750" t="str">
            <v>سنويا</v>
          </cell>
          <cell r="F750">
            <v>1700</v>
          </cell>
          <cell r="G750">
            <v>1700</v>
          </cell>
          <cell r="H750">
            <v>1700</v>
          </cell>
          <cell r="I750">
            <v>1700</v>
          </cell>
          <cell r="J750">
            <v>1700</v>
          </cell>
          <cell r="K750">
            <v>1700</v>
          </cell>
          <cell r="L750">
            <v>1700</v>
          </cell>
          <cell r="M750">
            <v>1700</v>
          </cell>
          <cell r="N750">
            <v>1700</v>
          </cell>
          <cell r="O750">
            <v>1700</v>
          </cell>
          <cell r="P750">
            <v>1700</v>
          </cell>
          <cell r="Q750">
            <v>1700</v>
          </cell>
          <cell r="R750">
            <v>1700</v>
          </cell>
        </row>
        <row r="751">
          <cell r="C751">
            <v>126200101</v>
          </cell>
          <cell r="D751" t="str">
            <v>رسوم ومصاريف استخراج دفتر شيكات</v>
          </cell>
          <cell r="E751" t="str">
            <v>دفتر</v>
          </cell>
          <cell r="F751">
            <v>20</v>
          </cell>
          <cell r="G751">
            <v>20</v>
          </cell>
          <cell r="H751">
            <v>20</v>
          </cell>
          <cell r="I751">
            <v>20</v>
          </cell>
          <cell r="J751">
            <v>20</v>
          </cell>
          <cell r="K751">
            <v>20</v>
          </cell>
          <cell r="L751">
            <v>20</v>
          </cell>
          <cell r="M751">
            <v>20</v>
          </cell>
          <cell r="N751">
            <v>20</v>
          </cell>
          <cell r="O751">
            <v>20</v>
          </cell>
          <cell r="P751">
            <v>20</v>
          </cell>
          <cell r="Q751">
            <v>20</v>
          </cell>
          <cell r="R751">
            <v>20</v>
          </cell>
        </row>
        <row r="752">
          <cell r="C752">
            <v>127000201</v>
          </cell>
          <cell r="D752" t="str">
            <v>رسوم شهادة ميلاد</v>
          </cell>
          <cell r="E752" t="str">
            <v>شهادة</v>
          </cell>
          <cell r="F752">
            <v>16</v>
          </cell>
          <cell r="G752">
            <v>16</v>
          </cell>
          <cell r="H752">
            <v>16</v>
          </cell>
          <cell r="I752">
            <v>16</v>
          </cell>
          <cell r="J752">
            <v>16</v>
          </cell>
          <cell r="K752">
            <v>16</v>
          </cell>
          <cell r="L752">
            <v>16</v>
          </cell>
          <cell r="M752">
            <v>16</v>
          </cell>
          <cell r="N752">
            <v>16</v>
          </cell>
          <cell r="O752">
            <v>16</v>
          </cell>
          <cell r="P752">
            <v>16</v>
          </cell>
          <cell r="Q752">
            <v>16</v>
          </cell>
          <cell r="R752">
            <v>16</v>
          </cell>
        </row>
        <row r="753">
          <cell r="C753">
            <v>127000202</v>
          </cell>
          <cell r="D753" t="str">
            <v>رسوم استخراج تصريح للاردن</v>
          </cell>
          <cell r="E753" t="str">
            <v>تصريح</v>
          </cell>
          <cell r="F753">
            <v>45</v>
          </cell>
          <cell r="G753">
            <v>45</v>
          </cell>
          <cell r="H753">
            <v>45</v>
          </cell>
          <cell r="I753">
            <v>45</v>
          </cell>
          <cell r="J753">
            <v>45</v>
          </cell>
          <cell r="K753">
            <v>45</v>
          </cell>
          <cell r="L753">
            <v>45</v>
          </cell>
          <cell r="M753">
            <v>45</v>
          </cell>
          <cell r="N753">
            <v>45</v>
          </cell>
          <cell r="O753">
            <v>45</v>
          </cell>
          <cell r="P753">
            <v>45</v>
          </cell>
          <cell r="Q753">
            <v>45</v>
          </cell>
          <cell r="R753">
            <v>45</v>
          </cell>
        </row>
        <row r="754">
          <cell r="C754">
            <v>127000203</v>
          </cell>
          <cell r="D754" t="str">
            <v>رسوم استخراج جواز سفر</v>
          </cell>
          <cell r="E754" t="str">
            <v>جواز سفر</v>
          </cell>
          <cell r="F754">
            <v>245</v>
          </cell>
          <cell r="G754">
            <v>245</v>
          </cell>
          <cell r="H754">
            <v>245</v>
          </cell>
          <cell r="I754">
            <v>245</v>
          </cell>
          <cell r="J754">
            <v>245</v>
          </cell>
          <cell r="K754">
            <v>245</v>
          </cell>
          <cell r="L754">
            <v>245</v>
          </cell>
          <cell r="M754">
            <v>245</v>
          </cell>
          <cell r="N754">
            <v>245</v>
          </cell>
          <cell r="O754">
            <v>245</v>
          </cell>
          <cell r="P754">
            <v>245</v>
          </cell>
          <cell r="Q754">
            <v>245</v>
          </cell>
          <cell r="R754">
            <v>245</v>
          </cell>
        </row>
        <row r="755">
          <cell r="C755">
            <v>127000204</v>
          </cell>
          <cell r="D755" t="str">
            <v>رسوم تصديق  شهادة دراسية جامعية</v>
          </cell>
          <cell r="E755" t="str">
            <v xml:space="preserve">تصديق شهادة جامعية </v>
          </cell>
          <cell r="F755">
            <v>11</v>
          </cell>
          <cell r="G755">
            <v>11</v>
          </cell>
          <cell r="H755">
            <v>11</v>
          </cell>
          <cell r="I755">
            <v>11</v>
          </cell>
          <cell r="J755">
            <v>11</v>
          </cell>
          <cell r="K755">
            <v>11</v>
          </cell>
          <cell r="L755">
            <v>11</v>
          </cell>
          <cell r="M755">
            <v>11</v>
          </cell>
          <cell r="N755">
            <v>11</v>
          </cell>
          <cell r="O755">
            <v>11</v>
          </cell>
          <cell r="P755">
            <v>11</v>
          </cell>
          <cell r="Q755">
            <v>11</v>
          </cell>
          <cell r="R755">
            <v>11</v>
          </cell>
        </row>
        <row r="756">
          <cell r="C756">
            <v>127000205</v>
          </cell>
          <cell r="D756" t="str">
            <v>رسوم استخراج رخصة قيادة لمدة 5 سنوات - يضاف اليها رسوم ختم الرخصة في البنك التابع للمديرية</v>
          </cell>
          <cell r="E756" t="str">
            <v>رخصة قيادة لمدة خمس سنوات</v>
          </cell>
          <cell r="F756">
            <v>202</v>
          </cell>
          <cell r="G756">
            <v>202</v>
          </cell>
          <cell r="H756">
            <v>202</v>
          </cell>
          <cell r="I756">
            <v>202</v>
          </cell>
          <cell r="J756">
            <v>202</v>
          </cell>
          <cell r="K756">
            <v>202</v>
          </cell>
          <cell r="L756">
            <v>202</v>
          </cell>
          <cell r="M756">
            <v>202</v>
          </cell>
          <cell r="N756">
            <v>202</v>
          </cell>
          <cell r="O756">
            <v>202</v>
          </cell>
          <cell r="P756">
            <v>202</v>
          </cell>
          <cell r="Q756">
            <v>202</v>
          </cell>
          <cell r="R756">
            <v>202</v>
          </cell>
        </row>
        <row r="757">
          <cell r="C757">
            <v>127000206</v>
          </cell>
          <cell r="D757" t="str">
            <v>رسوم استخراج رخصة قيادة دراجة نارية حتى 500 سم3 لمدة عامين</v>
          </cell>
          <cell r="E757" t="str">
            <v>رخصة قيادة لمدة عامين</v>
          </cell>
          <cell r="F757">
            <v>80</v>
          </cell>
          <cell r="G757">
            <v>80</v>
          </cell>
          <cell r="H757">
            <v>80</v>
          </cell>
          <cell r="I757">
            <v>80</v>
          </cell>
          <cell r="J757">
            <v>80</v>
          </cell>
          <cell r="K757">
            <v>80</v>
          </cell>
          <cell r="L757">
            <v>80</v>
          </cell>
          <cell r="M757">
            <v>80</v>
          </cell>
          <cell r="N757">
            <v>80</v>
          </cell>
          <cell r="O757">
            <v>80</v>
          </cell>
          <cell r="P757">
            <v>80</v>
          </cell>
          <cell r="Q757">
            <v>80</v>
          </cell>
          <cell r="R757">
            <v>80</v>
          </cell>
        </row>
        <row r="758">
          <cell r="C758">
            <v>127000207</v>
          </cell>
          <cell r="D758" t="str">
            <v>رسوم استخراج رخصة قيادة مركبة نقل عمومية (تاكسي)</v>
          </cell>
          <cell r="E758" t="str">
            <v>رخصة قيادة مركبة نقل عمومية (تاكسي)</v>
          </cell>
          <cell r="F758">
            <v>300</v>
          </cell>
          <cell r="G758">
            <v>300</v>
          </cell>
          <cell r="H758">
            <v>300</v>
          </cell>
          <cell r="I758">
            <v>300</v>
          </cell>
          <cell r="J758">
            <v>300</v>
          </cell>
          <cell r="K758">
            <v>300</v>
          </cell>
          <cell r="L758">
            <v>300</v>
          </cell>
          <cell r="M758">
            <v>300</v>
          </cell>
          <cell r="N758">
            <v>300</v>
          </cell>
          <cell r="O758">
            <v>300</v>
          </cell>
          <cell r="P758">
            <v>300</v>
          </cell>
          <cell r="Q758">
            <v>300</v>
          </cell>
          <cell r="R758">
            <v>300</v>
          </cell>
        </row>
        <row r="759">
          <cell r="C759">
            <v>127000208</v>
          </cell>
          <cell r="D759" t="str">
            <v>رسوم نقل ملكية لمركبات تعمل بالبنزين</v>
          </cell>
          <cell r="E759" t="str">
            <v>رسوم نقل ملكية</v>
          </cell>
          <cell r="F759">
            <v>100</v>
          </cell>
          <cell r="G759">
            <v>100</v>
          </cell>
          <cell r="H759">
            <v>100</v>
          </cell>
          <cell r="I759">
            <v>100</v>
          </cell>
          <cell r="J759">
            <v>100</v>
          </cell>
          <cell r="K759">
            <v>100</v>
          </cell>
          <cell r="L759">
            <v>100</v>
          </cell>
          <cell r="M759">
            <v>100</v>
          </cell>
          <cell r="N759">
            <v>100</v>
          </cell>
          <cell r="O759">
            <v>100</v>
          </cell>
          <cell r="P759">
            <v>100</v>
          </cell>
          <cell r="Q759">
            <v>100</v>
          </cell>
          <cell r="R759">
            <v>100</v>
          </cell>
        </row>
        <row r="760">
          <cell r="C760">
            <v>127000209</v>
          </cell>
          <cell r="D760" t="str">
            <v>رسوم ترخيص مركبة - قوة محركها أقل من 1000cc عمرها حتى 3 سنوات</v>
          </cell>
          <cell r="E760" t="str">
            <v>رسوم ترخيص السنوي</v>
          </cell>
          <cell r="F760">
            <v>480</v>
          </cell>
          <cell r="G760">
            <v>480</v>
          </cell>
          <cell r="H760">
            <v>480</v>
          </cell>
          <cell r="I760">
            <v>480</v>
          </cell>
          <cell r="J760">
            <v>480</v>
          </cell>
          <cell r="K760">
            <v>480</v>
          </cell>
          <cell r="L760">
            <v>480</v>
          </cell>
          <cell r="M760">
            <v>480</v>
          </cell>
          <cell r="N760">
            <v>480</v>
          </cell>
          <cell r="O760">
            <v>480</v>
          </cell>
          <cell r="P760">
            <v>480</v>
          </cell>
          <cell r="Q760">
            <v>480</v>
          </cell>
          <cell r="R760">
            <v>480</v>
          </cell>
        </row>
        <row r="761">
          <cell r="C761">
            <v>127000210</v>
          </cell>
          <cell r="D761" t="str">
            <v>رسوم ترخيص مركبة - قوة محركها أقل من 1000cc عمرها حتى 3 - 8 سنوات</v>
          </cell>
          <cell r="E761" t="str">
            <v>رسوم ترخيص السنوي</v>
          </cell>
          <cell r="F761">
            <v>450</v>
          </cell>
          <cell r="G761">
            <v>450</v>
          </cell>
          <cell r="H761">
            <v>450</v>
          </cell>
          <cell r="I761">
            <v>450</v>
          </cell>
          <cell r="J761">
            <v>450</v>
          </cell>
          <cell r="K761">
            <v>450</v>
          </cell>
          <cell r="L761">
            <v>450</v>
          </cell>
          <cell r="M761">
            <v>450</v>
          </cell>
          <cell r="N761">
            <v>450</v>
          </cell>
          <cell r="O761">
            <v>450</v>
          </cell>
          <cell r="P761">
            <v>450</v>
          </cell>
          <cell r="Q761">
            <v>450</v>
          </cell>
          <cell r="R761">
            <v>450</v>
          </cell>
        </row>
        <row r="762">
          <cell r="C762">
            <v>127000211</v>
          </cell>
          <cell r="D762" t="str">
            <v>رسوم ترخيص مركبة - قوة محركها من 2000cc - 1000ccعمرها حتى 3 سنوات</v>
          </cell>
          <cell r="E762" t="str">
            <v>رسوم ترخيص السنوي</v>
          </cell>
          <cell r="F762">
            <v>720</v>
          </cell>
          <cell r="G762">
            <v>720</v>
          </cell>
          <cell r="H762">
            <v>720</v>
          </cell>
          <cell r="I762">
            <v>720</v>
          </cell>
          <cell r="J762">
            <v>720</v>
          </cell>
          <cell r="K762">
            <v>720</v>
          </cell>
          <cell r="L762">
            <v>720</v>
          </cell>
          <cell r="M762">
            <v>720</v>
          </cell>
          <cell r="N762">
            <v>720</v>
          </cell>
          <cell r="O762">
            <v>720</v>
          </cell>
          <cell r="P762">
            <v>720</v>
          </cell>
          <cell r="Q762">
            <v>720</v>
          </cell>
          <cell r="R762">
            <v>720</v>
          </cell>
        </row>
        <row r="763">
          <cell r="C763">
            <v>127000212</v>
          </cell>
          <cell r="D763" t="str">
            <v>رسوم ترخيص مركبة - قوة محركها من 2000cc - 1000cc عمرها حتى 3 - 8 سنوات</v>
          </cell>
          <cell r="E763" t="str">
            <v>رسوم ترخيص السنوي</v>
          </cell>
          <cell r="F763">
            <v>690</v>
          </cell>
          <cell r="G763">
            <v>690</v>
          </cell>
          <cell r="H763">
            <v>690</v>
          </cell>
          <cell r="I763">
            <v>690</v>
          </cell>
          <cell r="J763">
            <v>690</v>
          </cell>
          <cell r="K763">
            <v>690</v>
          </cell>
          <cell r="L763">
            <v>690</v>
          </cell>
          <cell r="M763">
            <v>690</v>
          </cell>
          <cell r="N763">
            <v>690</v>
          </cell>
          <cell r="O763">
            <v>690</v>
          </cell>
          <cell r="P763">
            <v>690</v>
          </cell>
          <cell r="Q763">
            <v>690</v>
          </cell>
          <cell r="R763">
            <v>690</v>
          </cell>
        </row>
        <row r="764">
          <cell r="C764">
            <v>127000213</v>
          </cell>
          <cell r="D764" t="str">
            <v>رسوم ترخيص مركبة - قوة محركها من 3000cc - 2000ccعمرها حتى 3 سنوات</v>
          </cell>
          <cell r="E764" t="str">
            <v>رسوم ترخيص السنوي</v>
          </cell>
          <cell r="F764">
            <v>1440</v>
          </cell>
          <cell r="G764">
            <v>1440</v>
          </cell>
          <cell r="H764">
            <v>1440</v>
          </cell>
          <cell r="I764">
            <v>1440</v>
          </cell>
          <cell r="J764">
            <v>1440</v>
          </cell>
          <cell r="K764">
            <v>1440</v>
          </cell>
          <cell r="L764">
            <v>1440</v>
          </cell>
          <cell r="M764">
            <v>1440</v>
          </cell>
          <cell r="N764">
            <v>1440</v>
          </cell>
          <cell r="O764">
            <v>1440</v>
          </cell>
          <cell r="P764">
            <v>1440</v>
          </cell>
          <cell r="Q764">
            <v>1440</v>
          </cell>
          <cell r="R764">
            <v>1440</v>
          </cell>
        </row>
        <row r="765">
          <cell r="C765">
            <v>127000214</v>
          </cell>
          <cell r="D765" t="str">
            <v>رسوم ترخيص مركبة - قوة محركها من 3000cc - 2000cc عمرها حتى 3 - 8 سنوات</v>
          </cell>
          <cell r="E765" t="str">
            <v>رسوم ترخيص السنوي</v>
          </cell>
          <cell r="F765">
            <v>1320</v>
          </cell>
          <cell r="G765">
            <v>1320</v>
          </cell>
          <cell r="H765">
            <v>1320</v>
          </cell>
          <cell r="I765">
            <v>1320</v>
          </cell>
          <cell r="J765">
            <v>1320</v>
          </cell>
          <cell r="K765">
            <v>1320</v>
          </cell>
          <cell r="L765">
            <v>1320</v>
          </cell>
          <cell r="M765">
            <v>1320</v>
          </cell>
          <cell r="N765">
            <v>1320</v>
          </cell>
          <cell r="O765">
            <v>1320</v>
          </cell>
          <cell r="P765">
            <v>1320</v>
          </cell>
          <cell r="Q765">
            <v>1320</v>
          </cell>
          <cell r="R765">
            <v>1320</v>
          </cell>
        </row>
        <row r="766">
          <cell r="C766">
            <v>127000215</v>
          </cell>
          <cell r="D766" t="str">
            <v>رسوم اختبار القيادة لاول مرة "تست السواقة" - سيارة خصوصي</v>
          </cell>
          <cell r="E766" t="str">
            <v>رسم الاختبار</v>
          </cell>
          <cell r="F766">
            <v>285</v>
          </cell>
          <cell r="G766">
            <v>285</v>
          </cell>
          <cell r="H766">
            <v>285</v>
          </cell>
          <cell r="I766">
            <v>285</v>
          </cell>
          <cell r="J766">
            <v>285</v>
          </cell>
          <cell r="K766">
            <v>285</v>
          </cell>
          <cell r="L766">
            <v>285</v>
          </cell>
          <cell r="M766">
            <v>285</v>
          </cell>
          <cell r="N766">
            <v>285</v>
          </cell>
          <cell r="O766">
            <v>285</v>
          </cell>
          <cell r="P766">
            <v>285</v>
          </cell>
          <cell r="Q766">
            <v>285</v>
          </cell>
          <cell r="R766">
            <v>285</v>
          </cell>
        </row>
        <row r="767">
          <cell r="C767">
            <v>127000216</v>
          </cell>
          <cell r="D767" t="str">
            <v>رسوم اختبار تؤريا، شامل فحص النظر - سيارة خصوصي</v>
          </cell>
          <cell r="E767" t="str">
            <v>الرسم</v>
          </cell>
          <cell r="F767">
            <v>200</v>
          </cell>
          <cell r="G767">
            <v>200</v>
          </cell>
          <cell r="H767">
            <v>200</v>
          </cell>
          <cell r="I767">
            <v>200</v>
          </cell>
          <cell r="J767">
            <v>200</v>
          </cell>
          <cell r="K767">
            <v>200</v>
          </cell>
          <cell r="L767">
            <v>200</v>
          </cell>
          <cell r="M767">
            <v>200</v>
          </cell>
          <cell r="N767">
            <v>200</v>
          </cell>
          <cell r="O767">
            <v>200</v>
          </cell>
          <cell r="P767">
            <v>200</v>
          </cell>
          <cell r="Q767">
            <v>200</v>
          </cell>
          <cell r="R767">
            <v>200</v>
          </cell>
        </row>
        <row r="768">
          <cell r="C768">
            <v>127000217</v>
          </cell>
          <cell r="D768" t="str">
            <v>رسوم استخراج تأشيرة سياحة وسفر الى تركيا</v>
          </cell>
          <cell r="E768" t="str">
            <v>الرسم</v>
          </cell>
          <cell r="F768">
            <v>387.61320000000006</v>
          </cell>
          <cell r="G768">
            <v>392.67347368421059</v>
          </cell>
          <cell r="H768">
            <v>397.63685714285714</v>
          </cell>
          <cell r="I768">
            <v>393.78657142857151</v>
          </cell>
          <cell r="J768">
            <v>390.73694117647062</v>
          </cell>
          <cell r="K768">
            <v>390.40963636363637</v>
          </cell>
          <cell r="L768">
            <v>392.41552941176468</v>
          </cell>
          <cell r="M768">
            <v>386.93481818181812</v>
          </cell>
          <cell r="N768">
            <v>384.74809090909082</v>
          </cell>
          <cell r="O768">
            <v>385.93649999999997</v>
          </cell>
          <cell r="P768">
            <v>374.76085714285711</v>
          </cell>
          <cell r="Q768">
            <v>376.34536363636363</v>
          </cell>
          <cell r="R768">
            <v>387.83315325647004</v>
          </cell>
        </row>
        <row r="769">
          <cell r="C769">
            <v>127000218</v>
          </cell>
          <cell r="D769" t="str">
            <v>رسوم عبور حدود - جسر اللنبي - اسرائيل</v>
          </cell>
          <cell r="E769" t="str">
            <v>رسم العبور</v>
          </cell>
          <cell r="F769">
            <v>188</v>
          </cell>
          <cell r="G769">
            <v>188</v>
          </cell>
          <cell r="H769">
            <v>188</v>
          </cell>
          <cell r="I769">
            <v>188</v>
          </cell>
          <cell r="J769">
            <v>188</v>
          </cell>
          <cell r="K769">
            <v>188</v>
          </cell>
          <cell r="L769">
            <v>188</v>
          </cell>
          <cell r="M769">
            <v>188</v>
          </cell>
          <cell r="N769">
            <v>188</v>
          </cell>
          <cell r="O769">
            <v>188</v>
          </cell>
          <cell r="P769">
            <v>188</v>
          </cell>
          <cell r="Q769">
            <v>188</v>
          </cell>
          <cell r="R769">
            <v>188</v>
          </cell>
        </row>
        <row r="770">
          <cell r="C770">
            <v>127000219</v>
          </cell>
          <cell r="D770" t="str">
            <v>رسوم عبور حدود - جسر الملك حسين - الاردن</v>
          </cell>
          <cell r="E770" t="str">
            <v>رسم العبور</v>
          </cell>
          <cell r="F770">
            <v>45.558825000000013</v>
          </cell>
          <cell r="G770">
            <v>46.153552631578947</v>
          </cell>
          <cell r="H770">
            <v>46.736976190476199</v>
          </cell>
          <cell r="I770">
            <v>45.96226190476191</v>
          </cell>
          <cell r="J770">
            <v>45.925999999999988</v>
          </cell>
          <cell r="K770">
            <v>45.88743181818181</v>
          </cell>
          <cell r="L770">
            <v>45.730764705882365</v>
          </cell>
          <cell r="M770">
            <v>45.478022727272737</v>
          </cell>
          <cell r="N770">
            <v>45.222090909090902</v>
          </cell>
          <cell r="O770">
            <v>45.361699999999985</v>
          </cell>
          <cell r="P770">
            <v>44.047523809523817</v>
          </cell>
          <cell r="Q770">
            <v>44.234363636363639</v>
          </cell>
          <cell r="R770">
            <v>45.524959444427687</v>
          </cell>
        </row>
        <row r="771">
          <cell r="C771">
            <v>127000220</v>
          </cell>
          <cell r="D771" t="str">
            <v>حوالات صادرة الى فروع المصارف الاخرى خارج فلسطين لغاية 3000 دولار</v>
          </cell>
          <cell r="E771" t="str">
            <v>رسوم</v>
          </cell>
          <cell r="F771">
            <v>16.150550000000003</v>
          </cell>
          <cell r="G771">
            <v>16.361394736842108</v>
          </cell>
          <cell r="H771">
            <v>16.568202380952382</v>
          </cell>
          <cell r="I771">
            <v>16.407773809523814</v>
          </cell>
          <cell r="J771">
            <v>16.280705882352944</v>
          </cell>
          <cell r="K771">
            <v>16.267068181818182</v>
          </cell>
          <cell r="L771">
            <v>16.35064705882353</v>
          </cell>
          <cell r="M771">
            <v>16.122284090909091</v>
          </cell>
          <cell r="N771">
            <v>16.031170454545453</v>
          </cell>
          <cell r="O771">
            <v>16.0806875</v>
          </cell>
          <cell r="P771">
            <v>15.615035714285712</v>
          </cell>
          <cell r="Q771">
            <v>15.681056818181817</v>
          </cell>
          <cell r="R771">
            <v>16.159714719019586</v>
          </cell>
        </row>
        <row r="772">
          <cell r="C772">
            <v>127000221</v>
          </cell>
          <cell r="D772" t="str">
            <v>حوالات واردة من خارج فلسطين لغاية 5000 دولار</v>
          </cell>
          <cell r="E772" t="str">
            <v>الرسم</v>
          </cell>
          <cell r="F772">
            <v>6.4602200000000014</v>
          </cell>
          <cell r="G772">
            <v>6.544557894736843</v>
          </cell>
          <cell r="H772">
            <v>6.6272809523809526</v>
          </cell>
          <cell r="I772">
            <v>6.5631095238095254</v>
          </cell>
          <cell r="J772">
            <v>6.5122823529411775</v>
          </cell>
          <cell r="K772">
            <v>6.5068272727272731</v>
          </cell>
          <cell r="L772">
            <v>6.5402588235294115</v>
          </cell>
          <cell r="M772">
            <v>6.4489136363636357</v>
          </cell>
          <cell r="N772">
            <v>6.4124681818181806</v>
          </cell>
          <cell r="O772">
            <v>6.4322749999999997</v>
          </cell>
          <cell r="P772">
            <v>6.2460142857142849</v>
          </cell>
          <cell r="Q772">
            <v>6.2724227272727271</v>
          </cell>
          <cell r="R772">
            <v>6.4638858876078347</v>
          </cell>
        </row>
        <row r="773">
          <cell r="C773">
            <v>127000222</v>
          </cell>
          <cell r="D773" t="str">
            <v>تحويل اموال لغاية 1000 دينار باستخدام نظام western union</v>
          </cell>
          <cell r="E773" t="str">
            <v>الرسوم</v>
          </cell>
          <cell r="F773">
            <v>15.945588750000002</v>
          </cell>
          <cell r="G773">
            <v>16.153743421052631</v>
          </cell>
          <cell r="H773">
            <v>16.357941666666669</v>
          </cell>
          <cell r="I773">
            <v>16.08679166666667</v>
          </cell>
          <cell r="J773">
            <v>16.074099999999998</v>
          </cell>
          <cell r="K773">
            <v>16.060601136363633</v>
          </cell>
          <cell r="L773">
            <v>16.005767647058828</v>
          </cell>
          <cell r="M773">
            <v>15.917307954545457</v>
          </cell>
          <cell r="N773">
            <v>15.827731818181816</v>
          </cell>
          <cell r="O773">
            <v>15.876594999999995</v>
          </cell>
          <cell r="P773">
            <v>15.416633333333337</v>
          </cell>
          <cell r="Q773">
            <v>15.482027272727276</v>
          </cell>
          <cell r="R773">
            <v>15.93373580554969</v>
          </cell>
        </row>
        <row r="774">
          <cell r="C774">
            <v>127000223</v>
          </cell>
          <cell r="D774" t="str">
            <v>أسعار الفائدة على القروض - دينار</v>
          </cell>
          <cell r="E774" t="str">
            <v>سعر الفائدة</v>
          </cell>
          <cell r="F774">
            <v>6.9016384042602592</v>
          </cell>
          <cell r="G774">
            <v>6.9016384042602592</v>
          </cell>
          <cell r="H774">
            <v>6.7798400114015376</v>
          </cell>
          <cell r="I774">
            <v>6.7798400114015376</v>
          </cell>
          <cell r="J774">
            <v>6.7798400114015376</v>
          </cell>
          <cell r="K774">
            <v>6.4558104690735352</v>
          </cell>
          <cell r="L774">
            <v>6.4558104690735352</v>
          </cell>
          <cell r="M774">
            <v>6.4558104690735352</v>
          </cell>
          <cell r="N774">
            <v>6.453454415219924</v>
          </cell>
          <cell r="O774">
            <v>6.453454415219924</v>
          </cell>
          <cell r="P774">
            <v>6.3887070443080463</v>
          </cell>
          <cell r="Q774">
            <v>6.3887070443080463</v>
          </cell>
          <cell r="R774">
            <v>6.5995459307501401</v>
          </cell>
        </row>
        <row r="775">
          <cell r="C775">
            <v>127000224</v>
          </cell>
          <cell r="D775" t="str">
            <v>أسعار الفائدة على القروض - دولار</v>
          </cell>
          <cell r="E775" t="str">
            <v>سعر الفائدة</v>
          </cell>
          <cell r="F775">
            <v>5.3615989741082251</v>
          </cell>
          <cell r="G775">
            <v>5.3615989741082251</v>
          </cell>
          <cell r="H775">
            <v>5.3376273209707117</v>
          </cell>
          <cell r="I775">
            <v>5.3376273209707117</v>
          </cell>
          <cell r="J775">
            <v>5.3376273209707117</v>
          </cell>
          <cell r="K775">
            <v>5.5918109920481633</v>
          </cell>
          <cell r="L775">
            <v>5.5918109920481633</v>
          </cell>
          <cell r="M775">
            <v>5.5918109920481633</v>
          </cell>
          <cell r="N775">
            <v>5.6505999108088591</v>
          </cell>
          <cell r="O775">
            <v>5.6505999108088591</v>
          </cell>
          <cell r="P775">
            <v>5.5943084207006386</v>
          </cell>
          <cell r="Q775">
            <v>5.5943084207006386</v>
          </cell>
          <cell r="R775">
            <v>5.5001107958576734</v>
          </cell>
        </row>
        <row r="776">
          <cell r="C776">
            <v>127000225</v>
          </cell>
          <cell r="D776" t="str">
            <v>أسعار الفائدة على القروض - شيقل</v>
          </cell>
          <cell r="E776" t="str">
            <v>سعر الفائدة</v>
          </cell>
          <cell r="F776">
            <v>6.7503434374094295</v>
          </cell>
          <cell r="G776">
            <v>6.7503434374094295</v>
          </cell>
          <cell r="H776">
            <v>6.8166038307809522</v>
          </cell>
          <cell r="I776">
            <v>6.8166038307809522</v>
          </cell>
          <cell r="J776">
            <v>6.8166038307809522</v>
          </cell>
          <cell r="K776">
            <v>6.6574628654051784</v>
          </cell>
          <cell r="L776">
            <v>6.6574628654051784</v>
          </cell>
          <cell r="M776">
            <v>6.6574628654051784</v>
          </cell>
          <cell r="N776">
            <v>6.7843295771428336</v>
          </cell>
          <cell r="O776">
            <v>6.7843295771428336</v>
          </cell>
          <cell r="P776">
            <v>6.8641951041042883</v>
          </cell>
          <cell r="Q776">
            <v>6.8641951041042883</v>
          </cell>
          <cell r="R776">
            <v>6.7683280271559569</v>
          </cell>
        </row>
        <row r="777">
          <cell r="C777">
            <v>127000230</v>
          </cell>
          <cell r="D777"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E777" t="str">
            <v>رسوم</v>
          </cell>
          <cell r="F777">
            <v>2531.3376481537407</v>
          </cell>
          <cell r="G777">
            <v>2547.5446594091313</v>
          </cell>
          <cell r="H777">
            <v>2589.0735394687863</v>
          </cell>
          <cell r="I777">
            <v>2581.4955513704163</v>
          </cell>
          <cell r="J777">
            <v>2659.8689357640269</v>
          </cell>
          <cell r="K777">
            <v>2607.1110000994149</v>
          </cell>
          <cell r="L777">
            <v>2500.0272480674425</v>
          </cell>
          <cell r="M777">
            <v>2443.6235978102295</v>
          </cell>
          <cell r="N777">
            <v>2497.1326848757399</v>
          </cell>
          <cell r="O777">
            <v>2474.2891244866846</v>
          </cell>
          <cell r="P777">
            <v>2416.6047341963699</v>
          </cell>
          <cell r="Q777">
            <v>2565.3121200846258</v>
          </cell>
          <cell r="R777">
            <v>2534.4517369822174</v>
          </cell>
        </row>
        <row r="778">
          <cell r="C778">
            <v>127000231</v>
          </cell>
          <cell r="D778"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E778" t="str">
            <v>رسوم</v>
          </cell>
          <cell r="F778">
            <v>2376.1896003852949</v>
          </cell>
          <cell r="G778">
            <v>2391.4032687896165</v>
          </cell>
          <cell r="H778">
            <v>2430.3868050181295</v>
          </cell>
          <cell r="I778">
            <v>2423.2732788852868</v>
          </cell>
          <cell r="J778">
            <v>2496.8430853782793</v>
          </cell>
          <cell r="K778">
            <v>2447.3187328465328</v>
          </cell>
          <cell r="L778">
            <v>2346.7982439523716</v>
          </cell>
          <cell r="M778">
            <v>2293.8516260791248</v>
          </cell>
          <cell r="N778">
            <v>2344.0810912411171</v>
          </cell>
          <cell r="O778">
            <v>2322.6376339955627</v>
          </cell>
          <cell r="P778">
            <v>2268.4887738415705</v>
          </cell>
          <cell r="Q778">
            <v>2408.0817452122137</v>
          </cell>
          <cell r="R778">
            <v>2379.112823802092</v>
          </cell>
        </row>
        <row r="779">
          <cell r="C779">
            <v>127000232</v>
          </cell>
          <cell r="D779"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E779" t="str">
            <v>رسوم</v>
          </cell>
          <cell r="F779">
            <v>1673.2395264176071</v>
          </cell>
          <cell r="G779">
            <v>1683.9525231043169</v>
          </cell>
          <cell r="H779">
            <v>1711.4035285655411</v>
          </cell>
          <cell r="I779">
            <v>1706.394402569978</v>
          </cell>
          <cell r="J779">
            <v>1758.1999942428854</v>
          </cell>
          <cell r="K779">
            <v>1723.3264706137434</v>
          </cell>
          <cell r="L779">
            <v>1652.5430385150337</v>
          </cell>
          <cell r="M779">
            <v>1615.2596610432695</v>
          </cell>
          <cell r="N779">
            <v>1650.6297032681127</v>
          </cell>
          <cell r="O779">
            <v>1635.5298811661687</v>
          </cell>
          <cell r="P779">
            <v>1597.3999217111539</v>
          </cell>
          <cell r="Q779">
            <v>1695.6969924792309</v>
          </cell>
          <cell r="R779">
            <v>1675.2979703080866</v>
          </cell>
        </row>
        <row r="780">
          <cell r="C780">
            <v>127000233</v>
          </cell>
          <cell r="D780" t="str">
            <v>تنظيم رحلة عمرة - بر "حافلة عادية" لمدة 12 يوم - التكلفة لشخص واحد، غرفة مزدوجة "فندق امجاد الضيافة في مكة، فندق في المركزية في المدينة"</v>
          </cell>
          <cell r="E780" t="str">
            <v>رسوم</v>
          </cell>
          <cell r="F780">
            <v>1230.0102043813029</v>
          </cell>
          <cell r="G780">
            <v>1237.8854039783193</v>
          </cell>
          <cell r="H780">
            <v>1258.064832150282</v>
          </cell>
          <cell r="I780">
            <v>1254.3825882202896</v>
          </cell>
          <cell r="J780">
            <v>1292.4652448845834</v>
          </cell>
          <cell r="K780">
            <v>1266.8294711359113</v>
          </cell>
          <cell r="L780">
            <v>1214.7960698159293</v>
          </cell>
          <cell r="M780">
            <v>1187.3887954717393</v>
          </cell>
          <cell r="N780">
            <v>1213.3895635501146</v>
          </cell>
          <cell r="O780">
            <v>1202.2895775788902</v>
          </cell>
          <cell r="P780">
            <v>1174.2599748341315</v>
          </cell>
          <cell r="Q780">
            <v>1246.5188464401504</v>
          </cell>
          <cell r="R780">
            <v>1231.5233810368036</v>
          </cell>
        </row>
        <row r="781">
          <cell r="C781">
            <v>127000234</v>
          </cell>
          <cell r="D781" t="str">
            <v>رسوم الحج السنوية</v>
          </cell>
          <cell r="E781" t="str">
            <v>الرسم السنوي</v>
          </cell>
          <cell r="F781">
            <v>13160</v>
          </cell>
          <cell r="G781">
            <v>13160</v>
          </cell>
          <cell r="H781">
            <v>13160</v>
          </cell>
          <cell r="I781">
            <v>13160</v>
          </cell>
          <cell r="J781">
            <v>13160</v>
          </cell>
          <cell r="K781">
            <v>13160</v>
          </cell>
          <cell r="L781">
            <v>13160</v>
          </cell>
          <cell r="M781">
            <v>13160</v>
          </cell>
          <cell r="N781">
            <v>13160</v>
          </cell>
          <cell r="O781">
            <v>13160</v>
          </cell>
          <cell r="P781">
            <v>13160</v>
          </cell>
          <cell r="Q781">
            <v>13160</v>
          </cell>
          <cell r="R781">
            <v>13160</v>
          </cell>
        </row>
        <row r="782">
          <cell r="C782">
            <v>127000302</v>
          </cell>
          <cell r="D782" t="str">
            <v>رسوم ضريبة الاملاك</v>
          </cell>
          <cell r="E782" t="str">
            <v>النسبة السنوية</v>
          </cell>
          <cell r="F782">
            <v>0.17</v>
          </cell>
          <cell r="G782">
            <v>0.17</v>
          </cell>
          <cell r="H782">
            <v>0.17</v>
          </cell>
          <cell r="I782">
            <v>0.17</v>
          </cell>
          <cell r="J782">
            <v>0.17</v>
          </cell>
          <cell r="K782">
            <v>0.17</v>
          </cell>
          <cell r="L782">
            <v>0.17</v>
          </cell>
          <cell r="M782">
            <v>0.17</v>
          </cell>
          <cell r="N782">
            <v>0.17</v>
          </cell>
          <cell r="O782">
            <v>0.17</v>
          </cell>
          <cell r="P782">
            <v>0.17</v>
          </cell>
          <cell r="Q782">
            <v>0.17</v>
          </cell>
          <cell r="R782">
            <v>0.16999999999999996</v>
          </cell>
        </row>
        <row r="783">
          <cell r="C783">
            <v>127002035</v>
          </cell>
          <cell r="D783" t="str">
            <v>زكاة الفطر</v>
          </cell>
          <cell r="E783" t="str">
            <v>رسوم</v>
          </cell>
          <cell r="F783">
            <v>9</v>
          </cell>
          <cell r="G783">
            <v>9</v>
          </cell>
          <cell r="H783">
            <v>9</v>
          </cell>
          <cell r="I783">
            <v>9</v>
          </cell>
          <cell r="J783">
            <v>9</v>
          </cell>
          <cell r="K783">
            <v>9</v>
          </cell>
          <cell r="L783">
            <v>9</v>
          </cell>
          <cell r="M783">
            <v>9</v>
          </cell>
          <cell r="N783">
            <v>9</v>
          </cell>
          <cell r="O783">
            <v>9</v>
          </cell>
          <cell r="P783">
            <v>9</v>
          </cell>
          <cell r="Q783">
            <v>9</v>
          </cell>
          <cell r="R783">
            <v>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2020 base 2018"/>
      <sheetName val="local-2020 base 2015 "/>
      <sheetName val="EXPORT-2020 base 2018"/>
      <sheetName val="EXPORT-2020 base 2015"/>
      <sheetName val="TOTAL-2020 base 2018 "/>
      <sheetName val="TOTAL-2020 base 2015 "/>
    </sheetNames>
    <sheetDataSet>
      <sheetData sheetId="0">
        <row r="3">
          <cell r="B3">
            <v>999</v>
          </cell>
          <cell r="C3" t="str">
            <v xml:space="preserve">الرقم القياسي العام لأسعار المنتج </v>
          </cell>
          <cell r="D3">
            <v>97.843353516038803</v>
          </cell>
          <cell r="E3">
            <v>96.641084592835796</v>
          </cell>
          <cell r="F3">
            <v>95.83301970807652</v>
          </cell>
          <cell r="G3">
            <v>96.772485938983706</v>
          </cell>
          <cell r="H3">
            <v>95.247429020327331</v>
          </cell>
          <cell r="I3">
            <v>93.007023325151508</v>
          </cell>
          <cell r="J3">
            <v>93.243671891309049</v>
          </cell>
          <cell r="K3">
            <v>93.832708078929315</v>
          </cell>
          <cell r="L3">
            <v>92.759814924650755</v>
          </cell>
          <cell r="M3">
            <v>93.496202418864584</v>
          </cell>
          <cell r="N3">
            <v>93.71980770600193</v>
          </cell>
          <cell r="O3">
            <v>93.325275016505756</v>
          </cell>
          <cell r="P3">
            <v>96.964126670352428</v>
          </cell>
          <cell r="Q3">
            <v>94.586882326380533</v>
          </cell>
          <cell r="R3">
            <v>93.529064756669072</v>
          </cell>
          <cell r="S3">
            <v>95.026691251134011</v>
          </cell>
          <cell r="T3">
            <v>94.739290071388197</v>
          </cell>
          <cell r="U3">
            <v>99.399303710710313</v>
          </cell>
          <cell r="V3">
            <v>0.99399303710710318</v>
          </cell>
          <cell r="W3">
            <v>100</v>
          </cell>
          <cell r="X3">
            <v>94.094285638935787</v>
          </cell>
          <cell r="Y3">
            <v>95.311824665407599</v>
          </cell>
        </row>
        <row r="4">
          <cell r="B4" t="str">
            <v>01 - 03</v>
          </cell>
          <cell r="C4" t="str">
            <v>الزراعة والحراجة وصيد الأسماك</v>
          </cell>
          <cell r="D4">
            <v>97.996958229955922</v>
          </cell>
          <cell r="E4">
            <v>95.187867403234307</v>
          </cell>
          <cell r="F4">
            <v>92.777873638572046</v>
          </cell>
          <cell r="G4">
            <v>95.320899757254097</v>
          </cell>
          <cell r="H4">
            <v>91.565772836637791</v>
          </cell>
          <cell r="I4">
            <v>87.271821393921016</v>
          </cell>
          <cell r="J4">
            <v>88.087119075722256</v>
          </cell>
          <cell r="K4">
            <v>88.974904435427035</v>
          </cell>
          <cell r="L4">
            <v>85.965657847563847</v>
          </cell>
          <cell r="M4">
            <v>84.770295550670397</v>
          </cell>
          <cell r="N4">
            <v>88.281808242893874</v>
          </cell>
          <cell r="O4">
            <v>86.339253880376035</v>
          </cell>
          <cell r="P4">
            <v>98.198082606391651</v>
          </cell>
          <cell r="Q4">
            <v>91.706325985330167</v>
          </cell>
          <cell r="R4">
            <v>88.321799530336349</v>
          </cell>
          <cell r="S4">
            <v>92.74206937401938</v>
          </cell>
          <cell r="T4">
            <v>90.844281861769133</v>
          </cell>
          <cell r="U4">
            <v>99.196339910597288</v>
          </cell>
          <cell r="V4">
            <v>0.99196339910597287</v>
          </cell>
          <cell r="W4">
            <v>100</v>
          </cell>
          <cell r="X4">
            <v>89.037357235093722</v>
          </cell>
          <cell r="Y4">
            <v>91.580275989662908</v>
          </cell>
        </row>
        <row r="5">
          <cell r="B5" t="str">
            <v>01</v>
          </cell>
          <cell r="C5" t="str">
            <v>أنشطة زراعة المحاصيل والإنتاج الحيواني والصيد والخدمات ذات الصلة</v>
          </cell>
          <cell r="D5">
            <v>97.918762736562272</v>
          </cell>
          <cell r="E5">
            <v>95.012981995574322</v>
          </cell>
          <cell r="F5">
            <v>92.343765561347098</v>
          </cell>
          <cell r="G5">
            <v>95.091836764494573</v>
          </cell>
          <cell r="H5">
            <v>91.265506227489539</v>
          </cell>
          <cell r="I5">
            <v>87.184585343306281</v>
          </cell>
          <cell r="J5">
            <v>88.179732630498933</v>
          </cell>
          <cell r="K5">
            <v>88.876608067098246</v>
          </cell>
          <cell r="L5">
            <v>86.02721390183396</v>
          </cell>
          <cell r="M5">
            <v>84.801738566331181</v>
          </cell>
          <cell r="N5">
            <v>88.339611200105992</v>
          </cell>
          <cell r="O5">
            <v>86.38952122275704</v>
          </cell>
          <cell r="P5">
            <v>98.493343638695151</v>
          </cell>
          <cell r="Q5">
            <v>91.673688698037694</v>
          </cell>
          <cell r="R5">
            <v>88.335847991362868</v>
          </cell>
          <cell r="S5">
            <v>92.834293442698581</v>
          </cell>
          <cell r="T5">
            <v>90.79806487426211</v>
          </cell>
          <cell r="U5">
            <v>99.310227611329182</v>
          </cell>
          <cell r="V5">
            <v>0.99310227611329183</v>
          </cell>
          <cell r="W5">
            <v>100</v>
          </cell>
          <cell r="X5">
            <v>88.949396367394513</v>
          </cell>
          <cell r="Y5">
            <v>91.428714904993313</v>
          </cell>
        </row>
        <row r="6">
          <cell r="B6" t="str">
            <v>011</v>
          </cell>
          <cell r="C6" t="str">
            <v xml:space="preserve">زراعة المحاصيل غير الدائمة </v>
          </cell>
          <cell r="D6">
            <v>109.68668510148714</v>
          </cell>
          <cell r="E6">
            <v>99.965604686447605</v>
          </cell>
          <cell r="F6">
            <v>87.363612104519163</v>
          </cell>
          <cell r="G6">
            <v>99.005300630817985</v>
          </cell>
          <cell r="H6">
            <v>87.951477015085231</v>
          </cell>
          <cell r="I6">
            <v>82.212680316589839</v>
          </cell>
          <cell r="J6">
            <v>84.100676096527749</v>
          </cell>
          <cell r="K6">
            <v>84.754944476067621</v>
          </cell>
          <cell r="L6">
            <v>78.235970247406499</v>
          </cell>
          <cell r="M6">
            <v>75.753398604455853</v>
          </cell>
          <cell r="N6">
            <v>82.051253653604604</v>
          </cell>
          <cell r="O6">
            <v>78.680207501822323</v>
          </cell>
          <cell r="P6">
            <v>105.55501459501296</v>
          </cell>
          <cell r="Q6">
            <v>95.126827386960073</v>
          </cell>
          <cell r="R6">
            <v>86.928613878513985</v>
          </cell>
          <cell r="S6">
            <v>95.870151953495679</v>
          </cell>
          <cell r="T6">
            <v>89.577651140550898</v>
          </cell>
          <cell r="U6">
            <v>103.61978932289692</v>
          </cell>
          <cell r="V6">
            <v>1.0361978932289693</v>
          </cell>
          <cell r="W6">
            <v>100</v>
          </cell>
          <cell r="X6">
            <v>83.89190370541057</v>
          </cell>
          <cell r="Y6">
            <v>86.44840114605104</v>
          </cell>
        </row>
        <row r="7">
          <cell r="B7" t="str">
            <v>0111</v>
          </cell>
          <cell r="C7" t="str">
            <v>زراعة الحبوب (عدا الأرز) والمحاصيل البقولية والبذور الزيتية</v>
          </cell>
          <cell r="D7">
            <v>95.156325147619256</v>
          </cell>
          <cell r="E7">
            <v>95.156325147619256</v>
          </cell>
          <cell r="F7">
            <v>93.43324552637479</v>
          </cell>
          <cell r="G7">
            <v>94.581965273871106</v>
          </cell>
          <cell r="H7">
            <v>90.438997026594762</v>
          </cell>
          <cell r="I7">
            <v>90.724601029682049</v>
          </cell>
          <cell r="J7">
            <v>91.785531115642712</v>
          </cell>
          <cell r="K7">
            <v>90.983043057306517</v>
          </cell>
          <cell r="L7">
            <v>91.785531115642712</v>
          </cell>
          <cell r="M7">
            <v>91.785531115642712</v>
          </cell>
          <cell r="N7">
            <v>91.785531115642712</v>
          </cell>
          <cell r="O7">
            <v>91.785531115642712</v>
          </cell>
          <cell r="P7">
            <v>91.785531115642712</v>
          </cell>
          <cell r="Q7">
            <v>91.785531115642712</v>
          </cell>
          <cell r="R7">
            <v>91.785531115642712</v>
          </cell>
          <cell r="S7">
            <v>91.785531115642712</v>
          </cell>
          <cell r="T7">
            <v>92.284017640615758</v>
          </cell>
          <cell r="U7">
            <v>97.614232508149925</v>
          </cell>
          <cell r="V7">
            <v>0.97614232508149923</v>
          </cell>
          <cell r="W7">
            <v>100</v>
          </cell>
          <cell r="X7">
            <v>94.028840628316601</v>
          </cell>
          <cell r="Y7">
            <v>94.539510550278465</v>
          </cell>
        </row>
        <row r="8">
          <cell r="B8" t="str">
            <v>0113</v>
          </cell>
          <cell r="C8" t="str">
            <v>زراعة الخضراوات والبطيخات والجذريات والدرنيات</v>
          </cell>
          <cell r="D8">
            <v>111.35952347726102</v>
          </cell>
          <cell r="E8">
            <v>100.51928314987993</v>
          </cell>
          <cell r="F8">
            <v>86.664832738612461</v>
          </cell>
          <cell r="G8">
            <v>99.514546455251136</v>
          </cell>
          <cell r="H8">
            <v>87.665096020466379</v>
          </cell>
          <cell r="I8">
            <v>81.232727468510873</v>
          </cell>
          <cell r="J8">
            <v>83.215940933114794</v>
          </cell>
          <cell r="K8">
            <v>84.037921474030682</v>
          </cell>
          <cell r="L8">
            <v>76.676048437676229</v>
          </cell>
          <cell r="M8">
            <v>73.907665491487336</v>
          </cell>
          <cell r="N8">
            <v>80.930574403357014</v>
          </cell>
          <cell r="O8">
            <v>77.171429444173526</v>
          </cell>
          <cell r="P8">
            <v>107.14025545979577</v>
          </cell>
          <cell r="Q8">
            <v>95.511501176545167</v>
          </cell>
          <cell r="R8">
            <v>86.369451024460673</v>
          </cell>
          <cell r="S8">
            <v>96.340402553600541</v>
          </cell>
          <cell r="T8">
            <v>89.266074981763964</v>
          </cell>
          <cell r="U8">
            <v>104.31119173408942</v>
          </cell>
          <cell r="V8">
            <v>1.0431119173408943</v>
          </cell>
          <cell r="W8">
            <v>100</v>
          </cell>
          <cell r="X8">
            <v>82.799793184833021</v>
          </cell>
          <cell r="Y8">
            <v>85.576699391299698</v>
          </cell>
        </row>
        <row r="9">
          <cell r="B9" t="str">
            <v>012</v>
          </cell>
          <cell r="C9" t="str">
            <v>زراعة المحاصيل الدائمة المعمرة</v>
          </cell>
          <cell r="D9">
            <v>92.933750697908991</v>
          </cell>
          <cell r="E9">
            <v>94.40131803306457</v>
          </cell>
          <cell r="F9">
            <v>92.659002689167437</v>
          </cell>
          <cell r="G9">
            <v>93.33135714004699</v>
          </cell>
          <cell r="H9">
            <v>93.436169084174011</v>
          </cell>
          <cell r="I9">
            <v>91.931855657034916</v>
          </cell>
          <cell r="J9">
            <v>92.749519839930244</v>
          </cell>
          <cell r="K9">
            <v>92.705848193713052</v>
          </cell>
          <cell r="L9">
            <v>91.736433247531409</v>
          </cell>
          <cell r="M9">
            <v>89.47666597725204</v>
          </cell>
          <cell r="N9">
            <v>85.74182020759757</v>
          </cell>
          <cell r="O9">
            <v>88.984973144127011</v>
          </cell>
          <cell r="P9">
            <v>90.094069813768726</v>
          </cell>
          <cell r="Q9">
            <v>82.416183613459438</v>
          </cell>
          <cell r="R9">
            <v>82.030480049060102</v>
          </cell>
          <cell r="S9">
            <v>84.846911158762751</v>
          </cell>
          <cell r="T9">
            <v>89.967272409162447</v>
          </cell>
          <cell r="U9">
            <v>100.5667768497223</v>
          </cell>
          <cell r="V9">
            <v>1.0056677684972231</v>
          </cell>
          <cell r="W9">
            <v>100</v>
          </cell>
          <cell r="X9">
            <v>81.568170541687806</v>
          </cell>
          <cell r="Y9">
            <v>89.460232521522713</v>
          </cell>
        </row>
        <row r="10">
          <cell r="B10" t="str">
            <v>0121</v>
          </cell>
          <cell r="C10" t="str">
            <v>زراعة المحاصيل الدائمة</v>
          </cell>
          <cell r="D10">
            <v>94.166790542937605</v>
          </cell>
          <cell r="E10">
            <v>94.166790542937605</v>
          </cell>
          <cell r="F10">
            <v>94.166790542937605</v>
          </cell>
          <cell r="G10">
            <v>94.166790542937591</v>
          </cell>
          <cell r="H10">
            <v>94.166790542937605</v>
          </cell>
          <cell r="I10">
            <v>80.368392817732598</v>
          </cell>
          <cell r="J10">
            <v>79.450404212784704</v>
          </cell>
          <cell r="K10">
            <v>84.66186252448496</v>
          </cell>
          <cell r="L10">
            <v>66.336376440997128</v>
          </cell>
          <cell r="M10">
            <v>42.451792346924286</v>
          </cell>
          <cell r="N10">
            <v>40.131306332169366</v>
          </cell>
          <cell r="O10">
            <v>49.639825040030267</v>
          </cell>
          <cell r="P10">
            <v>53.808241331521074</v>
          </cell>
          <cell r="Q10">
            <v>53.808241331521074</v>
          </cell>
          <cell r="R10">
            <v>53.808241331521074</v>
          </cell>
          <cell r="S10">
            <v>53.808241331521081</v>
          </cell>
          <cell r="T10">
            <v>70.569179859743471</v>
          </cell>
          <cell r="U10">
            <v>94.352933620589837</v>
          </cell>
          <cell r="V10">
            <v>0.94352933620589841</v>
          </cell>
          <cell r="W10">
            <v>100</v>
          </cell>
          <cell r="X10">
            <v>57.028689269899878</v>
          </cell>
          <cell r="Y10">
            <v>74.792777661280638</v>
          </cell>
        </row>
        <row r="11">
          <cell r="B11" t="str">
            <v>0122</v>
          </cell>
          <cell r="C11" t="str">
            <v>زراعة الفواكه المدارية وشبه المدارية</v>
          </cell>
          <cell r="D11">
            <v>84.759456594850604</v>
          </cell>
          <cell r="E11">
            <v>84.759456594850604</v>
          </cell>
          <cell r="F11">
            <v>84.759456594850604</v>
          </cell>
          <cell r="G11">
            <v>84.759456594850604</v>
          </cell>
          <cell r="H11">
            <v>84.759456594850604</v>
          </cell>
          <cell r="I11">
            <v>84.759456594850604</v>
          </cell>
          <cell r="J11">
            <v>86.6820662021901</v>
          </cell>
          <cell r="K11">
            <v>85.400326463963779</v>
          </cell>
          <cell r="L11">
            <v>94.818389245865319</v>
          </cell>
          <cell r="M11">
            <v>94.71680124442662</v>
          </cell>
          <cell r="N11">
            <v>86.365446302327527</v>
          </cell>
          <cell r="O11">
            <v>91.966878930873165</v>
          </cell>
          <cell r="P11">
            <v>87.14561849190089</v>
          </cell>
          <cell r="Q11">
            <v>80.975310687415103</v>
          </cell>
          <cell r="R11">
            <v>82.207808229616262</v>
          </cell>
          <cell r="S11">
            <v>83.442912469644085</v>
          </cell>
          <cell r="T11">
            <v>86.392393614832912</v>
          </cell>
          <cell r="U11">
            <v>101.63723986624579</v>
          </cell>
          <cell r="V11">
            <v>1.016372398662458</v>
          </cell>
          <cell r="W11">
            <v>100</v>
          </cell>
          <cell r="X11">
            <v>80.883550495666171</v>
          </cell>
          <cell r="Y11">
            <v>85.000727812487781</v>
          </cell>
        </row>
        <row r="12">
          <cell r="B12" t="str">
            <v>0123</v>
          </cell>
          <cell r="C12" t="str">
            <v>زراعة الحمضيات</v>
          </cell>
          <cell r="D12">
            <v>82.490686534306647</v>
          </cell>
          <cell r="E12">
            <v>89.76537121843252</v>
          </cell>
          <cell r="F12">
            <v>87.711774924275588</v>
          </cell>
          <cell r="G12">
            <v>86.65594422567159</v>
          </cell>
          <cell r="H12">
            <v>93.278439066394569</v>
          </cell>
          <cell r="I12">
            <v>95.198724983678986</v>
          </cell>
          <cell r="J12">
            <v>98.90396337790358</v>
          </cell>
          <cell r="K12">
            <v>95.793709142659054</v>
          </cell>
          <cell r="L12">
            <v>102.09867346143389</v>
          </cell>
          <cell r="M12">
            <v>99.878946099688108</v>
          </cell>
          <cell r="N12">
            <v>89.501445318897666</v>
          </cell>
          <cell r="O12">
            <v>97.159688293339897</v>
          </cell>
          <cell r="P12">
            <v>96.533238004183573</v>
          </cell>
          <cell r="Q12">
            <v>83.342803760314993</v>
          </cell>
          <cell r="R12">
            <v>79.02181620113673</v>
          </cell>
          <cell r="S12">
            <v>86.299285988545094</v>
          </cell>
          <cell r="T12">
            <v>91.477156912553909</v>
          </cell>
          <cell r="U12">
            <v>116.80252937333675</v>
          </cell>
          <cell r="V12">
            <v>1.1680252937333675</v>
          </cell>
          <cell r="W12">
            <v>100</v>
          </cell>
          <cell r="X12">
            <v>67.654199463916356</v>
          </cell>
          <cell r="Y12">
            <v>78.317787639824843</v>
          </cell>
        </row>
        <row r="13">
          <cell r="B13" t="str">
            <v>0124</v>
          </cell>
          <cell r="C13" t="str">
            <v>زراعة التفاحيات والثمار ذات النواة الصلبة</v>
          </cell>
          <cell r="D13">
            <v>113.33611654795584</v>
          </cell>
          <cell r="E13">
            <v>113.33611654795584</v>
          </cell>
          <cell r="F13">
            <v>113.33611654795584</v>
          </cell>
          <cell r="G13">
            <v>113.33611654795584</v>
          </cell>
          <cell r="H13">
            <v>116.18890967375607</v>
          </cell>
          <cell r="I13">
            <v>102.81354677168964</v>
          </cell>
          <cell r="J13">
            <v>112.23448482503314</v>
          </cell>
          <cell r="K13">
            <v>110.41231375682628</v>
          </cell>
          <cell r="L13">
            <v>100.02894131177459</v>
          </cell>
          <cell r="M13">
            <v>94.106437237516644</v>
          </cell>
          <cell r="N13">
            <v>94.106437237516644</v>
          </cell>
          <cell r="O13">
            <v>96.080605262269287</v>
          </cell>
          <cell r="P13">
            <v>94.106437237516644</v>
          </cell>
          <cell r="Q13">
            <v>94.106437237516644</v>
          </cell>
          <cell r="R13">
            <v>94.106437237516644</v>
          </cell>
          <cell r="S13">
            <v>94.106437237516658</v>
          </cell>
          <cell r="T13">
            <v>103.48386820114202</v>
          </cell>
          <cell r="U13">
            <v>112.38014991039536</v>
          </cell>
          <cell r="V13">
            <v>1.1238014991039535</v>
          </cell>
          <cell r="W13">
            <v>100</v>
          </cell>
          <cell r="X13">
            <v>83.739376849515693</v>
          </cell>
          <cell r="Y13">
            <v>92.083760596202566</v>
          </cell>
        </row>
        <row r="14">
          <cell r="B14" t="str">
            <v>0125</v>
          </cell>
          <cell r="C14" t="str">
            <v>زراعة أشجار وشجيرات الفواكه الأخرى والجوزيات</v>
          </cell>
          <cell r="D14">
            <v>102.4168149342355</v>
          </cell>
          <cell r="E14">
            <v>107.36059356605919</v>
          </cell>
          <cell r="F14">
            <v>97.738376633372312</v>
          </cell>
          <cell r="G14">
            <v>102.50526171122233</v>
          </cell>
          <cell r="H14">
            <v>96.815309554677057</v>
          </cell>
          <cell r="I14">
            <v>96.815309554677057</v>
          </cell>
          <cell r="J14">
            <v>96.815309554677057</v>
          </cell>
          <cell r="K14">
            <v>96.815309554677057</v>
          </cell>
          <cell r="L14">
            <v>98.291285123150573</v>
          </cell>
          <cell r="M14">
            <v>114.06103705116759</v>
          </cell>
          <cell r="N14">
            <v>99.713382046461746</v>
          </cell>
          <cell r="O14">
            <v>104.02190140692663</v>
          </cell>
          <cell r="P14">
            <v>90.481534089740592</v>
          </cell>
          <cell r="Q14">
            <v>87.231990050876604</v>
          </cell>
          <cell r="R14">
            <v>89.385342581811642</v>
          </cell>
          <cell r="S14">
            <v>89.032955574142946</v>
          </cell>
          <cell r="T14">
            <v>98.093857061742241</v>
          </cell>
          <cell r="U14">
            <v>95.810022218990369</v>
          </cell>
          <cell r="V14">
            <v>0.95810022218990365</v>
          </cell>
          <cell r="W14">
            <v>100</v>
          </cell>
          <cell r="X14">
            <v>93.29435534155914</v>
          </cell>
          <cell r="Y14">
            <v>102.38371183917667</v>
          </cell>
        </row>
        <row r="15">
          <cell r="B15" t="str">
            <v>0126</v>
          </cell>
          <cell r="C15" t="str">
            <v>زراعة الثمار الزيتية</v>
          </cell>
          <cell r="D15">
            <v>88.786869089906986</v>
          </cell>
          <cell r="E15">
            <v>88.786869089906986</v>
          </cell>
          <cell r="F15">
            <v>88.786869089906986</v>
          </cell>
          <cell r="G15">
            <v>88.786869089906986</v>
          </cell>
          <cell r="H15">
            <v>88.786869089906986</v>
          </cell>
          <cell r="I15">
            <v>88.786869089906986</v>
          </cell>
          <cell r="J15">
            <v>88.786869089906986</v>
          </cell>
          <cell r="K15">
            <v>88.786869089906986</v>
          </cell>
          <cell r="L15">
            <v>88.786869089906986</v>
          </cell>
          <cell r="M15">
            <v>88.786869089906986</v>
          </cell>
          <cell r="N15">
            <v>88.786869089906986</v>
          </cell>
          <cell r="O15">
            <v>88.786869089906986</v>
          </cell>
          <cell r="P15">
            <v>92.413641746061543</v>
          </cell>
          <cell r="Q15">
            <v>82.490949571619282</v>
          </cell>
          <cell r="R15">
            <v>82.490949571619282</v>
          </cell>
          <cell r="S15">
            <v>85.798513629766703</v>
          </cell>
          <cell r="T15">
            <v>88.039780224871919</v>
          </cell>
          <cell r="U15">
            <v>97.868813413300558</v>
          </cell>
          <cell r="V15">
            <v>0.97868813413300559</v>
          </cell>
          <cell r="W15">
            <v>100</v>
          </cell>
          <cell r="X15">
            <v>84.287268532887509</v>
          </cell>
          <cell r="Y15">
            <v>89.956930256300765</v>
          </cell>
        </row>
        <row r="16">
          <cell r="B16" t="str">
            <v>0128</v>
          </cell>
          <cell r="C16" t="str">
            <v>زراعة  التوابل والمحاصيل العطرية ومحاصيل العقاقير والصيدلة</v>
          </cell>
          <cell r="D16">
            <v>113.33963029053005</v>
          </cell>
          <cell r="E16">
            <v>115.61575676136445</v>
          </cell>
          <cell r="F16">
            <v>109.91164769454389</v>
          </cell>
          <cell r="G16">
            <v>112.95567824881279</v>
          </cell>
          <cell r="H16">
            <v>112.63597746676902</v>
          </cell>
          <cell r="I16">
            <v>118.72602043606804</v>
          </cell>
          <cell r="J16">
            <v>118.72602043606804</v>
          </cell>
          <cell r="K16">
            <v>116.69600611296836</v>
          </cell>
          <cell r="L16">
            <v>117.37164439328571</v>
          </cell>
          <cell r="M16">
            <v>105.92432293455536</v>
          </cell>
          <cell r="N16">
            <v>104.08324588360047</v>
          </cell>
          <cell r="O16">
            <v>109.12640440381385</v>
          </cell>
          <cell r="P16">
            <v>122.23801606886519</v>
          </cell>
          <cell r="Q16">
            <v>111.68631170732652</v>
          </cell>
          <cell r="R16">
            <v>107.73761020090802</v>
          </cell>
          <cell r="S16">
            <v>113.88731265903324</v>
          </cell>
          <cell r="T16">
            <v>113.16635035615705</v>
          </cell>
          <cell r="U16">
            <v>104.95867237711087</v>
          </cell>
          <cell r="V16">
            <v>1.0495867237711087</v>
          </cell>
          <cell r="W16">
            <v>100</v>
          </cell>
          <cell r="X16">
            <v>102.64764955659173</v>
          </cell>
          <cell r="Y16">
            <v>107.81991406060895</v>
          </cell>
        </row>
        <row r="17">
          <cell r="B17" t="str">
            <v>014</v>
          </cell>
          <cell r="C17" t="str">
            <v>الانتاج  الحيواني</v>
          </cell>
          <cell r="D17">
            <v>90.661590163165229</v>
          </cell>
          <cell r="E17">
            <v>91.297506365964381</v>
          </cell>
          <cell r="F17">
            <v>96.213282803563999</v>
          </cell>
          <cell r="G17">
            <v>92.724126444231203</v>
          </cell>
          <cell r="H17">
            <v>92.968099338096181</v>
          </cell>
          <cell r="I17">
            <v>89.075725003850408</v>
          </cell>
          <cell r="J17">
            <v>89.430956281651831</v>
          </cell>
          <cell r="K17">
            <v>90.491593541199464</v>
          </cell>
          <cell r="L17">
            <v>89.760383783180529</v>
          </cell>
          <cell r="M17">
            <v>90.00719603519768</v>
          </cell>
          <cell r="N17">
            <v>94.558383217389007</v>
          </cell>
          <cell r="O17">
            <v>91.441987678589086</v>
          </cell>
          <cell r="P17">
            <v>96.544347400129553</v>
          </cell>
          <cell r="Q17">
            <v>93.01190773998114</v>
          </cell>
          <cell r="R17">
            <v>92.274031032575394</v>
          </cell>
          <cell r="S17">
            <v>93.943428724228696</v>
          </cell>
          <cell r="T17">
            <v>92.150284097062112</v>
          </cell>
          <cell r="U17">
            <v>95.281374922908554</v>
          </cell>
          <cell r="V17">
            <v>0.95281374922908557</v>
          </cell>
          <cell r="W17">
            <v>100</v>
          </cell>
          <cell r="X17">
            <v>96.843723243114013</v>
          </cell>
          <cell r="Y17">
            <v>96.713847980909406</v>
          </cell>
        </row>
        <row r="18">
          <cell r="B18" t="str">
            <v>0141</v>
          </cell>
          <cell r="C18" t="str">
            <v>تربية الابقار والجاموس</v>
          </cell>
          <cell r="D18">
            <v>103.8078512297941</v>
          </cell>
          <cell r="E18">
            <v>107.0140622286029</v>
          </cell>
          <cell r="F18">
            <v>105.45370300483805</v>
          </cell>
          <cell r="G18">
            <v>105.425205487745</v>
          </cell>
          <cell r="H18">
            <v>106.03098898927547</v>
          </cell>
          <cell r="I18">
            <v>104.95562033721593</v>
          </cell>
          <cell r="J18">
            <v>105.28743262200879</v>
          </cell>
          <cell r="K18">
            <v>105.42468064950008</v>
          </cell>
          <cell r="L18">
            <v>106.44975709403647</v>
          </cell>
          <cell r="M18">
            <v>105.57378482312124</v>
          </cell>
          <cell r="N18">
            <v>105.91194562568688</v>
          </cell>
          <cell r="O18">
            <v>105.97849584761487</v>
          </cell>
          <cell r="P18">
            <v>105.35747162653803</v>
          </cell>
          <cell r="Q18">
            <v>105.04914731172893</v>
          </cell>
          <cell r="R18">
            <v>105.4226507715707</v>
          </cell>
          <cell r="S18">
            <v>105.27642323661256</v>
          </cell>
          <cell r="T18">
            <v>105.52620130536813</v>
          </cell>
          <cell r="U18">
            <v>101.23642565236592</v>
          </cell>
          <cell r="V18">
            <v>1.0123642565236592</v>
          </cell>
          <cell r="W18">
            <v>100</v>
          </cell>
          <cell r="X18">
            <v>104.13509771036344</v>
          </cell>
          <cell r="Y18">
            <v>104.23738355573002</v>
          </cell>
        </row>
        <row r="19">
          <cell r="B19" t="str">
            <v>0144</v>
          </cell>
          <cell r="C19" t="str">
            <v xml:space="preserve">تربية الأغنام والماعز </v>
          </cell>
          <cell r="D19">
            <v>90.186505414951341</v>
          </cell>
          <cell r="E19">
            <v>91.952551407268658</v>
          </cell>
          <cell r="F19">
            <v>94.061895703352491</v>
          </cell>
          <cell r="G19">
            <v>92.066984175190825</v>
          </cell>
          <cell r="H19">
            <v>87.668633752981307</v>
          </cell>
          <cell r="I19">
            <v>87.656795274690111</v>
          </cell>
          <cell r="J19">
            <v>88.789760723883859</v>
          </cell>
          <cell r="K19">
            <v>88.03839658385175</v>
          </cell>
          <cell r="L19">
            <v>91.288394024128038</v>
          </cell>
          <cell r="M19">
            <v>95.222558228677485</v>
          </cell>
          <cell r="N19">
            <v>94.990511593263278</v>
          </cell>
          <cell r="O19">
            <v>93.833821282022924</v>
          </cell>
          <cell r="P19">
            <v>93.044093838997242</v>
          </cell>
          <cell r="Q19">
            <v>92.691986908778318</v>
          </cell>
          <cell r="R19">
            <v>94.721982168239023</v>
          </cell>
          <cell r="S19">
            <v>93.486020972004852</v>
          </cell>
          <cell r="T19">
            <v>91.856305753267591</v>
          </cell>
          <cell r="U19">
            <v>95.091889575220591</v>
          </cell>
          <cell r="V19">
            <v>0.95091889575220589</v>
          </cell>
          <cell r="W19">
            <v>100</v>
          </cell>
          <cell r="X19">
            <v>99.611000045709517</v>
          </cell>
          <cell r="Y19">
            <v>96.597413474054946</v>
          </cell>
        </row>
        <row r="20">
          <cell r="B20" t="str">
            <v>0146</v>
          </cell>
          <cell r="C20" t="str">
            <v>تربية الدواجن</v>
          </cell>
          <cell r="D20">
            <v>85.679469460469093</v>
          </cell>
          <cell r="E20">
            <v>83.500228027728184</v>
          </cell>
          <cell r="F20">
            <v>95.110476927633187</v>
          </cell>
          <cell r="G20">
            <v>88.096724805276835</v>
          </cell>
          <cell r="H20">
            <v>94.265765279631353</v>
          </cell>
          <cell r="I20">
            <v>83.883990171335896</v>
          </cell>
          <cell r="J20">
            <v>83.067546368401466</v>
          </cell>
          <cell r="K20">
            <v>87.072433939789562</v>
          </cell>
          <cell r="L20">
            <v>80.11809481926295</v>
          </cell>
          <cell r="M20">
            <v>75.925885834613524</v>
          </cell>
          <cell r="N20">
            <v>88.868066895023048</v>
          </cell>
          <cell r="O20">
            <v>81.637349182966503</v>
          </cell>
          <cell r="P20">
            <v>97.290631347739051</v>
          </cell>
          <cell r="Q20">
            <v>87.975187868330451</v>
          </cell>
          <cell r="R20">
            <v>83.158795979366346</v>
          </cell>
          <cell r="S20">
            <v>89.474871731811959</v>
          </cell>
          <cell r="T20">
            <v>86.570344914961211</v>
          </cell>
          <cell r="U20">
            <v>93.027128370172093</v>
          </cell>
          <cell r="V20">
            <v>0.93027128370172096</v>
          </cell>
          <cell r="W20">
            <v>100</v>
          </cell>
          <cell r="X20">
            <v>89.39198429135871</v>
          </cell>
          <cell r="Y20">
            <v>93.059246729063645</v>
          </cell>
        </row>
        <row r="21">
          <cell r="B21" t="str">
            <v>0149</v>
          </cell>
          <cell r="C21" t="str">
            <v>تربية الحيوانات الأخرى</v>
          </cell>
          <cell r="D21">
            <v>87.722512439740811</v>
          </cell>
          <cell r="E21">
            <v>93.619164971847866</v>
          </cell>
          <cell r="F21">
            <v>95.118514936462276</v>
          </cell>
          <cell r="G21">
            <v>92.153397449350322</v>
          </cell>
          <cell r="H21">
            <v>96.180264433785553</v>
          </cell>
          <cell r="I21">
            <v>94.254366268946882</v>
          </cell>
          <cell r="J21">
            <v>98.638111433980228</v>
          </cell>
          <cell r="K21">
            <v>96.357580712237549</v>
          </cell>
          <cell r="L21">
            <v>99.326211450864605</v>
          </cell>
          <cell r="M21">
            <v>99.326211450864605</v>
          </cell>
          <cell r="N21">
            <v>99.458659335353701</v>
          </cell>
          <cell r="O21">
            <v>99.370360745694299</v>
          </cell>
          <cell r="P21">
            <v>99.531235565652466</v>
          </cell>
          <cell r="Q21">
            <v>99.505525094684955</v>
          </cell>
          <cell r="R21">
            <v>95.605586531286534</v>
          </cell>
          <cell r="S21">
            <v>98.214115730541323</v>
          </cell>
          <cell r="T21">
            <v>96.52386365945587</v>
          </cell>
          <cell r="U21">
            <v>92.890533410220769</v>
          </cell>
          <cell r="V21">
            <v>0.92890533410220766</v>
          </cell>
          <cell r="W21">
            <v>100</v>
          </cell>
          <cell r="X21">
            <v>102.92285233100731</v>
          </cell>
          <cell r="Y21">
            <v>103.91141068507991</v>
          </cell>
        </row>
        <row r="22">
          <cell r="B22" t="str">
            <v>03</v>
          </cell>
          <cell r="C22" t="str">
            <v>صيد الأسماك وتربية الأحياء المائية</v>
          </cell>
          <cell r="D22">
            <v>103.05351793769248</v>
          </cell>
          <cell r="E22">
            <v>106.4969399273082</v>
          </cell>
          <cell r="F22">
            <v>120.8497396353518</v>
          </cell>
          <cell r="G22">
            <v>110.13339916678416</v>
          </cell>
          <cell r="H22">
            <v>110.98269792404957</v>
          </cell>
          <cell r="I22">
            <v>92.912994298603252</v>
          </cell>
          <cell r="J22">
            <v>82.098206554684651</v>
          </cell>
          <cell r="K22">
            <v>95.331299592445816</v>
          </cell>
          <cell r="L22">
            <v>81.9850977119237</v>
          </cell>
          <cell r="M22">
            <v>82.737013590549935</v>
          </cell>
          <cell r="N22">
            <v>84.543944438449543</v>
          </cell>
          <cell r="O22">
            <v>83.088685246974407</v>
          </cell>
          <cell r="P22">
            <v>79.104846226457354</v>
          </cell>
          <cell r="Q22">
            <v>93.816836255558741</v>
          </cell>
          <cell r="R22">
            <v>87.413347151568459</v>
          </cell>
          <cell r="S22">
            <v>86.778343211194851</v>
          </cell>
          <cell r="T22">
            <v>93.832931804349812</v>
          </cell>
          <cell r="U22">
            <v>91.831721647641587</v>
          </cell>
          <cell r="V22">
            <v>0.91831721647641584</v>
          </cell>
          <cell r="W22">
            <v>100</v>
          </cell>
          <cell r="X22">
            <v>95.188618467781282</v>
          </cell>
          <cell r="Y22">
            <v>102.17921445966883</v>
          </cell>
        </row>
        <row r="23">
          <cell r="B23" t="str">
            <v>031</v>
          </cell>
          <cell r="C23" t="str">
            <v>صيد الأسماك</v>
          </cell>
          <cell r="D23">
            <v>103.05351793769248</v>
          </cell>
          <cell r="E23">
            <v>106.4969399273082</v>
          </cell>
          <cell r="F23">
            <v>120.8497396353518</v>
          </cell>
          <cell r="G23">
            <v>110.13339916678416</v>
          </cell>
          <cell r="H23">
            <v>110.98269792404957</v>
          </cell>
          <cell r="I23">
            <v>92.912994298603252</v>
          </cell>
          <cell r="J23">
            <v>82.098206554684651</v>
          </cell>
          <cell r="K23">
            <v>95.331299592445816</v>
          </cell>
          <cell r="L23">
            <v>81.9850977119237</v>
          </cell>
          <cell r="M23">
            <v>82.737013590549935</v>
          </cell>
          <cell r="N23">
            <v>84.543944438449543</v>
          </cell>
          <cell r="O23">
            <v>83.088685246974407</v>
          </cell>
          <cell r="P23">
            <v>79.104846226457354</v>
          </cell>
          <cell r="Q23">
            <v>93.816836255558741</v>
          </cell>
          <cell r="R23">
            <v>87.413347151568459</v>
          </cell>
          <cell r="S23">
            <v>86.778343211194851</v>
          </cell>
          <cell r="T23">
            <v>93.832931804349812</v>
          </cell>
          <cell r="U23">
            <v>91.831721647641587</v>
          </cell>
          <cell r="V23">
            <v>0.91831721647641584</v>
          </cell>
          <cell r="W23">
            <v>100</v>
          </cell>
          <cell r="X23">
            <v>95.188618467781282</v>
          </cell>
          <cell r="Y23">
            <v>102.17921445966883</v>
          </cell>
        </row>
        <row r="24">
          <cell r="B24" t="str">
            <v>0311</v>
          </cell>
          <cell r="C24" t="str">
            <v>الصيد البحري</v>
          </cell>
          <cell r="D24">
            <v>103.05351793769248</v>
          </cell>
          <cell r="E24">
            <v>106.4969399273082</v>
          </cell>
          <cell r="F24">
            <v>120.8497396353518</v>
          </cell>
          <cell r="G24">
            <v>110.13339916678416</v>
          </cell>
          <cell r="H24">
            <v>110.98269792404957</v>
          </cell>
          <cell r="I24">
            <v>92.912994298603252</v>
          </cell>
          <cell r="J24">
            <v>82.098206554684651</v>
          </cell>
          <cell r="K24">
            <v>95.331299592445816</v>
          </cell>
          <cell r="L24">
            <v>81.9850977119237</v>
          </cell>
          <cell r="M24">
            <v>82.737013590549935</v>
          </cell>
          <cell r="N24">
            <v>84.543944438449543</v>
          </cell>
          <cell r="O24">
            <v>83.088685246974407</v>
          </cell>
          <cell r="P24">
            <v>79.104846226457354</v>
          </cell>
          <cell r="Q24">
            <v>93.816836255558741</v>
          </cell>
          <cell r="R24">
            <v>87.413347151568459</v>
          </cell>
          <cell r="S24">
            <v>86.778343211194851</v>
          </cell>
          <cell r="T24">
            <v>93.832931804349812</v>
          </cell>
          <cell r="U24">
            <v>91.831721647641587</v>
          </cell>
          <cell r="V24">
            <v>0.91831721647641584</v>
          </cell>
          <cell r="W24">
            <v>100</v>
          </cell>
          <cell r="X24">
            <v>95.188618467781282</v>
          </cell>
          <cell r="Y24">
            <v>102.17921445966883</v>
          </cell>
        </row>
        <row r="25">
          <cell r="B25" t="str">
            <v>05-09</v>
          </cell>
          <cell r="C25" t="str">
            <v>التعدين واستغلال المحاجر</v>
          </cell>
          <cell r="D25">
            <v>94.692033641944178</v>
          </cell>
          <cell r="E25">
            <v>94.167391960666976</v>
          </cell>
          <cell r="F25">
            <v>95.030217212225153</v>
          </cell>
          <cell r="G25">
            <v>94.62988093827876</v>
          </cell>
          <cell r="H25">
            <v>95.234751141332197</v>
          </cell>
          <cell r="I25">
            <v>96.820414741346383</v>
          </cell>
          <cell r="J25">
            <v>95.591441249981102</v>
          </cell>
          <cell r="K25">
            <v>95.882202377553241</v>
          </cell>
          <cell r="L25">
            <v>95.417394129874793</v>
          </cell>
          <cell r="M25">
            <v>95.417394129874793</v>
          </cell>
          <cell r="N25">
            <v>95.235194244632837</v>
          </cell>
          <cell r="O25">
            <v>95.356660834794141</v>
          </cell>
          <cell r="P25">
            <v>95.235194244632837</v>
          </cell>
          <cell r="Q25">
            <v>95.235194244632837</v>
          </cell>
          <cell r="R25">
            <v>95.235194244632837</v>
          </cell>
          <cell r="S25">
            <v>95.235194244632837</v>
          </cell>
          <cell r="T25">
            <v>95.275984598814745</v>
          </cell>
          <cell r="U25">
            <v>98.049448665523016</v>
          </cell>
          <cell r="V25">
            <v>0.9804944866552302</v>
          </cell>
          <cell r="W25">
            <v>100</v>
          </cell>
          <cell r="X25">
            <v>97.129760075968946</v>
          </cell>
          <cell r="Y25">
            <v>97.171361894986873</v>
          </cell>
        </row>
        <row r="26">
          <cell r="B26" t="str">
            <v>08</v>
          </cell>
          <cell r="C26" t="str">
            <v xml:space="preserve"> الانشطة الاخرى للتعدين واستغلال المحاجر </v>
          </cell>
          <cell r="D26">
            <v>94.692033641944178</v>
          </cell>
          <cell r="E26">
            <v>94.167391960666976</v>
          </cell>
          <cell r="F26">
            <v>95.030217212225153</v>
          </cell>
          <cell r="G26">
            <v>94.62988093827876</v>
          </cell>
          <cell r="H26">
            <v>95.234751141332197</v>
          </cell>
          <cell r="I26">
            <v>96.820414741346383</v>
          </cell>
          <cell r="J26">
            <v>95.591441249981102</v>
          </cell>
          <cell r="K26">
            <v>95.882202377553241</v>
          </cell>
          <cell r="L26">
            <v>95.417394129874793</v>
          </cell>
          <cell r="M26">
            <v>95.417394129874793</v>
          </cell>
          <cell r="N26">
            <v>95.235194244632837</v>
          </cell>
          <cell r="O26">
            <v>95.356660834794141</v>
          </cell>
          <cell r="P26">
            <v>95.235194244632837</v>
          </cell>
          <cell r="Q26">
            <v>95.235194244632837</v>
          </cell>
          <cell r="R26">
            <v>95.235194244632837</v>
          </cell>
          <cell r="S26">
            <v>95.235194244632837</v>
          </cell>
          <cell r="T26">
            <v>95.275984598814745</v>
          </cell>
          <cell r="U26">
            <v>98.049448665523016</v>
          </cell>
          <cell r="V26">
            <v>0.9804944866552302</v>
          </cell>
          <cell r="W26">
            <v>100</v>
          </cell>
          <cell r="X26">
            <v>97.129760075968946</v>
          </cell>
          <cell r="Y26">
            <v>97.171361894986873</v>
          </cell>
        </row>
        <row r="27">
          <cell r="B27" t="str">
            <v>081</v>
          </cell>
          <cell r="C27" t="str">
            <v>إستخراج الأحجار والرمال والطفل (الصلصال)</v>
          </cell>
          <cell r="D27">
            <v>94.692033641944178</v>
          </cell>
          <cell r="E27">
            <v>94.167391960666976</v>
          </cell>
          <cell r="F27">
            <v>95.030217212225153</v>
          </cell>
          <cell r="G27">
            <v>94.62988093827876</v>
          </cell>
          <cell r="H27">
            <v>95.234751141332197</v>
          </cell>
          <cell r="I27">
            <v>96.820414741346383</v>
          </cell>
          <cell r="J27">
            <v>95.591441249981102</v>
          </cell>
          <cell r="K27">
            <v>95.882202377553241</v>
          </cell>
          <cell r="L27">
            <v>95.417394129874793</v>
          </cell>
          <cell r="M27">
            <v>95.417394129874793</v>
          </cell>
          <cell r="N27">
            <v>95.235194244632837</v>
          </cell>
          <cell r="O27">
            <v>95.356660834794141</v>
          </cell>
          <cell r="P27">
            <v>95.235194244632837</v>
          </cell>
          <cell r="Q27">
            <v>95.235194244632837</v>
          </cell>
          <cell r="R27">
            <v>95.235194244632837</v>
          </cell>
          <cell r="S27">
            <v>95.235194244632837</v>
          </cell>
          <cell r="T27">
            <v>95.275984598814745</v>
          </cell>
          <cell r="U27">
            <v>98.049448665523016</v>
          </cell>
          <cell r="V27">
            <v>0.9804944866552302</v>
          </cell>
          <cell r="W27">
            <v>100</v>
          </cell>
          <cell r="X27">
            <v>97.129760075968946</v>
          </cell>
          <cell r="Y27">
            <v>97.171361894986873</v>
          </cell>
        </row>
        <row r="28">
          <cell r="B28" t="str">
            <v>810</v>
          </cell>
          <cell r="C28" t="str">
            <v>إستخراج الأحجار والرمال والطفل (الصلصال)</v>
          </cell>
          <cell r="D28">
            <v>94.692033641944178</v>
          </cell>
          <cell r="E28">
            <v>94.167391960666976</v>
          </cell>
          <cell r="F28">
            <v>95.030217212225153</v>
          </cell>
          <cell r="G28">
            <v>94.62988093827876</v>
          </cell>
          <cell r="H28">
            <v>95.234751141332197</v>
          </cell>
          <cell r="I28">
            <v>96.820414741346383</v>
          </cell>
          <cell r="J28">
            <v>95.591441249981102</v>
          </cell>
          <cell r="K28">
            <v>95.882202377553241</v>
          </cell>
          <cell r="L28">
            <v>95.417394129874793</v>
          </cell>
          <cell r="M28">
            <v>95.417394129874793</v>
          </cell>
          <cell r="N28">
            <v>95.235194244632837</v>
          </cell>
          <cell r="O28">
            <v>95.356660834794141</v>
          </cell>
          <cell r="P28">
            <v>95.235194244632837</v>
          </cell>
          <cell r="Q28">
            <v>95.235194244632837</v>
          </cell>
          <cell r="R28">
            <v>95.235194244632837</v>
          </cell>
          <cell r="S28">
            <v>95.235194244632837</v>
          </cell>
          <cell r="T28">
            <v>95.275984598814745</v>
          </cell>
          <cell r="U28">
            <v>98.049448665523016</v>
          </cell>
          <cell r="V28">
            <v>0.9804944866552302</v>
          </cell>
          <cell r="W28">
            <v>100</v>
          </cell>
          <cell r="X28">
            <v>97.129760075968946</v>
          </cell>
          <cell r="Y28">
            <v>97.171361894986873</v>
          </cell>
        </row>
        <row r="29">
          <cell r="B29" t="str">
            <v>10-33+ 35 + 36-39</v>
          </cell>
          <cell r="C29" t="str">
            <v>الصناعات التحويلية +  إمدادات الكهرباء والغاز والبخار وتكييف الهواء + امدادات المياه وانشطة الصرف الصحي  وادارة النفايات ومعالجتها</v>
          </cell>
          <cell r="D29">
            <v>97.815487652385812</v>
          </cell>
          <cell r="E29">
            <v>97.44561618419597</v>
          </cell>
          <cell r="F29">
            <v>97.45073971235793</v>
          </cell>
          <cell r="G29">
            <v>97.570614516313242</v>
          </cell>
          <cell r="H29">
            <v>97.180895709558484</v>
          </cell>
          <cell r="I29">
            <v>95.954719723959357</v>
          </cell>
          <cell r="J29">
            <v>95.912069941215364</v>
          </cell>
          <cell r="K29">
            <v>96.349228458244397</v>
          </cell>
          <cell r="L29">
            <v>96.282936266765475</v>
          </cell>
          <cell r="M29">
            <v>98.04603068086557</v>
          </cell>
          <cell r="N29">
            <v>96.549939203256031</v>
          </cell>
          <cell r="O29">
            <v>96.959635383629021</v>
          </cell>
          <cell r="P29">
            <v>96.345134870174604</v>
          </cell>
          <cell r="Q29">
            <v>96.088614598175624</v>
          </cell>
          <cell r="R29">
            <v>96.234841231188682</v>
          </cell>
          <cell r="S29">
            <v>96.22286356651297</v>
          </cell>
          <cell r="T29">
            <v>96.7755854811749</v>
          </cell>
          <cell r="U29">
            <v>99.528494443117594</v>
          </cell>
          <cell r="V29">
            <v>0.99528494443117599</v>
          </cell>
          <cell r="W29">
            <v>100</v>
          </cell>
          <cell r="X29">
            <v>96.690743459591573</v>
          </cell>
          <cell r="Y29">
            <v>97.234049427406916</v>
          </cell>
        </row>
        <row r="30">
          <cell r="B30" t="str">
            <v>10-33</v>
          </cell>
          <cell r="C30" t="str">
            <v>الصناعات التحويلية</v>
          </cell>
          <cell r="D30">
            <v>98.825204840089583</v>
          </cell>
          <cell r="E30">
            <v>99.026766016306198</v>
          </cell>
          <cell r="F30">
            <v>99.208761941717725</v>
          </cell>
          <cell r="G30">
            <v>99.020244266037835</v>
          </cell>
          <cell r="H30">
            <v>99.126432418745367</v>
          </cell>
          <cell r="I30">
            <v>98.985535944886863</v>
          </cell>
          <cell r="J30">
            <v>98.793633941701486</v>
          </cell>
          <cell r="K30">
            <v>98.968534101777905</v>
          </cell>
          <cell r="L30">
            <v>98.612683884033814</v>
          </cell>
          <cell r="M30">
            <v>98.586538372480334</v>
          </cell>
          <cell r="N30">
            <v>98.565781191675853</v>
          </cell>
          <cell r="O30">
            <v>98.588334482729991</v>
          </cell>
          <cell r="P30">
            <v>98.535671025353608</v>
          </cell>
          <cell r="Q30">
            <v>98.828803730238562</v>
          </cell>
          <cell r="R30">
            <v>98.90849453300136</v>
          </cell>
          <cell r="S30">
            <v>98.757656429531167</v>
          </cell>
          <cell r="T30">
            <v>98.833692320019225</v>
          </cell>
          <cell r="U30">
            <v>99.683277033672468</v>
          </cell>
          <cell r="V30">
            <v>0.99683277033672468</v>
          </cell>
          <cell r="W30">
            <v>100</v>
          </cell>
          <cell r="X30">
            <v>99.222755788406332</v>
          </cell>
          <cell r="Y30">
            <v>99.147715906885509</v>
          </cell>
        </row>
        <row r="31">
          <cell r="B31" t="str">
            <v>10+11</v>
          </cell>
          <cell r="C31" t="str">
            <v>صناعة المنتجات الغذائية + صناعة المشروبات</v>
          </cell>
          <cell r="D31">
            <v>97.933929465355959</v>
          </cell>
          <cell r="E31">
            <v>98.294589079101499</v>
          </cell>
          <cell r="F31">
            <v>98.794869746086007</v>
          </cell>
          <cell r="G31">
            <v>98.341129430181169</v>
          </cell>
          <cell r="H31">
            <v>98.62001153503968</v>
          </cell>
          <cell r="I31">
            <v>98.613472002697179</v>
          </cell>
          <cell r="J31">
            <v>98.407758695970102</v>
          </cell>
          <cell r="K31">
            <v>98.547080744568987</v>
          </cell>
          <cell r="L31">
            <v>98.2169769685581</v>
          </cell>
          <cell r="M31">
            <v>98.403480053666939</v>
          </cell>
          <cell r="N31">
            <v>98.253461533546968</v>
          </cell>
          <cell r="O31">
            <v>98.291306185257326</v>
          </cell>
          <cell r="P31">
            <v>98.270188102083935</v>
          </cell>
          <cell r="Q31">
            <v>98.379698254263332</v>
          </cell>
          <cell r="R31">
            <v>98.47244410765316</v>
          </cell>
          <cell r="S31">
            <v>98.374110154666823</v>
          </cell>
          <cell r="T31">
            <v>98.388406628668577</v>
          </cell>
          <cell r="U31">
            <v>99.558998825164295</v>
          </cell>
          <cell r="V31">
            <v>0.99558998825164291</v>
          </cell>
          <cell r="W31">
            <v>100</v>
          </cell>
          <cell r="X31">
            <v>98.908632338278906</v>
          </cell>
          <cell r="Y31">
            <v>98.824222611407137</v>
          </cell>
        </row>
        <row r="32">
          <cell r="B32">
            <v>10</v>
          </cell>
          <cell r="C32" t="str">
            <v>صناعة المنتجات الغذائية</v>
          </cell>
          <cell r="D32">
            <v>98.019709079611772</v>
          </cell>
          <cell r="E32">
            <v>98.304775931489303</v>
          </cell>
          <cell r="F32">
            <v>98.797343910369875</v>
          </cell>
          <cell r="G32">
            <v>98.373942973823659</v>
          </cell>
          <cell r="H32">
            <v>98.812754530450277</v>
          </cell>
          <cell r="I32">
            <v>98.80519421450191</v>
          </cell>
          <cell r="J32">
            <v>98.567370236855893</v>
          </cell>
          <cell r="K32">
            <v>98.728439660602689</v>
          </cell>
          <cell r="L32">
            <v>98.346808572677816</v>
          </cell>
          <cell r="M32">
            <v>98.562423722954321</v>
          </cell>
          <cell r="N32">
            <v>98.388988169644051</v>
          </cell>
          <cell r="O32">
            <v>98.432740155092063</v>
          </cell>
          <cell r="P32">
            <v>98.408325659887723</v>
          </cell>
          <cell r="Q32">
            <v>98.53492972064727</v>
          </cell>
          <cell r="R32">
            <v>98.699676586524902</v>
          </cell>
          <cell r="S32">
            <v>98.54764398901996</v>
          </cell>
          <cell r="T32">
            <v>98.520691694634593</v>
          </cell>
          <cell r="U32">
            <v>99.696319259452792</v>
          </cell>
          <cell r="V32">
            <v>0.99696319259452792</v>
          </cell>
          <cell r="W32">
            <v>100</v>
          </cell>
          <cell r="X32">
            <v>99.000321495988032</v>
          </cell>
          <cell r="Y32">
            <v>98.820791405790303</v>
          </cell>
        </row>
        <row r="33">
          <cell r="B33">
            <v>101</v>
          </cell>
          <cell r="C33" t="str">
            <v xml:space="preserve">تجهيز وحفظ اللحوم </v>
          </cell>
          <cell r="D33">
            <v>97.338633544285656</v>
          </cell>
          <cell r="E33">
            <v>97.86297181378724</v>
          </cell>
          <cell r="F33">
            <v>97.445717143096132</v>
          </cell>
          <cell r="G33">
            <v>97.549107500389667</v>
          </cell>
          <cell r="H33">
            <v>98.070372125452707</v>
          </cell>
          <cell r="I33">
            <v>96.627645794106556</v>
          </cell>
          <cell r="J33">
            <v>98.593006901507152</v>
          </cell>
          <cell r="K33">
            <v>97.763674940355486</v>
          </cell>
          <cell r="L33">
            <v>97.075487831849216</v>
          </cell>
          <cell r="M33">
            <v>97.762666592143034</v>
          </cell>
          <cell r="N33">
            <v>98.470359302076417</v>
          </cell>
          <cell r="O33">
            <v>97.769504575356223</v>
          </cell>
          <cell r="P33">
            <v>98.543869908019118</v>
          </cell>
          <cell r="Q33">
            <v>98.500999914930418</v>
          </cell>
          <cell r="R33">
            <v>98.587390881246975</v>
          </cell>
          <cell r="S33">
            <v>98.544086901398828</v>
          </cell>
          <cell r="T33">
            <v>97.906593479375047</v>
          </cell>
          <cell r="U33">
            <v>102.12284305730941</v>
          </cell>
          <cell r="V33">
            <v>1.0212284305730941</v>
          </cell>
          <cell r="W33">
            <v>100</v>
          </cell>
          <cell r="X33">
            <v>96.538039805571799</v>
          </cell>
          <cell r="Y33">
            <v>95.871394242747158</v>
          </cell>
        </row>
        <row r="34">
          <cell r="B34" t="str">
            <v>1010</v>
          </cell>
          <cell r="C34" t="str">
            <v xml:space="preserve">تجهيز وحفظ اللحوم </v>
          </cell>
          <cell r="D34">
            <v>97.338633544285656</v>
          </cell>
          <cell r="E34">
            <v>97.86297181378724</v>
          </cell>
          <cell r="F34">
            <v>97.445717143096132</v>
          </cell>
          <cell r="G34">
            <v>97.549107500389667</v>
          </cell>
          <cell r="H34">
            <v>98.070372125452707</v>
          </cell>
          <cell r="I34">
            <v>96.627645794106556</v>
          </cell>
          <cell r="J34">
            <v>98.593006901507152</v>
          </cell>
          <cell r="K34">
            <v>97.763674940355486</v>
          </cell>
          <cell r="L34">
            <v>97.075487831849216</v>
          </cell>
          <cell r="M34">
            <v>97.762666592143034</v>
          </cell>
          <cell r="N34">
            <v>98.470359302076417</v>
          </cell>
          <cell r="O34">
            <v>97.769504575356223</v>
          </cell>
          <cell r="P34">
            <v>98.543869908019118</v>
          </cell>
          <cell r="Q34">
            <v>98.500999914930418</v>
          </cell>
          <cell r="R34">
            <v>98.587390881246975</v>
          </cell>
          <cell r="S34">
            <v>98.544086901398828</v>
          </cell>
          <cell r="T34">
            <v>97.906593479375047</v>
          </cell>
          <cell r="U34">
            <v>102.12284305730941</v>
          </cell>
          <cell r="V34">
            <v>1.0212284305730941</v>
          </cell>
          <cell r="W34">
            <v>100</v>
          </cell>
          <cell r="X34">
            <v>96.538039805571799</v>
          </cell>
          <cell r="Y34">
            <v>95.871394242747158</v>
          </cell>
        </row>
        <row r="35">
          <cell r="B35" t="str">
            <v>103</v>
          </cell>
          <cell r="C35" t="str">
            <v>تجهيز وحفظ الفواكه والخضراوات</v>
          </cell>
          <cell r="D35">
            <v>99.209304589165953</v>
          </cell>
          <cell r="E35">
            <v>99.336929022161584</v>
          </cell>
          <cell r="F35">
            <v>99.336929022161584</v>
          </cell>
          <cell r="G35">
            <v>99.294387544496374</v>
          </cell>
          <cell r="H35">
            <v>99.723906464791952</v>
          </cell>
          <cell r="I35">
            <v>99.576527239814595</v>
          </cell>
          <cell r="J35">
            <v>99.185023135528738</v>
          </cell>
          <cell r="K35">
            <v>99.49515228004509</v>
          </cell>
          <cell r="L35">
            <v>97.603873103425812</v>
          </cell>
          <cell r="M35">
            <v>97.70649063368802</v>
          </cell>
          <cell r="N35">
            <v>97.173698768145073</v>
          </cell>
          <cell r="O35">
            <v>97.494687501752978</v>
          </cell>
          <cell r="P35">
            <v>97.354401739214723</v>
          </cell>
          <cell r="Q35">
            <v>97.249436024303122</v>
          </cell>
          <cell r="R35">
            <v>97.48068677690712</v>
          </cell>
          <cell r="S35">
            <v>97.361508180141655</v>
          </cell>
          <cell r="T35">
            <v>98.411433876609024</v>
          </cell>
          <cell r="U35">
            <v>99.911667466624706</v>
          </cell>
          <cell r="V35">
            <v>0.9991166746662471</v>
          </cell>
          <cell r="W35">
            <v>100</v>
          </cell>
          <cell r="X35">
            <v>97.566870064970487</v>
          </cell>
          <cell r="Y35">
            <v>98.498440044035064</v>
          </cell>
        </row>
        <row r="36">
          <cell r="B36" t="str">
            <v>1030</v>
          </cell>
          <cell r="C36" t="str">
            <v>تجهيز وحفظ الفواكه  والمكسرات والخضراوات</v>
          </cell>
          <cell r="D36">
            <v>99.209304589165953</v>
          </cell>
          <cell r="E36">
            <v>99.336929022161584</v>
          </cell>
          <cell r="F36">
            <v>99.336929022161584</v>
          </cell>
          <cell r="G36">
            <v>99.294387544496374</v>
          </cell>
          <cell r="H36">
            <v>99.723906464791952</v>
          </cell>
          <cell r="I36">
            <v>99.576527239814595</v>
          </cell>
          <cell r="J36">
            <v>99.185023135528738</v>
          </cell>
          <cell r="K36">
            <v>99.49515228004509</v>
          </cell>
          <cell r="L36">
            <v>97.603873103425812</v>
          </cell>
          <cell r="M36">
            <v>97.70649063368802</v>
          </cell>
          <cell r="N36">
            <v>97.173698768145073</v>
          </cell>
          <cell r="O36">
            <v>97.494687501752978</v>
          </cell>
          <cell r="P36">
            <v>97.354401739214723</v>
          </cell>
          <cell r="Q36">
            <v>97.249436024303122</v>
          </cell>
          <cell r="R36">
            <v>97.48068677690712</v>
          </cell>
          <cell r="S36">
            <v>97.361508180141655</v>
          </cell>
          <cell r="T36">
            <v>98.411433876609024</v>
          </cell>
          <cell r="U36">
            <v>99.911667466624706</v>
          </cell>
          <cell r="V36">
            <v>0.9991166746662471</v>
          </cell>
          <cell r="W36">
            <v>100</v>
          </cell>
          <cell r="X36">
            <v>97.566870064970487</v>
          </cell>
          <cell r="Y36">
            <v>98.498440044035064</v>
          </cell>
        </row>
        <row r="37">
          <cell r="B37" t="str">
            <v>104</v>
          </cell>
          <cell r="C37" t="str">
            <v>صناعة الزيوت والدهون النباتية والحيوانية</v>
          </cell>
          <cell r="D37">
            <v>96.413539817213447</v>
          </cell>
          <cell r="E37">
            <v>95.405392356694364</v>
          </cell>
          <cell r="F37">
            <v>97.906910134740201</v>
          </cell>
          <cell r="G37">
            <v>96.575280769549337</v>
          </cell>
          <cell r="H37">
            <v>94.737487644782931</v>
          </cell>
          <cell r="I37">
            <v>95.448076929179535</v>
          </cell>
          <cell r="J37">
            <v>93.965713842875601</v>
          </cell>
          <cell r="K37">
            <v>94.717092805612694</v>
          </cell>
          <cell r="L37">
            <v>94.761384849198308</v>
          </cell>
          <cell r="M37">
            <v>94.044841522704914</v>
          </cell>
          <cell r="N37">
            <v>94.195087564640929</v>
          </cell>
          <cell r="O37">
            <v>94.333771312181383</v>
          </cell>
          <cell r="P37">
            <v>96.362001560132825</v>
          </cell>
          <cell r="Q37">
            <v>97.785815237060064</v>
          </cell>
          <cell r="R37">
            <v>96.993726780410213</v>
          </cell>
          <cell r="S37">
            <v>97.047181192534367</v>
          </cell>
          <cell r="T37">
            <v>95.668331519969442</v>
          </cell>
          <cell r="U37">
            <v>98.538309852924286</v>
          </cell>
          <cell r="V37">
            <v>0.98538309852924288</v>
          </cell>
          <cell r="W37">
            <v>100</v>
          </cell>
          <cell r="X37">
            <v>98.432505007626503</v>
          </cell>
          <cell r="Y37">
            <v>97.087449198957742</v>
          </cell>
        </row>
        <row r="38">
          <cell r="B38" t="str">
            <v>1040</v>
          </cell>
          <cell r="C38" t="str">
            <v>صناعة الزيوت والدهون النباتية والحيوانية</v>
          </cell>
          <cell r="D38">
            <v>96.413539817213447</v>
          </cell>
          <cell r="E38">
            <v>95.405392356694364</v>
          </cell>
          <cell r="F38">
            <v>97.906910134740201</v>
          </cell>
          <cell r="G38">
            <v>96.575280769549337</v>
          </cell>
          <cell r="H38">
            <v>94.737487644782931</v>
          </cell>
          <cell r="I38">
            <v>95.448076929179535</v>
          </cell>
          <cell r="J38">
            <v>93.965713842875601</v>
          </cell>
          <cell r="K38">
            <v>94.717092805612694</v>
          </cell>
          <cell r="L38">
            <v>94.761384849198308</v>
          </cell>
          <cell r="M38">
            <v>94.044841522704914</v>
          </cell>
          <cell r="N38">
            <v>94.195087564640929</v>
          </cell>
          <cell r="O38">
            <v>94.333771312181383</v>
          </cell>
          <cell r="P38">
            <v>96.362001560132825</v>
          </cell>
          <cell r="Q38">
            <v>97.785815237060064</v>
          </cell>
          <cell r="R38">
            <v>96.993726780410213</v>
          </cell>
          <cell r="S38">
            <v>97.047181192534367</v>
          </cell>
          <cell r="T38">
            <v>95.668331519969442</v>
          </cell>
          <cell r="U38">
            <v>98.538309852924286</v>
          </cell>
          <cell r="V38">
            <v>0.98538309852924288</v>
          </cell>
          <cell r="W38">
            <v>100</v>
          </cell>
          <cell r="X38">
            <v>98.432505007626503</v>
          </cell>
          <cell r="Y38">
            <v>97.087449198957742</v>
          </cell>
        </row>
        <row r="39">
          <cell r="B39">
            <v>105</v>
          </cell>
          <cell r="C39" t="str">
            <v>صناعة منتجات الألبان</v>
          </cell>
          <cell r="D39">
            <v>98.215128219127251</v>
          </cell>
          <cell r="E39">
            <v>98.609434741299935</v>
          </cell>
          <cell r="F39">
            <v>98.609434741299935</v>
          </cell>
          <cell r="G39">
            <v>98.477999233909031</v>
          </cell>
          <cell r="H39">
            <v>98.551173604481335</v>
          </cell>
          <cell r="I39">
            <v>98.642825717261175</v>
          </cell>
          <cell r="J39">
            <v>98.612776758729566</v>
          </cell>
          <cell r="K39">
            <v>98.602258693490697</v>
          </cell>
          <cell r="L39">
            <v>98.551184066902238</v>
          </cell>
          <cell r="M39">
            <v>98.619965392774219</v>
          </cell>
          <cell r="N39">
            <v>98.642833675441778</v>
          </cell>
          <cell r="O39">
            <v>98.604661045039407</v>
          </cell>
          <cell r="P39">
            <v>98.642833675441778</v>
          </cell>
          <cell r="Q39">
            <v>98.642833675441778</v>
          </cell>
          <cell r="R39">
            <v>98.642833675441778</v>
          </cell>
          <cell r="S39">
            <v>98.642833675441764</v>
          </cell>
          <cell r="T39">
            <v>98.581938161970214</v>
          </cell>
          <cell r="U39">
            <v>99.179691631051426</v>
          </cell>
          <cell r="V39">
            <v>0.99179691631051425</v>
          </cell>
          <cell r="W39">
            <v>100</v>
          </cell>
          <cell r="X39">
            <v>99.458701729375449</v>
          </cell>
          <cell r="Y39">
            <v>99.397302553324266</v>
          </cell>
        </row>
        <row r="40">
          <cell r="B40" t="str">
            <v>1050</v>
          </cell>
          <cell r="C40" t="str">
            <v>صناعة منتجات الألبان</v>
          </cell>
          <cell r="D40">
            <v>98.215128219127251</v>
          </cell>
          <cell r="E40">
            <v>98.609434741299935</v>
          </cell>
          <cell r="F40">
            <v>98.609434741299935</v>
          </cell>
          <cell r="G40">
            <v>98.477999233909031</v>
          </cell>
          <cell r="H40">
            <v>98.551173604481335</v>
          </cell>
          <cell r="I40">
            <v>98.642825717261175</v>
          </cell>
          <cell r="J40">
            <v>98.612776758729566</v>
          </cell>
          <cell r="K40">
            <v>98.602258693490697</v>
          </cell>
          <cell r="L40">
            <v>98.551184066902238</v>
          </cell>
          <cell r="M40">
            <v>98.619965392774219</v>
          </cell>
          <cell r="N40">
            <v>98.642833675441778</v>
          </cell>
          <cell r="O40">
            <v>98.604661045039407</v>
          </cell>
          <cell r="P40">
            <v>98.642833675441778</v>
          </cell>
          <cell r="Q40">
            <v>98.642833675441778</v>
          </cell>
          <cell r="R40">
            <v>98.642833675441778</v>
          </cell>
          <cell r="S40">
            <v>98.642833675441764</v>
          </cell>
          <cell r="T40">
            <v>98.581938161970214</v>
          </cell>
          <cell r="U40">
            <v>99.179691631051426</v>
          </cell>
          <cell r="V40">
            <v>0.99179691631051425</v>
          </cell>
          <cell r="W40">
            <v>100</v>
          </cell>
          <cell r="X40">
            <v>99.458701729375449</v>
          </cell>
          <cell r="Y40">
            <v>99.397302553324266</v>
          </cell>
        </row>
        <row r="41">
          <cell r="B41">
            <v>106</v>
          </cell>
          <cell r="C41" t="str">
            <v>صناعة منتجات مطاحن الحبوب، والنشا ومنتجات النشا</v>
          </cell>
          <cell r="D41">
            <v>98.760335184346033</v>
          </cell>
          <cell r="E41">
            <v>99.608885339815487</v>
          </cell>
          <cell r="F41">
            <v>101.11009273126231</v>
          </cell>
          <cell r="G41">
            <v>99.82643775180793</v>
          </cell>
          <cell r="H41">
            <v>100.54944682174639</v>
          </cell>
          <cell r="I41">
            <v>100.69398960143459</v>
          </cell>
          <cell r="J41">
            <v>97.7834332744184</v>
          </cell>
          <cell r="K41">
            <v>99.675623232533141</v>
          </cell>
          <cell r="L41">
            <v>97.732278493239022</v>
          </cell>
          <cell r="M41">
            <v>97.698734157666749</v>
          </cell>
          <cell r="N41">
            <v>97.390814916337845</v>
          </cell>
          <cell r="O41">
            <v>97.607275855747858</v>
          </cell>
          <cell r="P41">
            <v>97.811108182674531</v>
          </cell>
          <cell r="Q41">
            <v>100.96350300660765</v>
          </cell>
          <cell r="R41">
            <v>101.68891284579465</v>
          </cell>
          <cell r="S41">
            <v>100.15450801169227</v>
          </cell>
          <cell r="T41">
            <v>99.315961212945297</v>
          </cell>
          <cell r="U41">
            <v>101.56332653621769</v>
          </cell>
          <cell r="V41">
            <v>1.0156332653621769</v>
          </cell>
          <cell r="W41">
            <v>100</v>
          </cell>
          <cell r="X41">
            <v>100.12365320619168</v>
          </cell>
          <cell r="Y41">
            <v>97.787227535845844</v>
          </cell>
        </row>
        <row r="42">
          <cell r="B42" t="str">
            <v>1061</v>
          </cell>
          <cell r="C42" t="str">
            <v xml:space="preserve">صناعة منتجات مطاحن الحبوب </v>
          </cell>
          <cell r="D42">
            <v>98.760335184346033</v>
          </cell>
          <cell r="E42">
            <v>99.608885339815487</v>
          </cell>
          <cell r="F42">
            <v>101.11009273126231</v>
          </cell>
          <cell r="G42">
            <v>99.82643775180793</v>
          </cell>
          <cell r="H42">
            <v>100.54944682174639</v>
          </cell>
          <cell r="I42">
            <v>100.69398960143459</v>
          </cell>
          <cell r="J42">
            <v>97.7834332744184</v>
          </cell>
          <cell r="K42">
            <v>99.675623232533141</v>
          </cell>
          <cell r="L42">
            <v>97.732278493239022</v>
          </cell>
          <cell r="M42">
            <v>97.698734157666749</v>
          </cell>
          <cell r="N42">
            <v>97.390814916337845</v>
          </cell>
          <cell r="O42">
            <v>97.607275855747858</v>
          </cell>
          <cell r="P42">
            <v>97.811108182674531</v>
          </cell>
          <cell r="Q42">
            <v>100.96350300660765</v>
          </cell>
          <cell r="R42">
            <v>101.68891284579465</v>
          </cell>
          <cell r="S42">
            <v>100.15450801169227</v>
          </cell>
          <cell r="T42">
            <v>99.315961212945297</v>
          </cell>
          <cell r="U42">
            <v>101.56332653621769</v>
          </cell>
          <cell r="V42">
            <v>1.0156332653621769</v>
          </cell>
          <cell r="W42">
            <v>100</v>
          </cell>
          <cell r="X42">
            <v>100.12365320619168</v>
          </cell>
          <cell r="Y42">
            <v>97.787227535845844</v>
          </cell>
        </row>
        <row r="43">
          <cell r="B43">
            <v>107</v>
          </cell>
          <cell r="C43" t="str">
            <v xml:space="preserve">صناعة منتجات الاغذية الاخرى </v>
          </cell>
          <cell r="D43">
            <v>98.222246594081838</v>
          </cell>
          <cell r="E43">
            <v>98.742016470297941</v>
          </cell>
          <cell r="F43">
            <v>99.021520764453641</v>
          </cell>
          <cell r="G43">
            <v>98.661927942944473</v>
          </cell>
          <cell r="H43">
            <v>99.815676291368362</v>
          </cell>
          <cell r="I43">
            <v>99.903641613860998</v>
          </cell>
          <cell r="J43">
            <v>100.03123682475227</v>
          </cell>
          <cell r="K43">
            <v>99.916851576660534</v>
          </cell>
          <cell r="L43">
            <v>99.897946086549354</v>
          </cell>
          <cell r="M43">
            <v>100.34437976649315</v>
          </cell>
          <cell r="N43">
            <v>99.980361215333062</v>
          </cell>
          <cell r="O43">
            <v>100.07422902279184</v>
          </cell>
          <cell r="P43">
            <v>100.07242881290182</v>
          </cell>
          <cell r="Q43">
            <v>99.725945190212187</v>
          </cell>
          <cell r="R43">
            <v>100.1151731003411</v>
          </cell>
          <cell r="S43">
            <v>99.971182367818372</v>
          </cell>
          <cell r="T43">
            <v>99.656047727553798</v>
          </cell>
          <cell r="U43">
            <v>99.60445953783821</v>
          </cell>
          <cell r="V43">
            <v>0.99604459537838208</v>
          </cell>
          <cell r="W43">
            <v>100</v>
          </cell>
          <cell r="X43">
            <v>100.5127416632474</v>
          </cell>
          <cell r="Y43">
            <v>100.0517930521936</v>
          </cell>
        </row>
        <row r="44">
          <cell r="B44" t="str">
            <v>1071</v>
          </cell>
          <cell r="C44" t="str">
            <v>صناعة منتجات المخابز</v>
          </cell>
          <cell r="D44">
            <v>97.001056320623277</v>
          </cell>
          <cell r="E44">
            <v>97.857562629488953</v>
          </cell>
          <cell r="F44">
            <v>98.108551762178408</v>
          </cell>
          <cell r="G44">
            <v>97.655723570763541</v>
          </cell>
          <cell r="H44">
            <v>99.366379243961788</v>
          </cell>
          <cell r="I44">
            <v>99.366379243961788</v>
          </cell>
          <cell r="J44">
            <v>99.366379243961788</v>
          </cell>
          <cell r="K44">
            <v>99.366379243961788</v>
          </cell>
          <cell r="L44">
            <v>99.366379243961788</v>
          </cell>
          <cell r="M44">
            <v>99.851774983626939</v>
          </cell>
          <cell r="N44">
            <v>99.374771793909176</v>
          </cell>
          <cell r="O44">
            <v>99.53097534049931</v>
          </cell>
          <cell r="P44">
            <v>99.374771793909176</v>
          </cell>
          <cell r="Q44">
            <v>99.089419876255519</v>
          </cell>
          <cell r="R44">
            <v>99.377777296605487</v>
          </cell>
          <cell r="S44">
            <v>99.280656322256732</v>
          </cell>
          <cell r="T44">
            <v>98.958433619370339</v>
          </cell>
          <cell r="U44">
            <v>98.821740179844525</v>
          </cell>
          <cell r="V44">
            <v>0.98821740179844531</v>
          </cell>
          <cell r="W44">
            <v>100</v>
          </cell>
          <cell r="X44">
            <v>100.56266679351025</v>
          </cell>
          <cell r="Y44">
            <v>100.13832324676437</v>
          </cell>
        </row>
        <row r="45">
          <cell r="B45" t="str">
            <v>1073</v>
          </cell>
          <cell r="C45" t="str">
            <v>صناعة الكاكاو والشيكولاته والحلويات السكرية</v>
          </cell>
          <cell r="D45">
            <v>106.53914942140831</v>
          </cell>
          <cell r="E45">
            <v>106.53914942140831</v>
          </cell>
          <cell r="F45">
            <v>108.69254350025217</v>
          </cell>
          <cell r="G45">
            <v>107.2569474476896</v>
          </cell>
          <cell r="H45">
            <v>106.53914942140831</v>
          </cell>
          <cell r="I45">
            <v>108.69254350025217</v>
          </cell>
          <cell r="J45">
            <v>111.81607859153863</v>
          </cell>
          <cell r="K45">
            <v>109.01592383773304</v>
          </cell>
          <cell r="L45">
            <v>109.60080168472855</v>
          </cell>
          <cell r="M45">
            <v>111.50761750539206</v>
          </cell>
          <cell r="N45">
            <v>111.50761750539206</v>
          </cell>
          <cell r="O45">
            <v>110.87201223183756</v>
          </cell>
          <cell r="P45">
            <v>113.76143541726893</v>
          </cell>
          <cell r="Q45">
            <v>109.4607364763266</v>
          </cell>
          <cell r="R45">
            <v>113.76143541726893</v>
          </cell>
          <cell r="S45">
            <v>112.3278691036215</v>
          </cell>
          <cell r="T45">
            <v>109.86818815522042</v>
          </cell>
          <cell r="U45">
            <v>107.36479696457948</v>
          </cell>
          <cell r="V45">
            <v>1.0736479696457948</v>
          </cell>
          <cell r="W45">
            <v>100</v>
          </cell>
          <cell r="X45">
            <v>105.95785456083873</v>
          </cell>
          <cell r="Y45">
            <v>102.33166853700364</v>
          </cell>
        </row>
        <row r="46">
          <cell r="B46" t="str">
            <v>1074</v>
          </cell>
          <cell r="C46" t="str">
            <v>صناعة المعكرونة والشعيرية والمفتول والمنتجات النشوية المماثلة</v>
          </cell>
          <cell r="D46">
            <v>99.958226124622612</v>
          </cell>
          <cell r="E46">
            <v>99.958226124622612</v>
          </cell>
          <cell r="F46">
            <v>99.958226124622612</v>
          </cell>
          <cell r="G46">
            <v>99.958226124622612</v>
          </cell>
          <cell r="H46">
            <v>99.958226124622612</v>
          </cell>
          <cell r="I46">
            <v>99.958226124622612</v>
          </cell>
          <cell r="J46">
            <v>99.958226124622612</v>
          </cell>
          <cell r="K46">
            <v>99.958226124622612</v>
          </cell>
          <cell r="L46">
            <v>100.00557838545667</v>
          </cell>
          <cell r="M46">
            <v>99.96136200572397</v>
          </cell>
          <cell r="N46">
            <v>99.96136200572397</v>
          </cell>
          <cell r="O46">
            <v>99.976100798968204</v>
          </cell>
          <cell r="P46">
            <v>99.96136200572397</v>
          </cell>
          <cell r="Q46">
            <v>100.00871575208919</v>
          </cell>
          <cell r="R46">
            <v>100.00871575208919</v>
          </cell>
          <cell r="S46">
            <v>99.992931169967449</v>
          </cell>
          <cell r="T46">
            <v>99.971371054545216</v>
          </cell>
          <cell r="U46">
            <v>99.95230493040836</v>
          </cell>
          <cell r="V46">
            <v>0.99952304930408364</v>
          </cell>
          <cell r="W46">
            <v>100</v>
          </cell>
          <cell r="X46">
            <v>100.05643773970006</v>
          </cell>
          <cell r="Y46">
            <v>100.01907522207729</v>
          </cell>
        </row>
        <row r="47">
          <cell r="B47" t="str">
            <v>1079</v>
          </cell>
          <cell r="C47" t="str">
            <v>صناعة منتجات غذائية أخرى غير المصنفة في مكان آخر</v>
          </cell>
          <cell r="D47">
            <v>101.59996111152216</v>
          </cell>
          <cell r="E47">
            <v>100.72758929256017</v>
          </cell>
          <cell r="F47">
            <v>100.72758929256017</v>
          </cell>
          <cell r="G47">
            <v>101.01837989888084</v>
          </cell>
          <cell r="H47">
            <v>100.22074271068297</v>
          </cell>
          <cell r="I47">
            <v>100.22074271068297</v>
          </cell>
          <cell r="J47">
            <v>100.22074271068297</v>
          </cell>
          <cell r="K47">
            <v>100.22074271068296</v>
          </cell>
          <cell r="L47">
            <v>99.928695698958364</v>
          </cell>
          <cell r="M47">
            <v>99.928695698958364</v>
          </cell>
          <cell r="N47">
            <v>99.928695698958364</v>
          </cell>
          <cell r="O47">
            <v>99.928695698958379</v>
          </cell>
          <cell r="P47">
            <v>99.928695698958364</v>
          </cell>
          <cell r="Q47">
            <v>100.221601148369</v>
          </cell>
          <cell r="R47">
            <v>100.17917515821436</v>
          </cell>
          <cell r="S47">
            <v>100.10982400184724</v>
          </cell>
          <cell r="T47">
            <v>100.31941057759235</v>
          </cell>
          <cell r="U47">
            <v>101.3347674842917</v>
          </cell>
          <cell r="V47">
            <v>1.0133476748429171</v>
          </cell>
          <cell r="W47">
            <v>100</v>
          </cell>
          <cell r="X47">
            <v>98.859628975557214</v>
          </cell>
          <cell r="Y47">
            <v>98.998017233466541</v>
          </cell>
        </row>
        <row r="48">
          <cell r="B48" t="str">
            <v>108</v>
          </cell>
          <cell r="C48" t="str">
            <v>صناعة الأعلاف الحيوانية المحضرة</v>
          </cell>
          <cell r="D48">
            <v>97.514655445743443</v>
          </cell>
          <cell r="E48">
            <v>97.745810833823455</v>
          </cell>
          <cell r="F48">
            <v>97.762680418593547</v>
          </cell>
          <cell r="G48">
            <v>97.674382232720163</v>
          </cell>
          <cell r="H48">
            <v>97.876201428360787</v>
          </cell>
          <cell r="I48">
            <v>97.382759236023801</v>
          </cell>
          <cell r="J48">
            <v>97.382759236023801</v>
          </cell>
          <cell r="K48">
            <v>97.547239966802792</v>
          </cell>
          <cell r="L48">
            <v>97.382759236023801</v>
          </cell>
          <cell r="M48">
            <v>97.873808554513417</v>
          </cell>
          <cell r="N48">
            <v>97.78205117141394</v>
          </cell>
          <cell r="O48">
            <v>97.679539653983724</v>
          </cell>
          <cell r="P48">
            <v>94.323959489838401</v>
          </cell>
          <cell r="Q48">
            <v>93.297753269690247</v>
          </cell>
          <cell r="R48">
            <v>93.406615049387597</v>
          </cell>
          <cell r="S48">
            <v>93.676109269638744</v>
          </cell>
          <cell r="T48">
            <v>96.644317780786352</v>
          </cell>
          <cell r="U48">
            <v>99.045618452471317</v>
          </cell>
          <cell r="V48">
            <v>0.99045618452471318</v>
          </cell>
          <cell r="W48">
            <v>100</v>
          </cell>
          <cell r="X48">
            <v>94.306660414473882</v>
          </cell>
          <cell r="Y48">
            <v>97.575560929192179</v>
          </cell>
        </row>
        <row r="49">
          <cell r="B49" t="str">
            <v>1080</v>
          </cell>
          <cell r="C49" t="str">
            <v>صناعة الأعلاف الحيوانية المحضرة</v>
          </cell>
          <cell r="D49">
            <v>97.514655445743443</v>
          </cell>
          <cell r="E49">
            <v>97.745810833823455</v>
          </cell>
          <cell r="F49">
            <v>97.762680418593547</v>
          </cell>
          <cell r="G49">
            <v>97.674382232720163</v>
          </cell>
          <cell r="H49">
            <v>97.876201428360787</v>
          </cell>
          <cell r="I49">
            <v>97.382759236023801</v>
          </cell>
          <cell r="J49">
            <v>97.382759236023801</v>
          </cell>
          <cell r="K49">
            <v>97.547239966802792</v>
          </cell>
          <cell r="L49">
            <v>97.382759236023801</v>
          </cell>
          <cell r="M49">
            <v>97.873808554513417</v>
          </cell>
          <cell r="N49">
            <v>97.78205117141394</v>
          </cell>
          <cell r="O49">
            <v>97.679539653983724</v>
          </cell>
          <cell r="P49">
            <v>94.323959489838401</v>
          </cell>
          <cell r="Q49">
            <v>93.297753269690247</v>
          </cell>
          <cell r="R49">
            <v>93.406615049387597</v>
          </cell>
          <cell r="S49">
            <v>93.676109269638744</v>
          </cell>
          <cell r="T49">
            <v>96.644317780786352</v>
          </cell>
          <cell r="U49">
            <v>99.045618452471317</v>
          </cell>
          <cell r="V49">
            <v>0.99045618452471318</v>
          </cell>
          <cell r="W49">
            <v>100</v>
          </cell>
          <cell r="X49">
            <v>94.306660414473882</v>
          </cell>
          <cell r="Y49">
            <v>97.575560929192179</v>
          </cell>
        </row>
        <row r="50">
          <cell r="B50">
            <v>11</v>
          </cell>
          <cell r="C50" t="str">
            <v>صناعة المشروبات</v>
          </cell>
          <cell r="D50">
            <v>97.384392268114468</v>
          </cell>
          <cell r="E50">
            <v>98.229328185141142</v>
          </cell>
          <cell r="F50">
            <v>98.779019298192779</v>
          </cell>
          <cell r="G50">
            <v>98.130913250482806</v>
          </cell>
          <cell r="H50">
            <v>97.385225783147703</v>
          </cell>
          <cell r="I50">
            <v>97.385225783147703</v>
          </cell>
          <cell r="J50">
            <v>97.385225783147703</v>
          </cell>
          <cell r="K50">
            <v>97.385225783147703</v>
          </cell>
          <cell r="L50">
            <v>97.385225783147703</v>
          </cell>
          <cell r="M50">
            <v>97.385225783147703</v>
          </cell>
          <cell r="N50">
            <v>97.385225783147703</v>
          </cell>
          <cell r="O50">
            <v>97.385225783147703</v>
          </cell>
          <cell r="P50">
            <v>97.385225783147703</v>
          </cell>
          <cell r="Q50">
            <v>97.385225783147703</v>
          </cell>
          <cell r="R50">
            <v>97.016705461067232</v>
          </cell>
          <cell r="S50">
            <v>97.262385675787542</v>
          </cell>
          <cell r="T50">
            <v>97.540937623141431</v>
          </cell>
          <cell r="U50">
            <v>98.679271313708853</v>
          </cell>
          <cell r="V50">
            <v>0.9867927131370885</v>
          </cell>
          <cell r="W50">
            <v>100</v>
          </cell>
          <cell r="X50">
            <v>98.315182276370692</v>
          </cell>
          <cell r="Y50">
            <v>98.846430789959356</v>
          </cell>
        </row>
        <row r="51">
          <cell r="B51">
            <v>110</v>
          </cell>
          <cell r="C51" t="str">
            <v>صناعة المشروبات</v>
          </cell>
          <cell r="D51">
            <v>97.384392268114468</v>
          </cell>
          <cell r="E51">
            <v>98.229328185141142</v>
          </cell>
          <cell r="F51">
            <v>98.779019298192779</v>
          </cell>
          <cell r="G51">
            <v>98.130913250482806</v>
          </cell>
          <cell r="H51">
            <v>97.385225783147703</v>
          </cell>
          <cell r="I51">
            <v>97.385225783147703</v>
          </cell>
          <cell r="J51">
            <v>97.385225783147703</v>
          </cell>
          <cell r="K51">
            <v>97.385225783147703</v>
          </cell>
          <cell r="L51">
            <v>97.385225783147703</v>
          </cell>
          <cell r="M51">
            <v>97.385225783147703</v>
          </cell>
          <cell r="N51">
            <v>97.385225783147703</v>
          </cell>
          <cell r="O51">
            <v>97.385225783147703</v>
          </cell>
          <cell r="P51">
            <v>97.385225783147703</v>
          </cell>
          <cell r="Q51">
            <v>97.385225783147703</v>
          </cell>
          <cell r="R51">
            <v>97.016705461067232</v>
          </cell>
          <cell r="S51">
            <v>97.262385675787542</v>
          </cell>
          <cell r="T51">
            <v>97.540937623141431</v>
          </cell>
          <cell r="U51">
            <v>98.679271313708853</v>
          </cell>
          <cell r="V51">
            <v>0.9867927131370885</v>
          </cell>
          <cell r="W51">
            <v>100</v>
          </cell>
          <cell r="X51">
            <v>98.315182276370692</v>
          </cell>
          <cell r="Y51">
            <v>98.846430789959356</v>
          </cell>
        </row>
        <row r="52">
          <cell r="B52" t="str">
            <v>1104</v>
          </cell>
          <cell r="C52" t="str">
            <v>صناعة  المشروبات الخفيفة (المرطبات) وانتاج المياه المعدنية وغيرها من المياه المعبأة</v>
          </cell>
          <cell r="D52">
            <v>97.384392268114468</v>
          </cell>
          <cell r="E52">
            <v>98.229328185141142</v>
          </cell>
          <cell r="F52">
            <v>98.779019298192779</v>
          </cell>
          <cell r="G52">
            <v>98.130913250482806</v>
          </cell>
          <cell r="H52">
            <v>97.385225783147703</v>
          </cell>
          <cell r="I52">
            <v>97.385225783147703</v>
          </cell>
          <cell r="J52">
            <v>97.385225783147703</v>
          </cell>
          <cell r="K52">
            <v>97.385225783147703</v>
          </cell>
          <cell r="L52">
            <v>97.385225783147703</v>
          </cell>
          <cell r="M52">
            <v>97.385225783147703</v>
          </cell>
          <cell r="N52">
            <v>97.385225783147703</v>
          </cell>
          <cell r="O52">
            <v>97.385225783147703</v>
          </cell>
          <cell r="P52">
            <v>97.385225783147703</v>
          </cell>
          <cell r="Q52">
            <v>97.385225783147703</v>
          </cell>
          <cell r="R52">
            <v>97.016705461067232</v>
          </cell>
          <cell r="S52">
            <v>97.262385675787542</v>
          </cell>
          <cell r="T52">
            <v>97.540937623141431</v>
          </cell>
          <cell r="U52">
            <v>98.679271313708853</v>
          </cell>
          <cell r="V52">
            <v>0.9867927131370885</v>
          </cell>
          <cell r="W52">
            <v>100</v>
          </cell>
          <cell r="X52">
            <v>98.315182276370692</v>
          </cell>
          <cell r="Y52">
            <v>98.846430789959356</v>
          </cell>
        </row>
        <row r="53">
          <cell r="B53">
            <v>12</v>
          </cell>
          <cell r="C53" t="str">
            <v>صناعة منتجات التبغ</v>
          </cell>
          <cell r="D53">
            <v>95.541640807582581</v>
          </cell>
          <cell r="E53">
            <v>95.541640807582581</v>
          </cell>
          <cell r="F53">
            <v>95.541640807582581</v>
          </cell>
          <cell r="G53">
            <v>95.541640807582596</v>
          </cell>
          <cell r="H53">
            <v>95.541640807582581</v>
          </cell>
          <cell r="I53">
            <v>95.541640807582581</v>
          </cell>
          <cell r="J53">
            <v>95.541640807582581</v>
          </cell>
          <cell r="K53">
            <v>95.541640807582596</v>
          </cell>
          <cell r="L53">
            <v>95.541640807582581</v>
          </cell>
          <cell r="M53">
            <v>95.541640807582581</v>
          </cell>
          <cell r="N53">
            <v>95.541640807582581</v>
          </cell>
          <cell r="O53">
            <v>95.541640807582596</v>
          </cell>
          <cell r="P53">
            <v>95.541640807582581</v>
          </cell>
          <cell r="Q53">
            <v>95.541640807582581</v>
          </cell>
          <cell r="R53">
            <v>95.541640807582581</v>
          </cell>
          <cell r="S53">
            <v>95.541640807582596</v>
          </cell>
          <cell r="T53">
            <v>95.541640807582596</v>
          </cell>
          <cell r="U53">
            <v>98.513880269194203</v>
          </cell>
          <cell r="V53">
            <v>0.98513880269194198</v>
          </cell>
          <cell r="W53">
            <v>100</v>
          </cell>
          <cell r="X53">
            <v>96.982923164238557</v>
          </cell>
          <cell r="Y53">
            <v>96.982923164238571</v>
          </cell>
        </row>
        <row r="54">
          <cell r="B54">
            <v>120</v>
          </cell>
          <cell r="C54" t="str">
            <v>صناعة منتجات التبغ</v>
          </cell>
          <cell r="D54">
            <v>95.541640807582581</v>
          </cell>
          <cell r="E54">
            <v>95.541640807582581</v>
          </cell>
          <cell r="F54">
            <v>95.541640807582581</v>
          </cell>
          <cell r="G54">
            <v>95.541640807582596</v>
          </cell>
          <cell r="H54">
            <v>95.541640807582581</v>
          </cell>
          <cell r="I54">
            <v>95.541640807582581</v>
          </cell>
          <cell r="J54">
            <v>95.541640807582581</v>
          </cell>
          <cell r="K54">
            <v>95.541640807582596</v>
          </cell>
          <cell r="L54">
            <v>95.541640807582581</v>
          </cell>
          <cell r="M54">
            <v>95.541640807582581</v>
          </cell>
          <cell r="N54">
            <v>95.541640807582581</v>
          </cell>
          <cell r="O54">
            <v>95.541640807582596</v>
          </cell>
          <cell r="P54">
            <v>95.541640807582581</v>
          </cell>
          <cell r="Q54">
            <v>95.541640807582581</v>
          </cell>
          <cell r="R54">
            <v>95.541640807582581</v>
          </cell>
          <cell r="S54">
            <v>95.541640807582596</v>
          </cell>
          <cell r="T54">
            <v>95.541640807582596</v>
          </cell>
          <cell r="U54">
            <v>98.513880269194203</v>
          </cell>
          <cell r="V54">
            <v>0.98513880269194198</v>
          </cell>
          <cell r="W54">
            <v>100</v>
          </cell>
          <cell r="X54">
            <v>96.982923164238557</v>
          </cell>
          <cell r="Y54">
            <v>96.982923164238571</v>
          </cell>
        </row>
        <row r="55">
          <cell r="B55" t="str">
            <v>1200</v>
          </cell>
          <cell r="C55" t="str">
            <v>صناعة منتجات التبغ</v>
          </cell>
          <cell r="D55">
            <v>95.541640807582581</v>
          </cell>
          <cell r="E55">
            <v>95.541640807582581</v>
          </cell>
          <cell r="F55">
            <v>95.541640807582581</v>
          </cell>
          <cell r="G55">
            <v>95.541640807582596</v>
          </cell>
          <cell r="H55">
            <v>95.541640807582581</v>
          </cell>
          <cell r="I55">
            <v>95.541640807582581</v>
          </cell>
          <cell r="J55">
            <v>95.541640807582581</v>
          </cell>
          <cell r="K55">
            <v>95.541640807582596</v>
          </cell>
          <cell r="L55">
            <v>95.541640807582581</v>
          </cell>
          <cell r="M55">
            <v>95.541640807582581</v>
          </cell>
          <cell r="N55">
            <v>95.541640807582581</v>
          </cell>
          <cell r="O55">
            <v>95.541640807582596</v>
          </cell>
          <cell r="P55">
            <v>95.541640807582581</v>
          </cell>
          <cell r="Q55">
            <v>95.541640807582581</v>
          </cell>
          <cell r="R55">
            <v>95.541640807582581</v>
          </cell>
          <cell r="S55">
            <v>95.541640807582596</v>
          </cell>
          <cell r="T55">
            <v>95.541640807582596</v>
          </cell>
          <cell r="U55">
            <v>98.513880269194203</v>
          </cell>
          <cell r="V55">
            <v>0.98513880269194198</v>
          </cell>
          <cell r="W55">
            <v>100</v>
          </cell>
          <cell r="X55">
            <v>96.982923164238557</v>
          </cell>
          <cell r="Y55">
            <v>96.982923164238571</v>
          </cell>
        </row>
        <row r="56">
          <cell r="B56">
            <v>13</v>
          </cell>
          <cell r="C56" t="str">
            <v>صناعة المنسوجات</v>
          </cell>
          <cell r="D56">
            <v>97.77196661897527</v>
          </cell>
          <cell r="E56">
            <v>97.407452266827008</v>
          </cell>
          <cell r="F56">
            <v>96.689407997139909</v>
          </cell>
          <cell r="G56">
            <v>97.289608960980729</v>
          </cell>
          <cell r="H56">
            <v>96.47435030372381</v>
          </cell>
          <cell r="I56">
            <v>96.862995065684188</v>
          </cell>
          <cell r="J56">
            <v>96.611931496829612</v>
          </cell>
          <cell r="K56">
            <v>96.649758955412537</v>
          </cell>
          <cell r="L56">
            <v>96.688962881272985</v>
          </cell>
          <cell r="M56">
            <v>95.761797503412893</v>
          </cell>
          <cell r="N56">
            <v>95.761797503412893</v>
          </cell>
          <cell r="O56">
            <v>96.070852629366257</v>
          </cell>
          <cell r="P56">
            <v>96.392219281863035</v>
          </cell>
          <cell r="Q56">
            <v>94.056684160289294</v>
          </cell>
          <cell r="R56">
            <v>94.178081522090579</v>
          </cell>
          <cell r="S56">
            <v>94.875661654747645</v>
          </cell>
          <cell r="T56">
            <v>96.221470550126796</v>
          </cell>
          <cell r="U56">
            <v>99.849158568912301</v>
          </cell>
          <cell r="V56">
            <v>0.998491585689123</v>
          </cell>
          <cell r="W56">
            <v>100</v>
          </cell>
          <cell r="X56">
            <v>94.320355696430084</v>
          </cell>
          <cell r="Y56">
            <v>96.36683165809373</v>
          </cell>
        </row>
        <row r="57">
          <cell r="B57">
            <v>139</v>
          </cell>
          <cell r="C57" t="str">
            <v>صناعة المنسوجات الأخرى</v>
          </cell>
          <cell r="D57">
            <v>97.77196661897527</v>
          </cell>
          <cell r="E57">
            <v>97.407452266827008</v>
          </cell>
          <cell r="F57">
            <v>96.689407997139909</v>
          </cell>
          <cell r="G57">
            <v>97.289608960980729</v>
          </cell>
          <cell r="H57">
            <v>96.47435030372381</v>
          </cell>
          <cell r="I57">
            <v>96.862995065684188</v>
          </cell>
          <cell r="J57">
            <v>96.611931496829612</v>
          </cell>
          <cell r="K57">
            <v>96.649758955412537</v>
          </cell>
          <cell r="L57">
            <v>96.688962881272985</v>
          </cell>
          <cell r="M57">
            <v>95.761797503412893</v>
          </cell>
          <cell r="N57">
            <v>95.761797503412893</v>
          </cell>
          <cell r="O57">
            <v>96.070852629366257</v>
          </cell>
          <cell r="P57">
            <v>96.392219281863035</v>
          </cell>
          <cell r="Q57">
            <v>94.056684160289294</v>
          </cell>
          <cell r="R57">
            <v>94.178081522090579</v>
          </cell>
          <cell r="S57">
            <v>94.875661654747645</v>
          </cell>
          <cell r="T57">
            <v>96.221470550126796</v>
          </cell>
          <cell r="U57">
            <v>99.849158568912301</v>
          </cell>
          <cell r="V57">
            <v>0.998491585689123</v>
          </cell>
          <cell r="W57">
            <v>100</v>
          </cell>
          <cell r="X57">
            <v>94.320355696430084</v>
          </cell>
          <cell r="Y57">
            <v>96.36683165809373</v>
          </cell>
        </row>
        <row r="58">
          <cell r="B58" t="str">
            <v>1392</v>
          </cell>
          <cell r="C58" t="str">
            <v>صناعة المنسوجات الجاهزة عدا الملابس</v>
          </cell>
          <cell r="D58">
            <v>97.77196661897527</v>
          </cell>
          <cell r="E58">
            <v>97.407452266827008</v>
          </cell>
          <cell r="F58">
            <v>96.689407997139909</v>
          </cell>
          <cell r="G58">
            <v>97.289608960980729</v>
          </cell>
          <cell r="H58">
            <v>96.47435030372381</v>
          </cell>
          <cell r="I58">
            <v>96.862995065684188</v>
          </cell>
          <cell r="J58">
            <v>96.611931496829612</v>
          </cell>
          <cell r="K58">
            <v>96.649758955412537</v>
          </cell>
          <cell r="L58">
            <v>96.688962881272985</v>
          </cell>
          <cell r="M58">
            <v>95.761797503412893</v>
          </cell>
          <cell r="N58">
            <v>95.761797503412893</v>
          </cell>
          <cell r="O58">
            <v>96.070852629366257</v>
          </cell>
          <cell r="P58">
            <v>96.392219281863035</v>
          </cell>
          <cell r="Q58">
            <v>94.056684160289294</v>
          </cell>
          <cell r="R58">
            <v>94.178081522090579</v>
          </cell>
          <cell r="S58">
            <v>94.875661654747645</v>
          </cell>
          <cell r="T58">
            <v>96.221470550126796</v>
          </cell>
          <cell r="U58">
            <v>99.849158568912301</v>
          </cell>
          <cell r="V58">
            <v>0.998491585689123</v>
          </cell>
          <cell r="W58">
            <v>100</v>
          </cell>
          <cell r="X58">
            <v>94.320355696430084</v>
          </cell>
          <cell r="Y58">
            <v>96.36683165809373</v>
          </cell>
        </row>
        <row r="59">
          <cell r="B59">
            <v>14</v>
          </cell>
          <cell r="C59" t="str">
            <v xml:space="preserve">صناعة الملابس </v>
          </cell>
          <cell r="D59">
            <v>99.565704094337875</v>
          </cell>
          <cell r="E59">
            <v>100.3402121208449</v>
          </cell>
          <cell r="F59">
            <v>99.993462929742961</v>
          </cell>
          <cell r="G59">
            <v>99.966459714975244</v>
          </cell>
          <cell r="H59">
            <v>99.56723382072586</v>
          </cell>
          <cell r="I59">
            <v>99.990205210282582</v>
          </cell>
          <cell r="J59">
            <v>99.158763104643057</v>
          </cell>
          <cell r="K59">
            <v>99.5720673785505</v>
          </cell>
          <cell r="L59">
            <v>100.28729357415284</v>
          </cell>
          <cell r="M59">
            <v>98.822173998971394</v>
          </cell>
          <cell r="N59">
            <v>99.427551095770042</v>
          </cell>
          <cell r="O59">
            <v>99.512339556298073</v>
          </cell>
          <cell r="P59">
            <v>98.970070734547235</v>
          </cell>
          <cell r="Q59">
            <v>99.1085557113703</v>
          </cell>
          <cell r="R59">
            <v>99.789747264787096</v>
          </cell>
          <cell r="S59">
            <v>99.28945790356822</v>
          </cell>
          <cell r="T59">
            <v>99.585081138348016</v>
          </cell>
          <cell r="U59">
            <v>100.24248391090852</v>
          </cell>
          <cell r="V59">
            <v>1.0024248391090851</v>
          </cell>
          <cell r="W59">
            <v>100.00000000000001</v>
          </cell>
          <cell r="X59">
            <v>99.548358511822414</v>
          </cell>
          <cell r="Y59">
            <v>99.344187467316999</v>
          </cell>
        </row>
        <row r="60">
          <cell r="B60">
            <v>141</v>
          </cell>
          <cell r="C60" t="str">
            <v>صناعة الملابس عدا الملابس المصنوعة من الفراء</v>
          </cell>
          <cell r="D60">
            <v>99.565704094337875</v>
          </cell>
          <cell r="E60">
            <v>100.3402121208449</v>
          </cell>
          <cell r="F60">
            <v>99.993462929742961</v>
          </cell>
          <cell r="G60">
            <v>99.966459714975244</v>
          </cell>
          <cell r="H60">
            <v>99.56723382072586</v>
          </cell>
          <cell r="I60">
            <v>99.990205210282582</v>
          </cell>
          <cell r="J60">
            <v>99.158763104643057</v>
          </cell>
          <cell r="K60">
            <v>99.5720673785505</v>
          </cell>
          <cell r="L60">
            <v>100.28729357415284</v>
          </cell>
          <cell r="M60">
            <v>98.822173998971394</v>
          </cell>
          <cell r="N60">
            <v>99.427551095770042</v>
          </cell>
          <cell r="O60">
            <v>99.512339556298073</v>
          </cell>
          <cell r="P60">
            <v>98.970070734547235</v>
          </cell>
          <cell r="Q60">
            <v>99.1085557113703</v>
          </cell>
          <cell r="R60">
            <v>99.789747264787096</v>
          </cell>
          <cell r="S60">
            <v>99.28945790356822</v>
          </cell>
          <cell r="T60">
            <v>99.585081138348016</v>
          </cell>
          <cell r="U60">
            <v>100.24248391090852</v>
          </cell>
          <cell r="V60">
            <v>1.0024248391090851</v>
          </cell>
          <cell r="W60">
            <v>100.00000000000001</v>
          </cell>
          <cell r="X60">
            <v>99.548358511822414</v>
          </cell>
          <cell r="Y60">
            <v>99.344187467316999</v>
          </cell>
        </row>
        <row r="61">
          <cell r="B61" t="str">
            <v>1410</v>
          </cell>
          <cell r="C61" t="str">
            <v>صناعة الملابس عدا الملابس المصنوعة من الفراء</v>
          </cell>
          <cell r="D61">
            <v>99.565704094337875</v>
          </cell>
          <cell r="E61">
            <v>100.3402121208449</v>
          </cell>
          <cell r="F61">
            <v>99.993462929742961</v>
          </cell>
          <cell r="G61">
            <v>99.966459714975244</v>
          </cell>
          <cell r="H61">
            <v>99.56723382072586</v>
          </cell>
          <cell r="I61">
            <v>99.990205210282582</v>
          </cell>
          <cell r="J61">
            <v>99.158763104643057</v>
          </cell>
          <cell r="K61">
            <v>99.5720673785505</v>
          </cell>
          <cell r="L61">
            <v>100.28729357415284</v>
          </cell>
          <cell r="M61">
            <v>98.822173998971394</v>
          </cell>
          <cell r="N61">
            <v>99.427551095770042</v>
          </cell>
          <cell r="O61">
            <v>99.512339556298073</v>
          </cell>
          <cell r="P61">
            <v>98.970070734547235</v>
          </cell>
          <cell r="Q61">
            <v>99.1085557113703</v>
          </cell>
          <cell r="R61">
            <v>99.789747264787096</v>
          </cell>
          <cell r="S61">
            <v>99.28945790356822</v>
          </cell>
          <cell r="T61">
            <v>99.585081138348016</v>
          </cell>
          <cell r="U61">
            <v>100.24248391090852</v>
          </cell>
          <cell r="V61">
            <v>1.0024248391090851</v>
          </cell>
          <cell r="W61">
            <v>100.00000000000001</v>
          </cell>
          <cell r="X61">
            <v>99.548358511822414</v>
          </cell>
          <cell r="Y61">
            <v>99.344187467316999</v>
          </cell>
        </row>
        <row r="62">
          <cell r="B62">
            <v>15</v>
          </cell>
          <cell r="C62" t="str">
            <v>صناعة الجلد والمنتجات  ذات الصلة</v>
          </cell>
          <cell r="D62">
            <v>102.57306082394554</v>
          </cell>
          <cell r="E62">
            <v>102.57306082394554</v>
          </cell>
          <cell r="F62">
            <v>102.94201768256612</v>
          </cell>
          <cell r="G62">
            <v>102.69604644348573</v>
          </cell>
          <cell r="H62">
            <v>102.94201768256612</v>
          </cell>
          <cell r="I62">
            <v>103.42000592482859</v>
          </cell>
          <cell r="J62">
            <v>103.36631252739923</v>
          </cell>
          <cell r="K62">
            <v>103.24277871159798</v>
          </cell>
          <cell r="L62">
            <v>103.21937246560755</v>
          </cell>
          <cell r="M62">
            <v>103.36634277201715</v>
          </cell>
          <cell r="N62">
            <v>103.36634277201715</v>
          </cell>
          <cell r="O62">
            <v>103.31735266988062</v>
          </cell>
          <cell r="P62">
            <v>103.36634277201715</v>
          </cell>
          <cell r="Q62">
            <v>103.16584646440097</v>
          </cell>
          <cell r="R62">
            <v>103.16584646440097</v>
          </cell>
          <cell r="S62">
            <v>103.2326785669397</v>
          </cell>
          <cell r="T62">
            <v>103.122214097976</v>
          </cell>
          <cell r="U62">
            <v>101.07002071920931</v>
          </cell>
          <cell r="V62">
            <v>1.0107002071920932</v>
          </cell>
          <cell r="W62">
            <v>99.999999999999986</v>
          </cell>
          <cell r="X62">
            <v>102.07363739541938</v>
          </cell>
          <cell r="Y62">
            <v>102.03046696158106</v>
          </cell>
        </row>
        <row r="63">
          <cell r="B63">
            <v>151</v>
          </cell>
          <cell r="C63" t="str">
            <v>دباغة وتهيئة الجلود وصناعة حقائب الامتعة وحقائب اليد وغيرها وصناعة السروج والأعنة وتهيئة ودباغة الفرو</v>
          </cell>
          <cell r="D63">
            <v>100</v>
          </cell>
          <cell r="E63">
            <v>100</v>
          </cell>
          <cell r="F63">
            <v>100</v>
          </cell>
          <cell r="G63">
            <v>100</v>
          </cell>
          <cell r="H63">
            <v>100</v>
          </cell>
          <cell r="I63">
            <v>100</v>
          </cell>
          <cell r="J63">
            <v>100</v>
          </cell>
          <cell r="K63">
            <v>100</v>
          </cell>
          <cell r="L63">
            <v>100</v>
          </cell>
          <cell r="M63">
            <v>100</v>
          </cell>
          <cell r="N63">
            <v>100</v>
          </cell>
          <cell r="O63">
            <v>100</v>
          </cell>
          <cell r="P63">
            <v>100</v>
          </cell>
          <cell r="Q63">
            <v>100</v>
          </cell>
          <cell r="R63">
            <v>100</v>
          </cell>
          <cell r="S63">
            <v>100</v>
          </cell>
          <cell r="T63">
            <v>100</v>
          </cell>
          <cell r="U63">
            <v>100</v>
          </cell>
          <cell r="V63">
            <v>1</v>
          </cell>
          <cell r="W63">
            <v>100</v>
          </cell>
          <cell r="X63">
            <v>100</v>
          </cell>
          <cell r="Y63">
            <v>100</v>
          </cell>
        </row>
        <row r="64">
          <cell r="B64" t="str">
            <v>1512</v>
          </cell>
          <cell r="C64" t="str">
            <v>صناعة حقائب الأمتعة وحقائب اليد والسروج والأعنة</v>
          </cell>
          <cell r="D64">
            <v>100</v>
          </cell>
          <cell r="E64">
            <v>100</v>
          </cell>
          <cell r="F64">
            <v>100</v>
          </cell>
          <cell r="G64">
            <v>100</v>
          </cell>
          <cell r="H64">
            <v>100</v>
          </cell>
          <cell r="I64">
            <v>100</v>
          </cell>
          <cell r="J64">
            <v>100</v>
          </cell>
          <cell r="K64">
            <v>100</v>
          </cell>
          <cell r="L64">
            <v>100</v>
          </cell>
          <cell r="M64">
            <v>100</v>
          </cell>
          <cell r="N64">
            <v>100</v>
          </cell>
          <cell r="O64">
            <v>100</v>
          </cell>
          <cell r="P64">
            <v>100</v>
          </cell>
          <cell r="Q64">
            <v>100</v>
          </cell>
          <cell r="R64">
            <v>100</v>
          </cell>
          <cell r="S64">
            <v>100</v>
          </cell>
          <cell r="T64">
            <v>100</v>
          </cell>
          <cell r="U64">
            <v>100</v>
          </cell>
          <cell r="V64">
            <v>1</v>
          </cell>
          <cell r="W64">
            <v>100</v>
          </cell>
          <cell r="X64">
            <v>100</v>
          </cell>
          <cell r="Y64">
            <v>100</v>
          </cell>
        </row>
        <row r="65">
          <cell r="B65" t="str">
            <v>152</v>
          </cell>
          <cell r="C65" t="str">
            <v>صناعة الأحذية</v>
          </cell>
          <cell r="D65">
            <v>103.14007828857933</v>
          </cell>
          <cell r="E65">
            <v>103.14007828857933</v>
          </cell>
          <cell r="F65">
            <v>103.59034103028957</v>
          </cell>
          <cell r="G65">
            <v>103.2901658691494</v>
          </cell>
          <cell r="H65">
            <v>103.59034103028957</v>
          </cell>
          <cell r="I65">
            <v>104.17366206481647</v>
          </cell>
          <cell r="J65">
            <v>104.10813641927443</v>
          </cell>
          <cell r="K65">
            <v>103.95737983812683</v>
          </cell>
          <cell r="L65">
            <v>103.92881563001806</v>
          </cell>
          <cell r="M65">
            <v>104.10817332880536</v>
          </cell>
          <cell r="N65">
            <v>104.10817332880536</v>
          </cell>
          <cell r="O65">
            <v>104.0483874292096</v>
          </cell>
          <cell r="P65">
            <v>104.10817332880536</v>
          </cell>
          <cell r="Q65">
            <v>103.86349426928726</v>
          </cell>
          <cell r="R65">
            <v>103.86349426928726</v>
          </cell>
          <cell r="S65">
            <v>103.94505395579328</v>
          </cell>
          <cell r="T65">
            <v>103.81024677306978</v>
          </cell>
          <cell r="U65">
            <v>101.30581787941068</v>
          </cell>
          <cell r="V65">
            <v>1.0130581787941069</v>
          </cell>
          <cell r="W65">
            <v>100</v>
          </cell>
          <cell r="X65">
            <v>102.52470829752454</v>
          </cell>
          <cell r="Y65">
            <v>102.47214715411532</v>
          </cell>
        </row>
        <row r="66">
          <cell r="B66" t="str">
            <v>1520</v>
          </cell>
          <cell r="C66" t="str">
            <v>صناعة الأحذية</v>
          </cell>
          <cell r="D66">
            <v>103.14007828857933</v>
          </cell>
          <cell r="E66">
            <v>103.14007828857933</v>
          </cell>
          <cell r="F66">
            <v>103.59034103028957</v>
          </cell>
          <cell r="G66">
            <v>103.2901658691494</v>
          </cell>
          <cell r="H66">
            <v>103.59034103028957</v>
          </cell>
          <cell r="I66">
            <v>104.17366206481647</v>
          </cell>
          <cell r="J66">
            <v>104.10813641927443</v>
          </cell>
          <cell r="K66">
            <v>103.95737983812683</v>
          </cell>
          <cell r="L66">
            <v>103.92881563001806</v>
          </cell>
          <cell r="M66">
            <v>104.10817332880536</v>
          </cell>
          <cell r="N66">
            <v>104.10817332880536</v>
          </cell>
          <cell r="O66">
            <v>104.0483874292096</v>
          </cell>
          <cell r="P66">
            <v>104.10817332880536</v>
          </cell>
          <cell r="Q66">
            <v>103.86349426928726</v>
          </cell>
          <cell r="R66">
            <v>103.86349426928726</v>
          </cell>
          <cell r="S66">
            <v>103.94505395579328</v>
          </cell>
          <cell r="T66">
            <v>103.81024677306978</v>
          </cell>
          <cell r="U66">
            <v>101.30581787941068</v>
          </cell>
          <cell r="V66">
            <v>1.0130581787941069</v>
          </cell>
          <cell r="W66">
            <v>100</v>
          </cell>
          <cell r="X66">
            <v>102.52470829752454</v>
          </cell>
          <cell r="Y66">
            <v>102.47214715411532</v>
          </cell>
        </row>
        <row r="67">
          <cell r="B67">
            <v>16</v>
          </cell>
          <cell r="C67" t="str">
            <v>صناعة الخشب ومنتجات الخشب والفلين عدا صناعة الأثاث، صناعة الأصناف المنتجة من القش ومواد الضفر</v>
          </cell>
          <cell r="D67">
            <v>100.14377522854649</v>
          </cell>
          <cell r="E67">
            <v>100.14377522854649</v>
          </cell>
          <cell r="F67">
            <v>100.14377522854649</v>
          </cell>
          <cell r="G67">
            <v>100.14377522854649</v>
          </cell>
          <cell r="H67">
            <v>100.14377522854649</v>
          </cell>
          <cell r="I67">
            <v>100.14377522854649</v>
          </cell>
          <cell r="J67">
            <v>100.14377522854649</v>
          </cell>
          <cell r="K67">
            <v>100.14377522854649</v>
          </cell>
          <cell r="L67">
            <v>100.14377522854649</v>
          </cell>
          <cell r="M67">
            <v>100.14377522854649</v>
          </cell>
          <cell r="N67">
            <v>100.14377522854649</v>
          </cell>
          <cell r="O67">
            <v>100.14377522854649</v>
          </cell>
          <cell r="P67">
            <v>100.14377522854649</v>
          </cell>
          <cell r="Q67">
            <v>100.14377522854649</v>
          </cell>
          <cell r="R67">
            <v>100.14377522854649</v>
          </cell>
          <cell r="S67">
            <v>100.14377522854649</v>
          </cell>
          <cell r="T67">
            <v>100.14377522854649</v>
          </cell>
          <cell r="U67">
            <v>100.03594360044416</v>
          </cell>
          <cell r="V67">
            <v>1.0003594360044417</v>
          </cell>
          <cell r="W67">
            <v>99.999999999999986</v>
          </cell>
          <cell r="X67">
            <v>100.10779288345897</v>
          </cell>
          <cell r="Y67">
            <v>100.10779288345897</v>
          </cell>
        </row>
        <row r="68">
          <cell r="B68">
            <v>162</v>
          </cell>
          <cell r="C68" t="str">
            <v>صنع منتجات من الخشب والفلين والقش ومواد الضفر</v>
          </cell>
          <cell r="D68">
            <v>100.14377522854649</v>
          </cell>
          <cell r="E68">
            <v>100.14377522854649</v>
          </cell>
          <cell r="F68">
            <v>100.14377522854649</v>
          </cell>
          <cell r="G68">
            <v>100.14377522854649</v>
          </cell>
          <cell r="H68">
            <v>100.14377522854649</v>
          </cell>
          <cell r="I68">
            <v>100.14377522854649</v>
          </cell>
          <cell r="J68">
            <v>100.14377522854649</v>
          </cell>
          <cell r="K68">
            <v>100.14377522854649</v>
          </cell>
          <cell r="L68">
            <v>100.14377522854649</v>
          </cell>
          <cell r="M68">
            <v>100.14377522854649</v>
          </cell>
          <cell r="N68">
            <v>100.14377522854649</v>
          </cell>
          <cell r="O68">
            <v>100.14377522854649</v>
          </cell>
          <cell r="P68">
            <v>100.14377522854649</v>
          </cell>
          <cell r="Q68">
            <v>100.14377522854649</v>
          </cell>
          <cell r="R68">
            <v>100.14377522854649</v>
          </cell>
          <cell r="S68">
            <v>100.14377522854649</v>
          </cell>
          <cell r="T68">
            <v>100.14377522854649</v>
          </cell>
          <cell r="U68">
            <v>100.03594360044416</v>
          </cell>
          <cell r="V68">
            <v>1.0003594360044417</v>
          </cell>
          <cell r="W68">
            <v>99.999999999999986</v>
          </cell>
          <cell r="X68">
            <v>100.10779288345897</v>
          </cell>
          <cell r="Y68">
            <v>100.10779288345897</v>
          </cell>
        </row>
        <row r="69">
          <cell r="B69" t="str">
            <v>1622</v>
          </cell>
          <cell r="C69" t="str">
            <v>صناعة منتجات النجارة المستخدمة فى البناء</v>
          </cell>
          <cell r="D69">
            <v>100.18687184322094</v>
          </cell>
          <cell r="E69">
            <v>100.18687184322094</v>
          </cell>
          <cell r="F69">
            <v>100.18687184322094</v>
          </cell>
          <cell r="G69">
            <v>100.18687184322094</v>
          </cell>
          <cell r="H69">
            <v>100.18687184322094</v>
          </cell>
          <cell r="I69">
            <v>100.18687184322094</v>
          </cell>
          <cell r="J69">
            <v>100.18687184322094</v>
          </cell>
          <cell r="K69">
            <v>100.18687184322094</v>
          </cell>
          <cell r="L69">
            <v>100.18687184322094</v>
          </cell>
          <cell r="M69">
            <v>100.18687184322094</v>
          </cell>
          <cell r="N69">
            <v>100.18687184322094</v>
          </cell>
          <cell r="O69">
            <v>100.18687184322094</v>
          </cell>
          <cell r="P69">
            <v>100.18687184322094</v>
          </cell>
          <cell r="Q69">
            <v>100.18687184322094</v>
          </cell>
          <cell r="R69">
            <v>100.18687184322094</v>
          </cell>
          <cell r="S69">
            <v>100.18687184322094</v>
          </cell>
          <cell r="T69">
            <v>100.18687184322094</v>
          </cell>
          <cell r="U69">
            <v>100.0467176921567</v>
          </cell>
          <cell r="V69">
            <v>1.0004671769215669</v>
          </cell>
          <cell r="W69">
            <v>100.00000000000001</v>
          </cell>
          <cell r="X69">
            <v>100.14008870485438</v>
          </cell>
          <cell r="Y69">
            <v>100.14008870485438</v>
          </cell>
        </row>
        <row r="70">
          <cell r="B70" t="str">
            <v>1623</v>
          </cell>
          <cell r="C70" t="str">
            <v>صناعة الأوعية الخشبية</v>
          </cell>
          <cell r="D70">
            <v>100</v>
          </cell>
          <cell r="E70">
            <v>100</v>
          </cell>
          <cell r="F70">
            <v>100</v>
          </cell>
          <cell r="G70">
            <v>100</v>
          </cell>
          <cell r="H70">
            <v>100</v>
          </cell>
          <cell r="I70">
            <v>100</v>
          </cell>
          <cell r="J70">
            <v>100</v>
          </cell>
          <cell r="K70">
            <v>100</v>
          </cell>
          <cell r="L70">
            <v>100</v>
          </cell>
          <cell r="M70">
            <v>100</v>
          </cell>
          <cell r="N70">
            <v>100</v>
          </cell>
          <cell r="O70">
            <v>100</v>
          </cell>
          <cell r="P70">
            <v>100</v>
          </cell>
          <cell r="Q70">
            <v>100</v>
          </cell>
          <cell r="R70">
            <v>100</v>
          </cell>
          <cell r="S70">
            <v>100</v>
          </cell>
          <cell r="T70">
            <v>100</v>
          </cell>
          <cell r="U70">
            <v>100</v>
          </cell>
          <cell r="V70">
            <v>1</v>
          </cell>
          <cell r="W70">
            <v>100</v>
          </cell>
          <cell r="X70">
            <v>100</v>
          </cell>
          <cell r="Y70">
            <v>100</v>
          </cell>
        </row>
        <row r="71">
          <cell r="B71">
            <v>17</v>
          </cell>
          <cell r="C71" t="str">
            <v>صناعة الورق ومنتجات الورق</v>
          </cell>
          <cell r="D71">
            <v>99.500130288128986</v>
          </cell>
          <cell r="E71">
            <v>100.0811091329857</v>
          </cell>
          <cell r="F71">
            <v>100.0811091329857</v>
          </cell>
          <cell r="G71">
            <v>99.887449518033463</v>
          </cell>
          <cell r="H71">
            <v>100.0811091329857</v>
          </cell>
          <cell r="I71">
            <v>100.0811091329857</v>
          </cell>
          <cell r="J71">
            <v>99.975988482825144</v>
          </cell>
          <cell r="K71">
            <v>100.04606891626553</v>
          </cell>
          <cell r="L71">
            <v>99.670507031080106</v>
          </cell>
          <cell r="M71">
            <v>100.08170192467735</v>
          </cell>
          <cell r="N71">
            <v>100.08170192467735</v>
          </cell>
          <cell r="O71">
            <v>99.944636960144933</v>
          </cell>
          <cell r="P71">
            <v>100.08170192467735</v>
          </cell>
          <cell r="Q71">
            <v>100.08170192467735</v>
          </cell>
          <cell r="R71">
            <v>100.08170192467735</v>
          </cell>
          <cell r="S71">
            <v>100.08170192467735</v>
          </cell>
          <cell r="T71">
            <v>99.989964329780321</v>
          </cell>
          <cell r="U71">
            <v>100.68646393517423</v>
          </cell>
          <cell r="V71">
            <v>1.0068646393517424</v>
          </cell>
          <cell r="W71">
            <v>99.999999999999986</v>
          </cell>
          <cell r="X71">
            <v>99.399361158530439</v>
          </cell>
          <cell r="Y71">
            <v>99.308249015634956</v>
          </cell>
        </row>
        <row r="72">
          <cell r="B72">
            <v>170</v>
          </cell>
          <cell r="C72" t="str">
            <v>صناعة الورق ومنتجات الورق</v>
          </cell>
          <cell r="D72">
            <v>99.500130288128986</v>
          </cell>
          <cell r="E72">
            <v>100.0811091329857</v>
          </cell>
          <cell r="F72">
            <v>100.0811091329857</v>
          </cell>
          <cell r="G72">
            <v>99.887449518033463</v>
          </cell>
          <cell r="H72">
            <v>100.0811091329857</v>
          </cell>
          <cell r="I72">
            <v>100.0811091329857</v>
          </cell>
          <cell r="J72">
            <v>99.975988482825144</v>
          </cell>
          <cell r="K72">
            <v>100.04606891626553</v>
          </cell>
          <cell r="L72">
            <v>99.670507031080106</v>
          </cell>
          <cell r="M72">
            <v>100.08170192467735</v>
          </cell>
          <cell r="N72">
            <v>100.08170192467735</v>
          </cell>
          <cell r="O72">
            <v>99.944636960144933</v>
          </cell>
          <cell r="P72">
            <v>100.08170192467735</v>
          </cell>
          <cell r="Q72">
            <v>100.08170192467735</v>
          </cell>
          <cell r="R72">
            <v>100.08170192467735</v>
          </cell>
          <cell r="S72">
            <v>100.08170192467735</v>
          </cell>
          <cell r="T72">
            <v>99.989964329780321</v>
          </cell>
          <cell r="U72">
            <v>100.68646393517423</v>
          </cell>
          <cell r="V72">
            <v>1.0068646393517424</v>
          </cell>
          <cell r="W72">
            <v>99.999999999999986</v>
          </cell>
          <cell r="X72">
            <v>99.399361158530439</v>
          </cell>
          <cell r="Y72">
            <v>99.308249015634956</v>
          </cell>
        </row>
        <row r="73">
          <cell r="B73" t="str">
            <v>1702</v>
          </cell>
          <cell r="C73" t="str">
            <v>صناعة الورق المموج  والمقوى (الكرتون) والأوعية  المصنوعة من الورق او الورق المقوى</v>
          </cell>
          <cell r="D73">
            <v>100.41688343221459</v>
          </cell>
          <cell r="E73">
            <v>100.41688343221459</v>
          </cell>
          <cell r="F73">
            <v>100.41688343221459</v>
          </cell>
          <cell r="G73">
            <v>100.41688343221459</v>
          </cell>
          <cell r="H73">
            <v>100.41688343221459</v>
          </cell>
          <cell r="I73">
            <v>100.41688343221459</v>
          </cell>
          <cell r="J73">
            <v>99.74353908661692</v>
          </cell>
          <cell r="K73">
            <v>100.19243531701538</v>
          </cell>
          <cell r="L73">
            <v>99.74353908661692</v>
          </cell>
          <cell r="M73">
            <v>100.41688343221459</v>
          </cell>
          <cell r="N73">
            <v>100.41688343221459</v>
          </cell>
          <cell r="O73">
            <v>100.19243531701538</v>
          </cell>
          <cell r="P73">
            <v>100.41688343221459</v>
          </cell>
          <cell r="Q73">
            <v>100.41688343221459</v>
          </cell>
          <cell r="R73">
            <v>100.41688343221459</v>
          </cell>
          <cell r="S73">
            <v>100.41688343221459</v>
          </cell>
          <cell r="T73">
            <v>100.30465937461499</v>
          </cell>
          <cell r="U73">
            <v>101.06009165599104</v>
          </cell>
          <cell r="V73">
            <v>1.0106009165599104</v>
          </cell>
          <cell r="W73">
            <v>100.00000000000001</v>
          </cell>
          <cell r="X73">
            <v>99.363538847791745</v>
          </cell>
          <cell r="Y73">
            <v>99.252491988679822</v>
          </cell>
        </row>
        <row r="74">
          <cell r="B74" t="str">
            <v>1709</v>
          </cell>
          <cell r="C74" t="str">
            <v>صناعة اصناف أخرى من الورق والورق المقوى (الكرتون)</v>
          </cell>
          <cell r="D74">
            <v>98.670184578457892</v>
          </cell>
          <cell r="E74">
            <v>99.77712933115933</v>
          </cell>
          <cell r="F74">
            <v>99.77712933115933</v>
          </cell>
          <cell r="G74">
            <v>99.408147746925508</v>
          </cell>
          <cell r="H74">
            <v>99.77712933115933</v>
          </cell>
          <cell r="I74">
            <v>99.77712933115933</v>
          </cell>
          <cell r="J74">
            <v>100.1864272256244</v>
          </cell>
          <cell r="K74">
            <v>99.913561962647691</v>
          </cell>
          <cell r="L74">
            <v>99.604390387191529</v>
          </cell>
          <cell r="M74">
            <v>99.778258783046113</v>
          </cell>
          <cell r="N74">
            <v>99.778258783046113</v>
          </cell>
          <cell r="O74">
            <v>99.720302651094585</v>
          </cell>
          <cell r="P74">
            <v>99.778258783046113</v>
          </cell>
          <cell r="Q74">
            <v>99.778258783046113</v>
          </cell>
          <cell r="R74">
            <v>99.778258783046113</v>
          </cell>
          <cell r="S74">
            <v>99.778258783046113</v>
          </cell>
          <cell r="T74">
            <v>99.705067785928478</v>
          </cell>
          <cell r="U74">
            <v>100.34821505552037</v>
          </cell>
          <cell r="V74">
            <v>1.0034821505552036</v>
          </cell>
          <cell r="W74">
            <v>100.00000000000001</v>
          </cell>
          <cell r="X74">
            <v>99.43202151412568</v>
          </cell>
          <cell r="Y74">
            <v>99.359084494690777</v>
          </cell>
        </row>
        <row r="75">
          <cell r="B75">
            <v>18</v>
          </cell>
          <cell r="C75" t="str">
            <v>الطباعة واستنساخ وسائط الأعلام المسجلة</v>
          </cell>
          <cell r="D75">
            <v>85.10868528760615</v>
          </cell>
          <cell r="E75">
            <v>85.10868528760615</v>
          </cell>
          <cell r="F75">
            <v>84.811928040252099</v>
          </cell>
          <cell r="G75">
            <v>85.009766205154804</v>
          </cell>
          <cell r="H75">
            <v>83.860112030815742</v>
          </cell>
          <cell r="I75">
            <v>83.860112030815742</v>
          </cell>
          <cell r="J75">
            <v>83.860112030815742</v>
          </cell>
          <cell r="K75">
            <v>83.860112030815742</v>
          </cell>
          <cell r="L75">
            <v>83.860112030815742</v>
          </cell>
          <cell r="M75">
            <v>83.860112030815742</v>
          </cell>
          <cell r="N75">
            <v>83.860112030815742</v>
          </cell>
          <cell r="O75">
            <v>83.860112030815742</v>
          </cell>
          <cell r="P75">
            <v>83.860112030815742</v>
          </cell>
          <cell r="Q75">
            <v>85.174458690504295</v>
          </cell>
          <cell r="R75">
            <v>86.450333337252502</v>
          </cell>
          <cell r="S75">
            <v>85.161634686190851</v>
          </cell>
          <cell r="T75">
            <v>84.472906238244278</v>
          </cell>
          <cell r="U75">
            <v>91.245608186184327</v>
          </cell>
          <cell r="V75">
            <v>0.91245608186184324</v>
          </cell>
          <cell r="W75">
            <v>100</v>
          </cell>
          <cell r="X75">
            <v>94.74465133801597</v>
          </cell>
          <cell r="Y75">
            <v>92.577503638180019</v>
          </cell>
        </row>
        <row r="76">
          <cell r="B76">
            <v>181</v>
          </cell>
          <cell r="C76" t="str">
            <v>الطباعة وأنشطة الخدمات المتصلة بها</v>
          </cell>
          <cell r="D76">
            <v>85.10868528760615</v>
          </cell>
          <cell r="E76">
            <v>85.10868528760615</v>
          </cell>
          <cell r="F76">
            <v>84.811928040252099</v>
          </cell>
          <cell r="G76">
            <v>85.009766205154804</v>
          </cell>
          <cell r="H76">
            <v>83.860112030815742</v>
          </cell>
          <cell r="I76">
            <v>83.860112030815742</v>
          </cell>
          <cell r="J76">
            <v>83.860112030815742</v>
          </cell>
          <cell r="K76">
            <v>83.860112030815742</v>
          </cell>
          <cell r="L76">
            <v>83.860112030815742</v>
          </cell>
          <cell r="M76">
            <v>83.860112030815742</v>
          </cell>
          <cell r="N76">
            <v>83.860112030815742</v>
          </cell>
          <cell r="O76">
            <v>83.860112030815742</v>
          </cell>
          <cell r="P76">
            <v>83.860112030815742</v>
          </cell>
          <cell r="Q76">
            <v>85.174458690504295</v>
          </cell>
          <cell r="R76">
            <v>86.450333337252502</v>
          </cell>
          <cell r="S76">
            <v>85.161634686190851</v>
          </cell>
          <cell r="T76">
            <v>84.472906238244278</v>
          </cell>
          <cell r="U76">
            <v>91.245608186184327</v>
          </cell>
          <cell r="V76">
            <v>0.91245608186184324</v>
          </cell>
          <cell r="W76">
            <v>100</v>
          </cell>
          <cell r="X76">
            <v>94.74465133801597</v>
          </cell>
          <cell r="Y76">
            <v>92.577503638180019</v>
          </cell>
        </row>
        <row r="77">
          <cell r="B77" t="str">
            <v>1811</v>
          </cell>
          <cell r="C77" t="str">
            <v>الطباعة</v>
          </cell>
          <cell r="D77">
            <v>85.10868528760615</v>
          </cell>
          <cell r="E77">
            <v>85.10868528760615</v>
          </cell>
          <cell r="F77">
            <v>84.811928040252099</v>
          </cell>
          <cell r="G77">
            <v>85.009766205154804</v>
          </cell>
          <cell r="H77">
            <v>83.860112030815742</v>
          </cell>
          <cell r="I77">
            <v>83.860112030815742</v>
          </cell>
          <cell r="J77">
            <v>83.860112030815742</v>
          </cell>
          <cell r="K77">
            <v>83.860112030815742</v>
          </cell>
          <cell r="L77">
            <v>83.860112030815742</v>
          </cell>
          <cell r="M77">
            <v>83.860112030815742</v>
          </cell>
          <cell r="N77">
            <v>83.860112030815742</v>
          </cell>
          <cell r="O77">
            <v>83.860112030815742</v>
          </cell>
          <cell r="P77">
            <v>83.860112030815742</v>
          </cell>
          <cell r="Q77">
            <v>85.174458690504295</v>
          </cell>
          <cell r="R77">
            <v>86.450333337252502</v>
          </cell>
          <cell r="S77">
            <v>85.161634686190851</v>
          </cell>
          <cell r="T77">
            <v>84.472906238244278</v>
          </cell>
          <cell r="U77">
            <v>91.245608186184327</v>
          </cell>
          <cell r="V77">
            <v>0.91245608186184324</v>
          </cell>
          <cell r="W77">
            <v>100</v>
          </cell>
          <cell r="X77">
            <v>94.74465133801597</v>
          </cell>
          <cell r="Y77">
            <v>92.577503638180019</v>
          </cell>
        </row>
        <row r="78">
          <cell r="B78">
            <v>19</v>
          </cell>
          <cell r="C78" t="str">
            <v>صناعة فحم الكوك والمنتجات النفطية المكررة</v>
          </cell>
          <cell r="D78">
            <v>94.562743571723132</v>
          </cell>
          <cell r="E78">
            <v>94.562743571723132</v>
          </cell>
          <cell r="F78">
            <v>94.562743571723132</v>
          </cell>
          <cell r="G78">
            <v>94.562743571723146</v>
          </cell>
          <cell r="H78">
            <v>94.562743571723132</v>
          </cell>
          <cell r="I78">
            <v>94.562743571723132</v>
          </cell>
          <cell r="J78">
            <v>94.562743571723132</v>
          </cell>
          <cell r="K78">
            <v>94.562743571723146</v>
          </cell>
          <cell r="L78">
            <v>94.562743571723132</v>
          </cell>
          <cell r="M78">
            <v>94.562743571723132</v>
          </cell>
          <cell r="N78">
            <v>94.562743571723132</v>
          </cell>
          <cell r="O78">
            <v>94.562743571723146</v>
          </cell>
          <cell r="P78">
            <v>94.562743571723132</v>
          </cell>
          <cell r="Q78">
            <v>94.562743571723132</v>
          </cell>
          <cell r="R78">
            <v>94.562743571723132</v>
          </cell>
          <cell r="S78">
            <v>94.562743571723146</v>
          </cell>
          <cell r="T78">
            <v>94.562743571723146</v>
          </cell>
          <cell r="U78">
            <v>99.098414615267728</v>
          </cell>
          <cell r="V78">
            <v>0.99098414615267727</v>
          </cell>
          <cell r="W78">
            <v>100</v>
          </cell>
          <cell r="X78">
            <v>95.423063970141655</v>
          </cell>
          <cell r="Y78">
            <v>95.423063970141669</v>
          </cell>
        </row>
        <row r="79">
          <cell r="B79">
            <v>192</v>
          </cell>
          <cell r="C79" t="str">
            <v>صناعة المنتجات النفطية المكررة</v>
          </cell>
          <cell r="D79">
            <v>94.562743571723132</v>
          </cell>
          <cell r="E79">
            <v>94.562743571723132</v>
          </cell>
          <cell r="F79">
            <v>94.562743571723132</v>
          </cell>
          <cell r="G79">
            <v>94.562743571723146</v>
          </cell>
          <cell r="H79">
            <v>94.562743571723132</v>
          </cell>
          <cell r="I79">
            <v>94.562743571723132</v>
          </cell>
          <cell r="J79">
            <v>94.562743571723132</v>
          </cell>
          <cell r="K79">
            <v>94.562743571723146</v>
          </cell>
          <cell r="L79">
            <v>94.562743571723132</v>
          </cell>
          <cell r="M79">
            <v>94.562743571723132</v>
          </cell>
          <cell r="N79">
            <v>94.562743571723132</v>
          </cell>
          <cell r="O79">
            <v>94.562743571723146</v>
          </cell>
          <cell r="P79">
            <v>94.562743571723132</v>
          </cell>
          <cell r="Q79">
            <v>94.562743571723132</v>
          </cell>
          <cell r="R79">
            <v>94.562743571723132</v>
          </cell>
          <cell r="S79">
            <v>94.562743571723146</v>
          </cell>
          <cell r="T79">
            <v>94.562743571723146</v>
          </cell>
          <cell r="U79">
            <v>99.098414615267728</v>
          </cell>
          <cell r="V79">
            <v>0.99098414615267727</v>
          </cell>
          <cell r="W79">
            <v>100</v>
          </cell>
          <cell r="X79">
            <v>95.423063970141655</v>
          </cell>
          <cell r="Y79">
            <v>95.423063970141669</v>
          </cell>
        </row>
        <row r="80">
          <cell r="B80" t="str">
            <v>1920</v>
          </cell>
          <cell r="C80" t="str">
            <v>صناعة المنتجات النفطية المكررة</v>
          </cell>
          <cell r="D80">
            <v>94.562743571723132</v>
          </cell>
          <cell r="E80">
            <v>94.562743571723132</v>
          </cell>
          <cell r="F80">
            <v>94.562743571723132</v>
          </cell>
          <cell r="G80">
            <v>94.562743571723146</v>
          </cell>
          <cell r="H80">
            <v>94.562743571723132</v>
          </cell>
          <cell r="I80">
            <v>94.562743571723132</v>
          </cell>
          <cell r="J80">
            <v>94.562743571723132</v>
          </cell>
          <cell r="K80">
            <v>94.562743571723146</v>
          </cell>
          <cell r="L80">
            <v>94.562743571723132</v>
          </cell>
          <cell r="M80">
            <v>94.562743571723132</v>
          </cell>
          <cell r="N80">
            <v>94.562743571723132</v>
          </cell>
          <cell r="O80">
            <v>94.562743571723146</v>
          </cell>
          <cell r="P80">
            <v>94.562743571723132</v>
          </cell>
          <cell r="Q80">
            <v>94.562743571723132</v>
          </cell>
          <cell r="R80">
            <v>94.562743571723132</v>
          </cell>
          <cell r="S80">
            <v>94.562743571723146</v>
          </cell>
          <cell r="T80">
            <v>94.562743571723146</v>
          </cell>
          <cell r="U80">
            <v>99.098414615267728</v>
          </cell>
          <cell r="V80">
            <v>0.99098414615267727</v>
          </cell>
          <cell r="W80">
            <v>100</v>
          </cell>
          <cell r="X80">
            <v>95.423063970141655</v>
          </cell>
          <cell r="Y80">
            <v>95.423063970141669</v>
          </cell>
        </row>
        <row r="81">
          <cell r="B81">
            <v>20</v>
          </cell>
          <cell r="C81" t="str">
            <v>صناعة الكيماويات والمنتجات الكيميائية</v>
          </cell>
          <cell r="D81">
            <v>97.348089288216642</v>
          </cell>
          <cell r="E81">
            <v>98.574184907068215</v>
          </cell>
          <cell r="F81">
            <v>98.404566257343646</v>
          </cell>
          <cell r="G81">
            <v>98.108946817542844</v>
          </cell>
          <cell r="H81">
            <v>98.507150529044324</v>
          </cell>
          <cell r="I81">
            <v>98.644947849893498</v>
          </cell>
          <cell r="J81">
            <v>98.507454479679538</v>
          </cell>
          <cell r="K81">
            <v>98.553184286205791</v>
          </cell>
          <cell r="L81">
            <v>98.507454479679538</v>
          </cell>
          <cell r="M81">
            <v>98.507454479679538</v>
          </cell>
          <cell r="N81">
            <v>95.759971339774197</v>
          </cell>
          <cell r="O81">
            <v>97.591626766377757</v>
          </cell>
          <cell r="P81">
            <v>95.561085838121784</v>
          </cell>
          <cell r="Q81">
            <v>95.561085838121784</v>
          </cell>
          <cell r="R81">
            <v>95.760716306899269</v>
          </cell>
          <cell r="S81">
            <v>95.627629327714274</v>
          </cell>
          <cell r="T81">
            <v>97.47034679946016</v>
          </cell>
          <cell r="U81">
            <v>99.629001311187409</v>
          </cell>
          <cell r="V81">
            <v>0.99629001311187404</v>
          </cell>
          <cell r="W81">
            <v>100</v>
          </cell>
          <cell r="X81">
            <v>96.117310267714416</v>
          </cell>
          <cell r="Y81">
            <v>97.833307085971114</v>
          </cell>
        </row>
        <row r="82">
          <cell r="B82">
            <v>202</v>
          </cell>
          <cell r="C82" t="str">
            <v>صناعة منتجات كيميائيه أخرى</v>
          </cell>
          <cell r="D82">
            <v>97.348089288216642</v>
          </cell>
          <cell r="E82">
            <v>98.574184907068215</v>
          </cell>
          <cell r="F82">
            <v>98.404566257343646</v>
          </cell>
          <cell r="G82">
            <v>98.108946817542844</v>
          </cell>
          <cell r="H82">
            <v>98.507150529044324</v>
          </cell>
          <cell r="I82">
            <v>98.644947849893498</v>
          </cell>
          <cell r="J82">
            <v>98.507454479679538</v>
          </cell>
          <cell r="K82">
            <v>98.553184286205791</v>
          </cell>
          <cell r="L82">
            <v>98.507454479679538</v>
          </cell>
          <cell r="M82">
            <v>98.507454479679538</v>
          </cell>
          <cell r="N82">
            <v>95.759971339774197</v>
          </cell>
          <cell r="O82">
            <v>97.591626766377757</v>
          </cell>
          <cell r="P82">
            <v>95.561085838121784</v>
          </cell>
          <cell r="Q82">
            <v>95.561085838121784</v>
          </cell>
          <cell r="R82">
            <v>95.760716306899269</v>
          </cell>
          <cell r="S82">
            <v>95.627629327714274</v>
          </cell>
          <cell r="T82">
            <v>97.47034679946016</v>
          </cell>
          <cell r="U82">
            <v>99.629001311187409</v>
          </cell>
          <cell r="V82">
            <v>0.99629001311187404</v>
          </cell>
          <cell r="W82">
            <v>100</v>
          </cell>
          <cell r="X82">
            <v>96.117310267714416</v>
          </cell>
          <cell r="Y82">
            <v>97.833307085971114</v>
          </cell>
        </row>
        <row r="83">
          <cell r="B83" t="str">
            <v>2022</v>
          </cell>
          <cell r="C83" t="str">
            <v>صناعة الدهانات والورنيشات والطلاءات المماثلة وأحبار الطباعة والاصماغ</v>
          </cell>
          <cell r="D83">
            <v>96.362411165943172</v>
          </cell>
          <cell r="E83">
            <v>96.362411165943172</v>
          </cell>
          <cell r="F83">
            <v>96.362411165943172</v>
          </cell>
          <cell r="G83">
            <v>96.362411165943172</v>
          </cell>
          <cell r="H83">
            <v>96.362411165943172</v>
          </cell>
          <cell r="I83">
            <v>96.362411165943172</v>
          </cell>
          <cell r="J83">
            <v>96.362411165943172</v>
          </cell>
          <cell r="K83">
            <v>96.362411165943172</v>
          </cell>
          <cell r="L83">
            <v>96.362411165943172</v>
          </cell>
          <cell r="M83">
            <v>96.362411165943172</v>
          </cell>
          <cell r="N83">
            <v>96.362411165943172</v>
          </cell>
          <cell r="O83">
            <v>96.362411165943172</v>
          </cell>
          <cell r="P83">
            <v>96.362411165943172</v>
          </cell>
          <cell r="Q83">
            <v>96.362411165943172</v>
          </cell>
          <cell r="R83">
            <v>96.362411165943172</v>
          </cell>
          <cell r="S83">
            <v>96.362411165943172</v>
          </cell>
          <cell r="T83">
            <v>96.362411165943172</v>
          </cell>
          <cell r="U83">
            <v>98.787470388647733</v>
          </cell>
          <cell r="V83">
            <v>0.98787470388647736</v>
          </cell>
          <cell r="W83">
            <v>100</v>
          </cell>
          <cell r="X83">
            <v>97.545175300912206</v>
          </cell>
          <cell r="Y83">
            <v>97.545175300912206</v>
          </cell>
        </row>
        <row r="84">
          <cell r="B84" t="str">
            <v>2023</v>
          </cell>
          <cell r="C84" t="str">
            <v>صناعة الصابون ومستحضرات التنظيف والتلميع والعطور ومستحضرات التجميل</v>
          </cell>
          <cell r="D84">
            <v>98.031178548832543</v>
          </cell>
          <cell r="E84">
            <v>100.10697624668933</v>
          </cell>
          <cell r="F84">
            <v>99.819809408150547</v>
          </cell>
          <cell r="G84">
            <v>99.319321401224144</v>
          </cell>
          <cell r="H84">
            <v>99.99348607068687</v>
          </cell>
          <cell r="I84">
            <v>100.22677893707643</v>
          </cell>
          <cell r="J84">
            <v>99.994000663528695</v>
          </cell>
          <cell r="K84">
            <v>100.07142189043067</v>
          </cell>
          <cell r="L84">
            <v>99.994000663528695</v>
          </cell>
          <cell r="M84">
            <v>99.994000663528695</v>
          </cell>
          <cell r="N84">
            <v>95.342471786802321</v>
          </cell>
          <cell r="O84">
            <v>98.443491037953251</v>
          </cell>
          <cell r="P84">
            <v>95.00575574270303</v>
          </cell>
          <cell r="Q84">
            <v>95.00575574270303</v>
          </cell>
          <cell r="R84">
            <v>95.343733026969446</v>
          </cell>
          <cell r="S84">
            <v>95.118414837458502</v>
          </cell>
          <cell r="T84">
            <v>98.238162291766642</v>
          </cell>
          <cell r="U84">
            <v>100.21219446793229</v>
          </cell>
          <cell r="V84">
            <v>1.002121944679323</v>
          </cell>
          <cell r="W84">
            <v>99.999999999999986</v>
          </cell>
          <cell r="X84">
            <v>95.141847290330759</v>
          </cell>
          <cell r="Y84">
            <v>98.030147741353616</v>
          </cell>
        </row>
        <row r="85">
          <cell r="B85">
            <v>21</v>
          </cell>
          <cell r="C85" t="str">
            <v xml:space="preserve"> صناعة المنتجات الصيدلانية الاساسية ومستحضراتها</v>
          </cell>
          <cell r="D85">
            <v>100.11641714217279</v>
          </cell>
          <cell r="E85">
            <v>100.11641714217279</v>
          </cell>
          <cell r="F85">
            <v>100.11641714217279</v>
          </cell>
          <cell r="G85">
            <v>100.11641714217279</v>
          </cell>
          <cell r="H85">
            <v>100.09896597058926</v>
          </cell>
          <cell r="I85">
            <v>100.09896597058926</v>
          </cell>
          <cell r="J85">
            <v>100.09896597058926</v>
          </cell>
          <cell r="K85">
            <v>100.09896597058928</v>
          </cell>
          <cell r="L85">
            <v>100.11660495148011</v>
          </cell>
          <cell r="M85">
            <v>100.11660495148011</v>
          </cell>
          <cell r="N85">
            <v>100.11660495148011</v>
          </cell>
          <cell r="O85">
            <v>100.11660495148011</v>
          </cell>
          <cell r="P85">
            <v>100.11660495148011</v>
          </cell>
          <cell r="Q85">
            <v>100.11660495148011</v>
          </cell>
          <cell r="R85">
            <v>100.11660495148011</v>
          </cell>
          <cell r="S85">
            <v>100.11660495148011</v>
          </cell>
          <cell r="T85">
            <v>100.11214825393057</v>
          </cell>
          <cell r="U85">
            <v>100.03248415536703</v>
          </cell>
          <cell r="V85">
            <v>1.0003248415536703</v>
          </cell>
          <cell r="W85">
            <v>100</v>
          </cell>
          <cell r="X85">
            <v>100.08409347905669</v>
          </cell>
          <cell r="Y85">
            <v>100.07963822875759</v>
          </cell>
        </row>
        <row r="86">
          <cell r="B86">
            <v>210</v>
          </cell>
          <cell r="C86" t="str">
            <v>صناعة المستحضرات الصيدلانية (المنتجات الدوائية الكيماوية والنباتية)</v>
          </cell>
          <cell r="D86">
            <v>100.11641714217279</v>
          </cell>
          <cell r="E86">
            <v>100.11641714217279</v>
          </cell>
          <cell r="F86">
            <v>100.11641714217279</v>
          </cell>
          <cell r="G86">
            <v>100.11641714217279</v>
          </cell>
          <cell r="H86">
            <v>100.09896597058926</v>
          </cell>
          <cell r="I86">
            <v>100.09896597058926</v>
          </cell>
          <cell r="J86">
            <v>100.09896597058926</v>
          </cell>
          <cell r="K86">
            <v>100.09896597058928</v>
          </cell>
          <cell r="L86">
            <v>100.11660495148011</v>
          </cell>
          <cell r="M86">
            <v>100.11660495148011</v>
          </cell>
          <cell r="N86">
            <v>100.11660495148011</v>
          </cell>
          <cell r="O86">
            <v>100.11660495148011</v>
          </cell>
          <cell r="P86">
            <v>100.11660495148011</v>
          </cell>
          <cell r="Q86">
            <v>100.11660495148011</v>
          </cell>
          <cell r="R86">
            <v>100.11660495148011</v>
          </cell>
          <cell r="S86">
            <v>100.11660495148011</v>
          </cell>
          <cell r="T86">
            <v>100.11214825393057</v>
          </cell>
          <cell r="U86">
            <v>100.03248415536703</v>
          </cell>
          <cell r="V86">
            <v>1.0003248415536703</v>
          </cell>
          <cell r="W86">
            <v>100</v>
          </cell>
          <cell r="X86">
            <v>100.08409347905669</v>
          </cell>
          <cell r="Y86">
            <v>100.07963822875759</v>
          </cell>
        </row>
        <row r="87">
          <cell r="B87" t="str">
            <v>2100</v>
          </cell>
          <cell r="C87" t="str">
            <v>صناعة المستحضرات الصيدلانية (المنتجات الدوائية الكيماوية والنباتية)</v>
          </cell>
          <cell r="D87">
            <v>100.11641714217279</v>
          </cell>
          <cell r="E87">
            <v>100.11641714217279</v>
          </cell>
          <cell r="F87">
            <v>100.11641714217279</v>
          </cell>
          <cell r="G87">
            <v>100.11641714217279</v>
          </cell>
          <cell r="H87">
            <v>100.09896597058926</v>
          </cell>
          <cell r="I87">
            <v>100.09896597058926</v>
          </cell>
          <cell r="J87">
            <v>100.09896597058926</v>
          </cell>
          <cell r="K87">
            <v>100.09896597058928</v>
          </cell>
          <cell r="L87">
            <v>100.11660495148011</v>
          </cell>
          <cell r="M87">
            <v>100.11660495148011</v>
          </cell>
          <cell r="N87">
            <v>100.11660495148011</v>
          </cell>
          <cell r="O87">
            <v>100.11660495148011</v>
          </cell>
          <cell r="P87">
            <v>100.11660495148011</v>
          </cell>
          <cell r="Q87">
            <v>100.11660495148011</v>
          </cell>
          <cell r="R87">
            <v>100.11660495148011</v>
          </cell>
          <cell r="S87">
            <v>100.11660495148011</v>
          </cell>
          <cell r="T87">
            <v>100.11214825393057</v>
          </cell>
          <cell r="U87">
            <v>100.03248415536703</v>
          </cell>
          <cell r="V87">
            <v>1.0003248415536703</v>
          </cell>
          <cell r="W87">
            <v>100</v>
          </cell>
          <cell r="X87">
            <v>100.08409347905669</v>
          </cell>
          <cell r="Y87">
            <v>100.07963822875759</v>
          </cell>
        </row>
        <row r="88">
          <cell r="B88">
            <v>22</v>
          </cell>
          <cell r="C88" t="str">
            <v>صناعة منتجات المطاط واللدائن</v>
          </cell>
          <cell r="D88">
            <v>99.248891204470922</v>
          </cell>
          <cell r="E88">
            <v>99.089531311665624</v>
          </cell>
          <cell r="F88">
            <v>99.089531311665624</v>
          </cell>
          <cell r="G88">
            <v>99.142651275934057</v>
          </cell>
          <cell r="H88">
            <v>99.089531311665624</v>
          </cell>
          <cell r="I88">
            <v>99.089531311665624</v>
          </cell>
          <cell r="J88">
            <v>99.089531311665624</v>
          </cell>
          <cell r="K88">
            <v>99.089531311665624</v>
          </cell>
          <cell r="L88">
            <v>99.084629378749625</v>
          </cell>
          <cell r="M88">
            <v>99.089531343296855</v>
          </cell>
          <cell r="N88">
            <v>99.089531343296855</v>
          </cell>
          <cell r="O88">
            <v>99.087897355114436</v>
          </cell>
          <cell r="P88">
            <v>99.089531343296855</v>
          </cell>
          <cell r="Q88">
            <v>99.089531343296855</v>
          </cell>
          <cell r="R88">
            <v>99.089531343296855</v>
          </cell>
          <cell r="S88">
            <v>99.089531343296855</v>
          </cell>
          <cell r="T88">
            <v>99.10240282150275</v>
          </cell>
          <cell r="U88">
            <v>99.592282653580597</v>
          </cell>
          <cell r="V88">
            <v>0.99592282653580599</v>
          </cell>
          <cell r="W88">
            <v>100</v>
          </cell>
          <cell r="X88">
            <v>99.495190493793075</v>
          </cell>
          <cell r="Y88">
            <v>99.508114666091316</v>
          </cell>
        </row>
        <row r="89">
          <cell r="B89">
            <v>222</v>
          </cell>
          <cell r="C89" t="str">
            <v>صناعة المنتجات اللدائنية (البلاستك)</v>
          </cell>
          <cell r="D89">
            <v>99.248891204470922</v>
          </cell>
          <cell r="E89">
            <v>99.089531311665624</v>
          </cell>
          <cell r="F89">
            <v>99.089531311665624</v>
          </cell>
          <cell r="G89">
            <v>99.142651275934057</v>
          </cell>
          <cell r="H89">
            <v>99.089531311665624</v>
          </cell>
          <cell r="I89">
            <v>99.089531311665624</v>
          </cell>
          <cell r="J89">
            <v>99.089531311665624</v>
          </cell>
          <cell r="K89">
            <v>99.089531311665624</v>
          </cell>
          <cell r="L89">
            <v>99.084629378749625</v>
          </cell>
          <cell r="M89">
            <v>99.089531343296855</v>
          </cell>
          <cell r="N89">
            <v>99.089531343296855</v>
          </cell>
          <cell r="O89">
            <v>99.087897355114436</v>
          </cell>
          <cell r="P89">
            <v>99.089531343296855</v>
          </cell>
          <cell r="Q89">
            <v>99.089531343296855</v>
          </cell>
          <cell r="R89">
            <v>99.089531343296855</v>
          </cell>
          <cell r="S89">
            <v>99.089531343296855</v>
          </cell>
          <cell r="T89">
            <v>99.10240282150275</v>
          </cell>
          <cell r="U89">
            <v>99.592282653580597</v>
          </cell>
          <cell r="V89">
            <v>0.99592282653580599</v>
          </cell>
          <cell r="W89">
            <v>100</v>
          </cell>
          <cell r="X89">
            <v>99.495190493793075</v>
          </cell>
          <cell r="Y89">
            <v>99.508114666091316</v>
          </cell>
        </row>
        <row r="90">
          <cell r="B90" t="str">
            <v>2220</v>
          </cell>
          <cell r="C90" t="str">
            <v>صناعة المنتجات اللدائنية (البلاستك)</v>
          </cell>
          <cell r="D90">
            <v>99.248891204470922</v>
          </cell>
          <cell r="E90">
            <v>99.089531311665624</v>
          </cell>
          <cell r="F90">
            <v>99.089531311665624</v>
          </cell>
          <cell r="G90">
            <v>99.142651275934057</v>
          </cell>
          <cell r="H90">
            <v>99.089531311665624</v>
          </cell>
          <cell r="I90">
            <v>99.089531311665624</v>
          </cell>
          <cell r="J90">
            <v>99.089531311665624</v>
          </cell>
          <cell r="K90">
            <v>99.089531311665624</v>
          </cell>
          <cell r="L90">
            <v>99.084629378749625</v>
          </cell>
          <cell r="M90">
            <v>99.089531343296855</v>
          </cell>
          <cell r="N90">
            <v>99.089531343296855</v>
          </cell>
          <cell r="O90">
            <v>99.087897355114436</v>
          </cell>
          <cell r="P90">
            <v>99.089531343296855</v>
          </cell>
          <cell r="Q90">
            <v>99.089531343296855</v>
          </cell>
          <cell r="R90">
            <v>99.089531343296855</v>
          </cell>
          <cell r="S90">
            <v>99.089531343296855</v>
          </cell>
          <cell r="T90">
            <v>99.10240282150275</v>
          </cell>
          <cell r="U90">
            <v>99.592282653580597</v>
          </cell>
          <cell r="V90">
            <v>0.99592282653580599</v>
          </cell>
          <cell r="W90">
            <v>100</v>
          </cell>
          <cell r="X90">
            <v>99.495190493793075</v>
          </cell>
          <cell r="Y90">
            <v>99.508114666091316</v>
          </cell>
        </row>
        <row r="91">
          <cell r="B91">
            <v>23</v>
          </cell>
          <cell r="C91" t="str">
            <v>صناعة منتجات المعادن اللافلزية الأخرى</v>
          </cell>
          <cell r="D91">
            <v>99.017345678770994</v>
          </cell>
          <cell r="E91">
            <v>98.897750997060911</v>
          </cell>
          <cell r="F91">
            <v>98.870296385197662</v>
          </cell>
          <cell r="G91">
            <v>98.928464353676532</v>
          </cell>
          <cell r="H91">
            <v>98.821959173609812</v>
          </cell>
          <cell r="I91">
            <v>98.883701938300248</v>
          </cell>
          <cell r="J91">
            <v>98.320561515550338</v>
          </cell>
          <cell r="K91">
            <v>98.675407542486781</v>
          </cell>
          <cell r="L91">
            <v>97.44089125999821</v>
          </cell>
          <cell r="M91">
            <v>97.306203199205484</v>
          </cell>
          <cell r="N91">
            <v>97.283438775520438</v>
          </cell>
          <cell r="O91">
            <v>97.343511078241377</v>
          </cell>
          <cell r="P91">
            <v>97.229908778998293</v>
          </cell>
          <cell r="Q91">
            <v>97.136380361084036</v>
          </cell>
          <cell r="R91">
            <v>97.131073192412586</v>
          </cell>
          <cell r="S91">
            <v>97.165787444164962</v>
          </cell>
          <cell r="T91">
            <v>98.028292604642402</v>
          </cell>
          <cell r="U91">
            <v>99.398219232207168</v>
          </cell>
          <cell r="V91">
            <v>0.99398219232207163</v>
          </cell>
          <cell r="W91">
            <v>100</v>
          </cell>
          <cell r="X91">
            <v>97.719128111844498</v>
          </cell>
          <cell r="Y91">
            <v>98.621779506567989</v>
          </cell>
        </row>
        <row r="92">
          <cell r="B92">
            <v>231</v>
          </cell>
          <cell r="C92" t="str">
            <v>صناعة الزجاج والمنتجات الزجاجية</v>
          </cell>
          <cell r="D92">
            <v>100.07937890745802</v>
          </cell>
          <cell r="E92">
            <v>100.07937890745802</v>
          </cell>
          <cell r="F92">
            <v>100.07937890745802</v>
          </cell>
          <cell r="G92">
            <v>100.07937890745802</v>
          </cell>
          <cell r="H92">
            <v>100.07937890745802</v>
          </cell>
          <cell r="I92">
            <v>100.07937890745802</v>
          </cell>
          <cell r="J92">
            <v>100.07937890745802</v>
          </cell>
          <cell r="K92">
            <v>100.07937890745802</v>
          </cell>
          <cell r="L92">
            <v>100.07937890745802</v>
          </cell>
          <cell r="M92">
            <v>100.07937890745802</v>
          </cell>
          <cell r="N92">
            <v>100.07937890745802</v>
          </cell>
          <cell r="O92">
            <v>100.07937890745802</v>
          </cell>
          <cell r="P92">
            <v>100.07937890745802</v>
          </cell>
          <cell r="Q92">
            <v>100.07937890745802</v>
          </cell>
          <cell r="R92">
            <v>99.467945542665362</v>
          </cell>
          <cell r="S92">
            <v>99.875567785860468</v>
          </cell>
          <cell r="T92">
            <v>100.02842612705864</v>
          </cell>
          <cell r="U92">
            <v>100.25710929092823</v>
          </cell>
          <cell r="V92">
            <v>1.0025710929092824</v>
          </cell>
          <cell r="W92">
            <v>99.999999999999986</v>
          </cell>
          <cell r="X92">
            <v>99.212860061651213</v>
          </cell>
          <cell r="Y92">
            <v>99.77190329395394</v>
          </cell>
        </row>
        <row r="93">
          <cell r="B93" t="str">
            <v>2310</v>
          </cell>
          <cell r="C93" t="str">
            <v>صناعة الزجاج والمنتجات الزجاجية</v>
          </cell>
          <cell r="D93">
            <v>100.07937890745802</v>
          </cell>
          <cell r="E93">
            <v>100.07937890745802</v>
          </cell>
          <cell r="F93">
            <v>100.07937890745802</v>
          </cell>
          <cell r="G93">
            <v>100.07937890745802</v>
          </cell>
          <cell r="H93">
            <v>100.07937890745802</v>
          </cell>
          <cell r="I93">
            <v>100.07937890745802</v>
          </cell>
          <cell r="J93">
            <v>100.07937890745802</v>
          </cell>
          <cell r="K93">
            <v>100.07937890745802</v>
          </cell>
          <cell r="L93">
            <v>100.07937890745802</v>
          </cell>
          <cell r="M93">
            <v>100.07937890745802</v>
          </cell>
          <cell r="N93">
            <v>100.07937890745802</v>
          </cell>
          <cell r="O93">
            <v>100.07937890745802</v>
          </cell>
          <cell r="P93">
            <v>100.07937890745802</v>
          </cell>
          <cell r="Q93">
            <v>100.07937890745802</v>
          </cell>
          <cell r="R93">
            <v>99.467945542665362</v>
          </cell>
          <cell r="S93">
            <v>99.875567785860468</v>
          </cell>
          <cell r="T93">
            <v>100.02842612705864</v>
          </cell>
          <cell r="U93">
            <v>100.25710929092823</v>
          </cell>
          <cell r="V93">
            <v>1.0025710929092824</v>
          </cell>
          <cell r="W93">
            <v>99.999999999999986</v>
          </cell>
          <cell r="X93">
            <v>99.212860061651213</v>
          </cell>
          <cell r="Y93">
            <v>99.77190329395394</v>
          </cell>
        </row>
        <row r="94">
          <cell r="B94">
            <v>239</v>
          </cell>
          <cell r="C94" t="str">
            <v>صناعة منتجات المعادن اللافلزية غير المصنفة فى مكان آخر</v>
          </cell>
          <cell r="D94">
            <v>98.993726855655083</v>
          </cell>
          <cell r="E94">
            <v>98.871472477848286</v>
          </cell>
          <cell r="F94">
            <v>98.843407295991753</v>
          </cell>
          <cell r="G94">
            <v>98.902868876498374</v>
          </cell>
          <cell r="H94">
            <v>98.793995101042213</v>
          </cell>
          <cell r="I94">
            <v>98.857110978549187</v>
          </cell>
          <cell r="J94">
            <v>98.281446734816015</v>
          </cell>
          <cell r="K94">
            <v>98.644184271469143</v>
          </cell>
          <cell r="L94">
            <v>97.382213272007277</v>
          </cell>
          <cell r="M94">
            <v>97.244529849678059</v>
          </cell>
          <cell r="N94">
            <v>97.221259162269959</v>
          </cell>
          <cell r="O94">
            <v>97.282667427985089</v>
          </cell>
          <cell r="P94">
            <v>97.166538698740666</v>
          </cell>
          <cell r="Q94">
            <v>97.070930278902409</v>
          </cell>
          <cell r="R94">
            <v>97.079102902600354</v>
          </cell>
          <cell r="S94">
            <v>97.105523960081143</v>
          </cell>
          <cell r="T94">
            <v>97.983811134008434</v>
          </cell>
          <cell r="U94">
            <v>99.379118160955358</v>
          </cell>
          <cell r="V94">
            <v>0.9937911816095536</v>
          </cell>
          <cell r="W94">
            <v>100</v>
          </cell>
          <cell r="X94">
            <v>97.685615146403421</v>
          </cell>
          <cell r="Y94">
            <v>98.595975640790982</v>
          </cell>
        </row>
        <row r="95">
          <cell r="B95" t="str">
            <v>2395</v>
          </cell>
          <cell r="C95" t="str">
            <v>صنع أصناف من الخرسانة والأسمنت والجص</v>
          </cell>
          <cell r="D95">
            <v>98.730745210349667</v>
          </cell>
          <cell r="E95">
            <v>98.538766916606008</v>
          </cell>
          <cell r="F95">
            <v>98.483697177053415</v>
          </cell>
          <cell r="G95">
            <v>98.584403101336363</v>
          </cell>
          <cell r="H95">
            <v>98.367932787728918</v>
          </cell>
          <cell r="I95">
            <v>98.454601958815005</v>
          </cell>
          <cell r="J95">
            <v>97.658704561565557</v>
          </cell>
          <cell r="K95">
            <v>98.16041310270316</v>
          </cell>
          <cell r="L95">
            <v>96.604172540831911</v>
          </cell>
          <cell r="M95">
            <v>96.458830499647931</v>
          </cell>
          <cell r="N95">
            <v>96.458830499647931</v>
          </cell>
          <cell r="O95">
            <v>96.507277846709258</v>
          </cell>
          <cell r="P95">
            <v>96.418118422402443</v>
          </cell>
          <cell r="Q95">
            <v>96.254640537399936</v>
          </cell>
          <cell r="R95">
            <v>96.282765970789512</v>
          </cell>
          <cell r="S95">
            <v>96.318508310197288</v>
          </cell>
          <cell r="T95">
            <v>97.392650590236514</v>
          </cell>
          <cell r="U95">
            <v>99.164730691450188</v>
          </cell>
          <cell r="V95">
            <v>0.99164730691450187</v>
          </cell>
          <cell r="W95">
            <v>100</v>
          </cell>
          <cell r="X95">
            <v>97.09376035152269</v>
          </cell>
          <cell r="Y95">
            <v>98.212993582640308</v>
          </cell>
        </row>
        <row r="96">
          <cell r="B96" t="str">
            <v>2396</v>
          </cell>
          <cell r="C96" t="str">
            <v>قطع وتشكيل وإتمام تجهيز الأحجار</v>
          </cell>
          <cell r="D96">
            <v>99.627425094432297</v>
          </cell>
          <cell r="E96">
            <v>99.694644987347502</v>
          </cell>
          <cell r="F96">
            <v>99.740751230665182</v>
          </cell>
          <cell r="G96">
            <v>99.687607104148313</v>
          </cell>
          <cell r="H96">
            <v>99.874381089308855</v>
          </cell>
          <cell r="I96">
            <v>99.874381089308855</v>
          </cell>
          <cell r="J96">
            <v>99.889468066722429</v>
          </cell>
          <cell r="K96">
            <v>99.879410081780051</v>
          </cell>
          <cell r="L96">
            <v>99.834402406832979</v>
          </cell>
          <cell r="M96">
            <v>99.822650981266321</v>
          </cell>
          <cell r="N96">
            <v>99.733528476047098</v>
          </cell>
          <cell r="O96">
            <v>99.796860621382123</v>
          </cell>
          <cell r="P96">
            <v>99.637505977097902</v>
          </cell>
          <cell r="Q96">
            <v>99.727286741916032</v>
          </cell>
          <cell r="R96">
            <v>99.569955196697165</v>
          </cell>
          <cell r="S96">
            <v>99.6449159719037</v>
          </cell>
          <cell r="T96">
            <v>99.75219844480354</v>
          </cell>
          <cell r="U96">
            <v>99.934387313295886</v>
          </cell>
          <cell r="V96">
            <v>0.99934387313295892</v>
          </cell>
          <cell r="W96">
            <v>100</v>
          </cell>
          <cell r="X96">
            <v>99.635328612706431</v>
          </cell>
          <cell r="Y96">
            <v>99.817691514011912</v>
          </cell>
        </row>
        <row r="97">
          <cell r="B97" t="str">
            <v>2399</v>
          </cell>
          <cell r="C97" t="str">
            <v>صناعة المنتجات المعدنية اللافلزية الأخرى غير المصنفة فى مكان آخر</v>
          </cell>
          <cell r="D97">
            <v>101.43921878913761</v>
          </cell>
          <cell r="E97">
            <v>101.43921878913761</v>
          </cell>
          <cell r="F97">
            <v>101.43921878913761</v>
          </cell>
          <cell r="G97">
            <v>101.43921878913761</v>
          </cell>
          <cell r="H97">
            <v>101.43921878913761</v>
          </cell>
          <cell r="I97">
            <v>101.43921878913761</v>
          </cell>
          <cell r="J97">
            <v>101.43921878913761</v>
          </cell>
          <cell r="K97">
            <v>101.43921878913761</v>
          </cell>
          <cell r="L97">
            <v>90.464314141633835</v>
          </cell>
          <cell r="M97">
            <v>87.763275895297355</v>
          </cell>
          <cell r="N97">
            <v>87.763275895297355</v>
          </cell>
          <cell r="O97">
            <v>88.663621977409505</v>
          </cell>
          <cell r="P97">
            <v>87.763275895297355</v>
          </cell>
          <cell r="Q97">
            <v>87.763275895297355</v>
          </cell>
          <cell r="R97">
            <v>90.464314141633835</v>
          </cell>
          <cell r="S97">
            <v>88.663621977409505</v>
          </cell>
          <cell r="T97">
            <v>95.051420383273552</v>
          </cell>
          <cell r="U97">
            <v>100.42489745111838</v>
          </cell>
          <cell r="V97">
            <v>1.0042489745111838</v>
          </cell>
          <cell r="W97">
            <v>100</v>
          </cell>
          <cell r="X97">
            <v>90.081559889734677</v>
          </cell>
          <cell r="Y97">
            <v>94.649258098112213</v>
          </cell>
        </row>
        <row r="98">
          <cell r="B98" t="str">
            <v>24</v>
          </cell>
          <cell r="C98" t="str">
            <v>صناعة الفلزات الاساسية (صناعة المنتجات المعدنية الأساسية )</v>
          </cell>
          <cell r="D98">
            <v>100.61901854093966</v>
          </cell>
          <cell r="E98">
            <v>100.27280610252242</v>
          </cell>
          <cell r="F98">
            <v>102.72730266163737</v>
          </cell>
          <cell r="G98">
            <v>101.2063757683665</v>
          </cell>
          <cell r="H98">
            <v>102.72730266163737</v>
          </cell>
          <cell r="I98">
            <v>101.24073769098942</v>
          </cell>
          <cell r="J98">
            <v>100.9910404100431</v>
          </cell>
          <cell r="K98">
            <v>101.65302692088996</v>
          </cell>
          <cell r="L98">
            <v>101.24073769098939</v>
          </cell>
          <cell r="M98">
            <v>101.43105237046579</v>
          </cell>
          <cell r="N98">
            <v>101.24073769098938</v>
          </cell>
          <cell r="O98">
            <v>101.30417591748152</v>
          </cell>
          <cell r="P98">
            <v>101.24073769098938</v>
          </cell>
          <cell r="Q98">
            <v>101.5472809213414</v>
          </cell>
          <cell r="R98">
            <v>107.09819947090978</v>
          </cell>
          <cell r="S98">
            <v>103.29540602774686</v>
          </cell>
          <cell r="T98">
            <v>101.86474615862122</v>
          </cell>
          <cell r="U98">
            <v>99.544380743809356</v>
          </cell>
          <cell r="V98">
            <v>0.99544380743809358</v>
          </cell>
          <cell r="W98">
            <v>100</v>
          </cell>
          <cell r="X98">
            <v>107.58839290641747</v>
          </cell>
          <cell r="Y98">
            <v>102.33098583513582</v>
          </cell>
        </row>
        <row r="99">
          <cell r="B99" t="str">
            <v>241</v>
          </cell>
          <cell r="C99" t="str">
            <v>صناعة الحديد والصلب الاساسية</v>
          </cell>
          <cell r="D99">
            <v>100.61901854093966</v>
          </cell>
          <cell r="E99">
            <v>100.27280610252242</v>
          </cell>
          <cell r="F99">
            <v>102.72730266163737</v>
          </cell>
          <cell r="G99">
            <v>101.2063757683665</v>
          </cell>
          <cell r="H99">
            <v>102.72730266163737</v>
          </cell>
          <cell r="I99">
            <v>101.24073769098942</v>
          </cell>
          <cell r="J99">
            <v>100.9910404100431</v>
          </cell>
          <cell r="K99">
            <v>101.65302692088996</v>
          </cell>
          <cell r="L99">
            <v>101.24073769098939</v>
          </cell>
          <cell r="M99">
            <v>101.43105237046579</v>
          </cell>
          <cell r="N99">
            <v>101.24073769098938</v>
          </cell>
          <cell r="O99">
            <v>101.30417591748152</v>
          </cell>
          <cell r="P99">
            <v>101.24073769098938</v>
          </cell>
          <cell r="Q99">
            <v>101.5472809213414</v>
          </cell>
          <cell r="R99">
            <v>107.09819947090978</v>
          </cell>
          <cell r="S99">
            <v>103.29540602774686</v>
          </cell>
          <cell r="T99">
            <v>101.86474615862122</v>
          </cell>
          <cell r="U99">
            <v>99.544380743809356</v>
          </cell>
          <cell r="V99">
            <v>0.99544380743809358</v>
          </cell>
          <cell r="W99">
            <v>100</v>
          </cell>
          <cell r="X99">
            <v>107.58839290641747</v>
          </cell>
          <cell r="Y99">
            <v>102.33098583513582</v>
          </cell>
        </row>
        <row r="100">
          <cell r="B100" t="str">
            <v>2410</v>
          </cell>
          <cell r="C100" t="str">
            <v>صناعة الحديد والصلب الاساسية</v>
          </cell>
          <cell r="D100">
            <v>100.61901854093966</v>
          </cell>
          <cell r="E100">
            <v>100.27280610252242</v>
          </cell>
          <cell r="F100">
            <v>102.72730266163737</v>
          </cell>
          <cell r="G100">
            <v>101.2063757683665</v>
          </cell>
          <cell r="H100">
            <v>102.72730266163737</v>
          </cell>
          <cell r="I100">
            <v>101.24073769098942</v>
          </cell>
          <cell r="J100">
            <v>100.9910404100431</v>
          </cell>
          <cell r="K100">
            <v>101.65302692088996</v>
          </cell>
          <cell r="L100">
            <v>101.24073769098939</v>
          </cell>
          <cell r="M100">
            <v>101.43105237046579</v>
          </cell>
          <cell r="N100">
            <v>101.24073769098938</v>
          </cell>
          <cell r="O100">
            <v>101.30417591748152</v>
          </cell>
          <cell r="P100">
            <v>101.24073769098938</v>
          </cell>
          <cell r="Q100">
            <v>101.5472809213414</v>
          </cell>
          <cell r="R100">
            <v>107.09819947090978</v>
          </cell>
          <cell r="S100">
            <v>103.29540602774686</v>
          </cell>
          <cell r="T100">
            <v>101.86474615862122</v>
          </cell>
          <cell r="U100">
            <v>99.544380743809356</v>
          </cell>
          <cell r="V100">
            <v>0.99544380743809358</v>
          </cell>
          <cell r="W100">
            <v>100</v>
          </cell>
          <cell r="X100">
            <v>107.58839290641747</v>
          </cell>
          <cell r="Y100">
            <v>102.33098583513582</v>
          </cell>
        </row>
        <row r="101">
          <cell r="B101">
            <v>25</v>
          </cell>
          <cell r="C101" t="str">
            <v xml:space="preserve"> صناعة منتجات المعادن المشكلة عدا الماكنات والمعدات </v>
          </cell>
          <cell r="D101">
            <v>100.67664590810983</v>
          </cell>
          <cell r="E101">
            <v>100.80782841160541</v>
          </cell>
          <cell r="F101">
            <v>101.37678862384615</v>
          </cell>
          <cell r="G101">
            <v>100.95375431452048</v>
          </cell>
          <cell r="H101">
            <v>101.37678862384615</v>
          </cell>
          <cell r="I101">
            <v>100.31418604368763</v>
          </cell>
          <cell r="J101">
            <v>100.56315700653515</v>
          </cell>
          <cell r="K101">
            <v>100.75137722468965</v>
          </cell>
          <cell r="L101">
            <v>100.69586454206247</v>
          </cell>
          <cell r="M101">
            <v>100.34756656188135</v>
          </cell>
          <cell r="N101">
            <v>100.5633579719761</v>
          </cell>
          <cell r="O101">
            <v>100.53559635863996</v>
          </cell>
          <cell r="P101">
            <v>99.887095813741382</v>
          </cell>
          <cell r="Q101">
            <v>101.81257729009086</v>
          </cell>
          <cell r="R101">
            <v>102.28271936552198</v>
          </cell>
          <cell r="S101">
            <v>101.32746415645141</v>
          </cell>
          <cell r="T101">
            <v>100.89204801357538</v>
          </cell>
          <cell r="U101">
            <v>99.379559731246616</v>
          </cell>
          <cell r="V101">
            <v>0.99379559731246614</v>
          </cell>
          <cell r="W101">
            <v>100</v>
          </cell>
          <cell r="X101">
            <v>102.92128445942647</v>
          </cell>
          <cell r="Y101">
            <v>101.52193095483517</v>
          </cell>
        </row>
        <row r="102">
          <cell r="B102">
            <v>251</v>
          </cell>
          <cell r="C102" t="str">
            <v>صناعة المنتجات المعدنية الإنشائية والصهاريج والخزانات ومولدات بخار الماء</v>
          </cell>
          <cell r="D102">
            <v>100.67664590810983</v>
          </cell>
          <cell r="E102">
            <v>100.80782841160541</v>
          </cell>
          <cell r="F102">
            <v>101.37678862384615</v>
          </cell>
          <cell r="G102">
            <v>100.95375431452048</v>
          </cell>
          <cell r="H102">
            <v>101.37678862384615</v>
          </cell>
          <cell r="I102">
            <v>100.31418604368763</v>
          </cell>
          <cell r="J102">
            <v>100.56315700653515</v>
          </cell>
          <cell r="K102">
            <v>100.75137722468965</v>
          </cell>
          <cell r="L102">
            <v>100.69586454206247</v>
          </cell>
          <cell r="M102">
            <v>100.34756656188135</v>
          </cell>
          <cell r="N102">
            <v>100.5633579719761</v>
          </cell>
          <cell r="O102">
            <v>100.53559635863996</v>
          </cell>
          <cell r="P102">
            <v>99.887095813741382</v>
          </cell>
          <cell r="Q102">
            <v>101.81257729009086</v>
          </cell>
          <cell r="R102">
            <v>102.28271936552198</v>
          </cell>
          <cell r="S102">
            <v>101.32746415645141</v>
          </cell>
          <cell r="T102">
            <v>100.89204801357538</v>
          </cell>
          <cell r="U102">
            <v>99.379559731246616</v>
          </cell>
          <cell r="V102">
            <v>0.99379559731246614</v>
          </cell>
          <cell r="W102">
            <v>100</v>
          </cell>
          <cell r="X102">
            <v>102.92128445942647</v>
          </cell>
          <cell r="Y102">
            <v>101.52193095483517</v>
          </cell>
        </row>
        <row r="103">
          <cell r="B103" t="str">
            <v>2511</v>
          </cell>
          <cell r="C103" t="str">
            <v>صناعة المنتجات المعدنية الإنشائية</v>
          </cell>
          <cell r="D103">
            <v>100.67664590810983</v>
          </cell>
          <cell r="E103">
            <v>100.80782841160541</v>
          </cell>
          <cell r="F103">
            <v>101.37678862384615</v>
          </cell>
          <cell r="G103">
            <v>100.95375431452048</v>
          </cell>
          <cell r="H103">
            <v>101.37678862384615</v>
          </cell>
          <cell r="I103">
            <v>100.31418604368763</v>
          </cell>
          <cell r="J103">
            <v>100.56315700653515</v>
          </cell>
          <cell r="K103">
            <v>100.75137722468965</v>
          </cell>
          <cell r="L103">
            <v>100.69586454206247</v>
          </cell>
          <cell r="M103">
            <v>100.34756656188135</v>
          </cell>
          <cell r="N103">
            <v>100.5633579719761</v>
          </cell>
          <cell r="O103">
            <v>100.53559635863996</v>
          </cell>
          <cell r="P103">
            <v>99.887095813741382</v>
          </cell>
          <cell r="Q103">
            <v>101.81257729009086</v>
          </cell>
          <cell r="R103">
            <v>102.28271936552198</v>
          </cell>
          <cell r="S103">
            <v>101.32746415645141</v>
          </cell>
          <cell r="T103">
            <v>100.89204801357538</v>
          </cell>
          <cell r="U103">
            <v>99.379559731246616</v>
          </cell>
          <cell r="V103">
            <v>0.99379559731246614</v>
          </cell>
          <cell r="W103">
            <v>100</v>
          </cell>
          <cell r="X103">
            <v>102.92128445942647</v>
          </cell>
          <cell r="Y103">
            <v>101.52193095483517</v>
          </cell>
        </row>
        <row r="104">
          <cell r="B104">
            <v>31</v>
          </cell>
          <cell r="C104" t="str">
            <v xml:space="preserve">صناعة الأثاث </v>
          </cell>
          <cell r="D104">
            <v>98.930177847413745</v>
          </cell>
          <cell r="E104">
            <v>99.11680683454054</v>
          </cell>
          <cell r="F104">
            <v>98.914278672348303</v>
          </cell>
          <cell r="G104">
            <v>98.987087784767525</v>
          </cell>
          <cell r="H104">
            <v>99.049191374556884</v>
          </cell>
          <cell r="I104">
            <v>98.777854188626605</v>
          </cell>
          <cell r="J104">
            <v>98.777854188626605</v>
          </cell>
          <cell r="K104">
            <v>98.868299917270022</v>
          </cell>
          <cell r="L104">
            <v>98.777854188626605</v>
          </cell>
          <cell r="M104">
            <v>99.035784401078701</v>
          </cell>
          <cell r="N104">
            <v>99.135442112101657</v>
          </cell>
          <cell r="O104">
            <v>98.983026900602326</v>
          </cell>
          <cell r="P104">
            <v>99.834333404380843</v>
          </cell>
          <cell r="Q104">
            <v>100.09502231118614</v>
          </cell>
          <cell r="R104">
            <v>99.258375882962454</v>
          </cell>
          <cell r="S104">
            <v>99.729243866176489</v>
          </cell>
          <cell r="T104">
            <v>99.141914617204094</v>
          </cell>
          <cell r="U104">
            <v>101.04215757786602</v>
          </cell>
          <cell r="V104">
            <v>1.0104215757786603</v>
          </cell>
          <cell r="W104">
            <v>99.999999999999986</v>
          </cell>
          <cell r="X104">
            <v>98.234616384226612</v>
          </cell>
          <cell r="Y104">
            <v>98.119356310065371</v>
          </cell>
        </row>
        <row r="105">
          <cell r="B105">
            <v>310</v>
          </cell>
          <cell r="C105" t="str">
            <v xml:space="preserve">صناعة الأثاث </v>
          </cell>
          <cell r="D105">
            <v>98.930177847413745</v>
          </cell>
          <cell r="E105">
            <v>99.11680683454054</v>
          </cell>
          <cell r="F105">
            <v>98.914278672348303</v>
          </cell>
          <cell r="G105">
            <v>98.987087784767525</v>
          </cell>
          <cell r="H105">
            <v>99.049191374556884</v>
          </cell>
          <cell r="I105">
            <v>98.777854188626605</v>
          </cell>
          <cell r="J105">
            <v>98.777854188626605</v>
          </cell>
          <cell r="K105">
            <v>98.868299917270022</v>
          </cell>
          <cell r="L105">
            <v>98.777854188626605</v>
          </cell>
          <cell r="M105">
            <v>99.035784401078701</v>
          </cell>
          <cell r="N105">
            <v>99.135442112101657</v>
          </cell>
          <cell r="O105">
            <v>98.983026900602326</v>
          </cell>
          <cell r="P105">
            <v>99.834333404380843</v>
          </cell>
          <cell r="Q105">
            <v>100.09502231118614</v>
          </cell>
          <cell r="R105">
            <v>99.258375882962454</v>
          </cell>
          <cell r="S105">
            <v>99.729243866176489</v>
          </cell>
          <cell r="T105">
            <v>99.141914617204094</v>
          </cell>
          <cell r="U105">
            <v>101.04215757786602</v>
          </cell>
          <cell r="V105">
            <v>1.0104215757786603</v>
          </cell>
          <cell r="W105">
            <v>99.999999999999986</v>
          </cell>
          <cell r="X105">
            <v>98.234616384226612</v>
          </cell>
          <cell r="Y105">
            <v>98.119356310065371</v>
          </cell>
        </row>
        <row r="106">
          <cell r="B106" t="str">
            <v>3100</v>
          </cell>
          <cell r="C106" t="str">
            <v xml:space="preserve">صناعة الأثاث </v>
          </cell>
          <cell r="D106">
            <v>98.930177847413745</v>
          </cell>
          <cell r="E106">
            <v>99.11680683454054</v>
          </cell>
          <cell r="F106">
            <v>98.914278672348303</v>
          </cell>
          <cell r="G106">
            <v>98.987087784767525</v>
          </cell>
          <cell r="H106">
            <v>99.049191374556884</v>
          </cell>
          <cell r="I106">
            <v>98.777854188626605</v>
          </cell>
          <cell r="J106">
            <v>98.777854188626605</v>
          </cell>
          <cell r="K106">
            <v>98.868299917270022</v>
          </cell>
          <cell r="L106">
            <v>98.777854188626605</v>
          </cell>
          <cell r="M106">
            <v>99.035784401078701</v>
          </cell>
          <cell r="N106">
            <v>99.135442112101657</v>
          </cell>
          <cell r="O106">
            <v>98.983026900602326</v>
          </cell>
          <cell r="P106">
            <v>99.834333404380843</v>
          </cell>
          <cell r="Q106">
            <v>100.09502231118614</v>
          </cell>
          <cell r="R106">
            <v>99.258375882962454</v>
          </cell>
          <cell r="S106">
            <v>99.729243866176489</v>
          </cell>
          <cell r="T106">
            <v>99.141914617204094</v>
          </cell>
          <cell r="U106">
            <v>101.04215757786602</v>
          </cell>
          <cell r="V106">
            <v>1.0104215757786603</v>
          </cell>
          <cell r="W106">
            <v>99.999999999999986</v>
          </cell>
          <cell r="X106">
            <v>98.234616384226612</v>
          </cell>
          <cell r="Y106">
            <v>98.119356310065371</v>
          </cell>
        </row>
        <row r="107">
          <cell r="B107" t="str">
            <v>32</v>
          </cell>
          <cell r="C107" t="str">
            <v>صناعات تحويلية آخرى</v>
          </cell>
          <cell r="D107">
            <v>104.75825744748246</v>
          </cell>
          <cell r="E107">
            <v>106.5691168662395</v>
          </cell>
          <cell r="F107">
            <v>106.5691168662395</v>
          </cell>
          <cell r="G107">
            <v>105.96549705998716</v>
          </cell>
          <cell r="H107">
            <v>106.5691168662395</v>
          </cell>
          <cell r="I107">
            <v>106.5691168662395</v>
          </cell>
          <cell r="J107">
            <v>106.5691168662395</v>
          </cell>
          <cell r="K107">
            <v>106.5691168662395</v>
          </cell>
          <cell r="L107">
            <v>106.5691168662395</v>
          </cell>
          <cell r="M107">
            <v>108.1307226415191</v>
          </cell>
          <cell r="N107">
            <v>108.1307226415191</v>
          </cell>
          <cell r="O107">
            <v>107.61018738309258</v>
          </cell>
          <cell r="P107">
            <v>108.39804686363019</v>
          </cell>
          <cell r="Q107">
            <v>108.1307226415191</v>
          </cell>
          <cell r="R107">
            <v>108.1307226415191</v>
          </cell>
          <cell r="S107">
            <v>108.21983071555614</v>
          </cell>
          <cell r="T107">
            <v>107.09115800621885</v>
          </cell>
          <cell r="U107">
            <v>103.6696213435953</v>
          </cell>
          <cell r="V107">
            <v>1.036696213435953</v>
          </cell>
          <cell r="W107">
            <v>100</v>
          </cell>
          <cell r="X107">
            <v>104.30319050084908</v>
          </cell>
          <cell r="Y107">
            <v>103.30042361328151</v>
          </cell>
        </row>
        <row r="108">
          <cell r="B108" t="str">
            <v>321</v>
          </cell>
          <cell r="C108" t="str">
            <v xml:space="preserve">صناعة المجوهرات والحلي الثمينة والأصناف المتصلة </v>
          </cell>
          <cell r="D108">
            <v>104.75825744748246</v>
          </cell>
          <cell r="E108">
            <v>106.5691168662395</v>
          </cell>
          <cell r="F108">
            <v>106.5691168662395</v>
          </cell>
          <cell r="G108">
            <v>105.96549705998716</v>
          </cell>
          <cell r="H108">
            <v>106.5691168662395</v>
          </cell>
          <cell r="I108">
            <v>106.5691168662395</v>
          </cell>
          <cell r="J108">
            <v>106.5691168662395</v>
          </cell>
          <cell r="K108">
            <v>106.5691168662395</v>
          </cell>
          <cell r="L108">
            <v>106.5691168662395</v>
          </cell>
          <cell r="M108">
            <v>108.1307226415191</v>
          </cell>
          <cell r="N108">
            <v>108.1307226415191</v>
          </cell>
          <cell r="O108">
            <v>107.61018738309258</v>
          </cell>
          <cell r="P108">
            <v>108.39804686363019</v>
          </cell>
          <cell r="Q108">
            <v>108.1307226415191</v>
          </cell>
          <cell r="R108">
            <v>108.1307226415191</v>
          </cell>
          <cell r="S108">
            <v>108.21983071555614</v>
          </cell>
          <cell r="T108">
            <v>107.09115800621885</v>
          </cell>
          <cell r="U108">
            <v>103.6696213435953</v>
          </cell>
          <cell r="V108">
            <v>1.036696213435953</v>
          </cell>
          <cell r="W108">
            <v>100</v>
          </cell>
          <cell r="X108">
            <v>104.30319050084908</v>
          </cell>
          <cell r="Y108">
            <v>103.30042361328151</v>
          </cell>
        </row>
        <row r="109">
          <cell r="B109" t="str">
            <v>3211</v>
          </cell>
          <cell r="C109" t="str">
            <v xml:space="preserve">صناعة المجوهرات والأصناف المتصلة </v>
          </cell>
          <cell r="D109">
            <v>104.75825744748246</v>
          </cell>
          <cell r="E109">
            <v>106.5691168662395</v>
          </cell>
          <cell r="F109">
            <v>106.5691168662395</v>
          </cell>
          <cell r="G109">
            <v>105.96549705998716</v>
          </cell>
          <cell r="H109">
            <v>106.5691168662395</v>
          </cell>
          <cell r="I109">
            <v>106.5691168662395</v>
          </cell>
          <cell r="J109">
            <v>106.5691168662395</v>
          </cell>
          <cell r="K109">
            <v>106.5691168662395</v>
          </cell>
          <cell r="L109">
            <v>106.5691168662395</v>
          </cell>
          <cell r="M109">
            <v>108.1307226415191</v>
          </cell>
          <cell r="N109">
            <v>108.1307226415191</v>
          </cell>
          <cell r="O109">
            <v>107.61018738309258</v>
          </cell>
          <cell r="P109">
            <v>108.39804686363019</v>
          </cell>
          <cell r="Q109">
            <v>108.1307226415191</v>
          </cell>
          <cell r="R109">
            <v>108.1307226415191</v>
          </cell>
          <cell r="S109">
            <v>108.21983071555614</v>
          </cell>
          <cell r="T109">
            <v>107.09115800621885</v>
          </cell>
          <cell r="U109">
            <v>103.6696213435953</v>
          </cell>
          <cell r="V109">
            <v>1.036696213435953</v>
          </cell>
          <cell r="W109">
            <v>100</v>
          </cell>
          <cell r="X109">
            <v>104.30319050084908</v>
          </cell>
          <cell r="Y109">
            <v>103.30042361328151</v>
          </cell>
        </row>
        <row r="110">
          <cell r="B110">
            <v>35</v>
          </cell>
          <cell r="C110" t="str">
            <v>إمدادات الكهرباء والغاز والبخار وتكييف الهواء</v>
          </cell>
          <cell r="D110">
            <v>93.321514099884169</v>
          </cell>
          <cell r="E110">
            <v>90.36073241130056</v>
          </cell>
          <cell r="F110">
            <v>89.612894414930423</v>
          </cell>
          <cell r="G110">
            <v>91.098380308705046</v>
          </cell>
          <cell r="H110">
            <v>88.474668730176944</v>
          </cell>
          <cell r="I110">
            <v>82.340583898322777</v>
          </cell>
          <cell r="J110">
            <v>82.920285810779859</v>
          </cell>
          <cell r="K110">
            <v>84.578512813093184</v>
          </cell>
          <cell r="L110">
            <v>85.733731977624814</v>
          </cell>
          <cell r="M110">
            <v>95.650581289779623</v>
          </cell>
          <cell r="N110">
            <v>87.408010588425327</v>
          </cell>
          <cell r="O110">
            <v>89.597441285276588</v>
          </cell>
          <cell r="P110">
            <v>86.179694295334087</v>
          </cell>
          <cell r="Q110">
            <v>83.370573463334992</v>
          </cell>
          <cell r="R110">
            <v>83.969754999687069</v>
          </cell>
          <cell r="S110">
            <v>84.506674252785373</v>
          </cell>
          <cell r="T110">
            <v>87.445252164965055</v>
          </cell>
          <cell r="U110">
            <v>98.944356820820346</v>
          </cell>
          <cell r="V110">
            <v>0.98944356820820345</v>
          </cell>
          <cell r="W110">
            <v>100</v>
          </cell>
          <cell r="X110">
            <v>84.865633268756312</v>
          </cell>
          <cell r="Y110">
            <v>88.378210718293744</v>
          </cell>
        </row>
        <row r="111">
          <cell r="B111">
            <v>35</v>
          </cell>
          <cell r="C111" t="str">
            <v>إمدادات الكهرباء والغاز والبخار وتكييف الهواء</v>
          </cell>
          <cell r="D111">
            <v>93.321514099884169</v>
          </cell>
          <cell r="E111">
            <v>90.36073241130056</v>
          </cell>
          <cell r="F111">
            <v>89.612894414930423</v>
          </cell>
          <cell r="G111">
            <v>91.098380308705046</v>
          </cell>
          <cell r="H111">
            <v>88.474668730176944</v>
          </cell>
          <cell r="I111">
            <v>82.340583898322777</v>
          </cell>
          <cell r="J111">
            <v>82.920285810779859</v>
          </cell>
          <cell r="K111">
            <v>84.578512813093184</v>
          </cell>
          <cell r="L111">
            <v>85.733731977624814</v>
          </cell>
          <cell r="M111">
            <v>95.650581289779623</v>
          </cell>
          <cell r="N111">
            <v>87.408010588425327</v>
          </cell>
          <cell r="O111">
            <v>89.597441285276588</v>
          </cell>
          <cell r="P111">
            <v>86.179694295334087</v>
          </cell>
          <cell r="Q111">
            <v>83.370573463334992</v>
          </cell>
          <cell r="R111">
            <v>83.969754999687069</v>
          </cell>
          <cell r="S111">
            <v>84.506674252785373</v>
          </cell>
          <cell r="T111">
            <v>87.445252164965055</v>
          </cell>
          <cell r="U111">
            <v>98.944356820820346</v>
          </cell>
          <cell r="V111">
            <v>0.98944356820820345</v>
          </cell>
          <cell r="W111">
            <v>100</v>
          </cell>
          <cell r="X111">
            <v>84.865633268756312</v>
          </cell>
          <cell r="Y111">
            <v>88.378210718293744</v>
          </cell>
        </row>
        <row r="112">
          <cell r="B112">
            <v>351</v>
          </cell>
          <cell r="C112" t="str">
            <v>توليد ونقل وتوزيع الطاقه (الكهربائية)</v>
          </cell>
          <cell r="D112">
            <v>93.321514099884169</v>
          </cell>
          <cell r="E112">
            <v>90.36073241130056</v>
          </cell>
          <cell r="F112">
            <v>89.612894414930423</v>
          </cell>
          <cell r="G112">
            <v>91.098380308705046</v>
          </cell>
          <cell r="H112">
            <v>88.474668730176944</v>
          </cell>
          <cell r="I112">
            <v>82.340583898322777</v>
          </cell>
          <cell r="J112">
            <v>82.920285810779859</v>
          </cell>
          <cell r="K112">
            <v>84.578512813093184</v>
          </cell>
          <cell r="L112">
            <v>85.733731977624814</v>
          </cell>
          <cell r="M112">
            <v>95.650581289779623</v>
          </cell>
          <cell r="N112">
            <v>87.408010588425327</v>
          </cell>
          <cell r="O112">
            <v>89.597441285276588</v>
          </cell>
          <cell r="P112">
            <v>86.179694295334087</v>
          </cell>
          <cell r="Q112">
            <v>83.370573463334992</v>
          </cell>
          <cell r="R112">
            <v>83.969754999687069</v>
          </cell>
          <cell r="S112">
            <v>84.506674252785373</v>
          </cell>
          <cell r="T112">
            <v>87.445252164965055</v>
          </cell>
          <cell r="U112">
            <v>98.944356820820346</v>
          </cell>
          <cell r="V112">
            <v>0.98944356820820345</v>
          </cell>
          <cell r="W112">
            <v>100</v>
          </cell>
          <cell r="X112">
            <v>84.865633268756312</v>
          </cell>
          <cell r="Y112">
            <v>88.378210718293744</v>
          </cell>
        </row>
        <row r="113">
          <cell r="B113" t="str">
            <v>3510</v>
          </cell>
          <cell r="C113" t="str">
            <v>توليد ونقل وتوزيع الطاقه (الكهربائية)</v>
          </cell>
          <cell r="D113">
            <v>93.321514099884169</v>
          </cell>
          <cell r="E113">
            <v>90.36073241130056</v>
          </cell>
          <cell r="F113">
            <v>89.612894414930423</v>
          </cell>
          <cell r="G113">
            <v>91.098380308705046</v>
          </cell>
          <cell r="H113">
            <v>88.474668730176944</v>
          </cell>
          <cell r="I113">
            <v>82.340583898322777</v>
          </cell>
          <cell r="J113">
            <v>82.920285810779859</v>
          </cell>
          <cell r="K113">
            <v>84.578512813093184</v>
          </cell>
          <cell r="L113">
            <v>85.733731977624814</v>
          </cell>
          <cell r="M113">
            <v>95.650581289779623</v>
          </cell>
          <cell r="N113">
            <v>87.408010588425327</v>
          </cell>
          <cell r="O113">
            <v>89.597441285276588</v>
          </cell>
          <cell r="P113">
            <v>86.179694295334087</v>
          </cell>
          <cell r="Q113">
            <v>83.370573463334992</v>
          </cell>
          <cell r="R113">
            <v>83.969754999687069</v>
          </cell>
          <cell r="S113">
            <v>84.506674252785373</v>
          </cell>
          <cell r="T113">
            <v>87.445252164965055</v>
          </cell>
          <cell r="U113">
            <v>98.944356820820346</v>
          </cell>
          <cell r="V113">
            <v>0.98944356820820345</v>
          </cell>
          <cell r="W113">
            <v>100</v>
          </cell>
          <cell r="X113">
            <v>84.865633268756312</v>
          </cell>
          <cell r="Y113">
            <v>88.378210718293744</v>
          </cell>
        </row>
        <row r="114">
          <cell r="B114" t="str">
            <v>36-39</v>
          </cell>
          <cell r="C114" t="str">
            <v>امدادات المياه وانشطة الصرف الصحي  وادارة النفايات ومعالجتها</v>
          </cell>
          <cell r="D114">
            <v>97.487188818788681</v>
          </cell>
          <cell r="E114">
            <v>97.418435975944774</v>
          </cell>
          <cell r="F114">
            <v>97.015861757089937</v>
          </cell>
          <cell r="G114">
            <v>97.307162183941116</v>
          </cell>
          <cell r="H114">
            <v>97.030713608978388</v>
          </cell>
          <cell r="I114">
            <v>96.245406657252644</v>
          </cell>
          <cell r="J114">
            <v>96.680001217873084</v>
          </cell>
          <cell r="K114">
            <v>96.652040494701382</v>
          </cell>
          <cell r="L114">
            <v>97.367329878107299</v>
          </cell>
          <cell r="M114">
            <v>97.765979344051402</v>
          </cell>
          <cell r="N114">
            <v>97.632429270490945</v>
          </cell>
          <cell r="O114">
            <v>97.588579497549873</v>
          </cell>
          <cell r="P114">
            <v>99.886099176990342</v>
          </cell>
          <cell r="Q114">
            <v>100.53721728376485</v>
          </cell>
          <cell r="R114">
            <v>99.101594101188269</v>
          </cell>
          <cell r="S114">
            <v>99.841636853981143</v>
          </cell>
          <cell r="T114">
            <v>97.847354757543371</v>
          </cell>
          <cell r="U114">
            <v>98.407042907398605</v>
          </cell>
          <cell r="V114">
            <v>0.98407042907398601</v>
          </cell>
          <cell r="W114">
            <v>100</v>
          </cell>
          <cell r="X114">
            <v>100.70579419243725</v>
          </cell>
          <cell r="Y114">
            <v>99.431251937544857</v>
          </cell>
        </row>
        <row r="115">
          <cell r="B115">
            <v>36</v>
          </cell>
          <cell r="C115" t="str">
            <v>تجميع و معالجة وتنقية وتوزيع المياه</v>
          </cell>
          <cell r="D115">
            <v>99.070895146115333</v>
          </cell>
          <cell r="E115">
            <v>99.070895146115333</v>
          </cell>
          <cell r="F115">
            <v>99.070895146115333</v>
          </cell>
          <cell r="G115">
            <v>99.070895146115333</v>
          </cell>
          <cell r="H115">
            <v>99.070895146115333</v>
          </cell>
          <cell r="I115">
            <v>99.070895146115333</v>
          </cell>
          <cell r="J115">
            <v>99.070895146115333</v>
          </cell>
          <cell r="K115">
            <v>99.070895146115333</v>
          </cell>
          <cell r="L115">
            <v>99.070895146115333</v>
          </cell>
          <cell r="M115">
            <v>99.070895146115333</v>
          </cell>
          <cell r="N115">
            <v>99.070895146115333</v>
          </cell>
          <cell r="O115">
            <v>99.070895146115333</v>
          </cell>
          <cell r="P115">
            <v>102.00006888836415</v>
          </cell>
          <cell r="Q115">
            <v>102.00006888836415</v>
          </cell>
          <cell r="R115">
            <v>99.086549592458994</v>
          </cell>
          <cell r="S115">
            <v>101.02889578972911</v>
          </cell>
          <cell r="T115">
            <v>99.56039530701878</v>
          </cell>
          <cell r="U115">
            <v>99.363686573238994</v>
          </cell>
          <cell r="V115">
            <v>0.99363686573238996</v>
          </cell>
          <cell r="W115">
            <v>100</v>
          </cell>
          <cell r="X115">
            <v>99.721088266410362</v>
          </cell>
          <cell r="Y115">
            <v>100.19796843350291</v>
          </cell>
        </row>
        <row r="116">
          <cell r="B116">
            <v>360</v>
          </cell>
          <cell r="C116" t="str">
            <v>تجميع و معالجة وتنقية وتوزيع المياه</v>
          </cell>
          <cell r="D116">
            <v>99.070895146115333</v>
          </cell>
          <cell r="E116">
            <v>99.070895146115333</v>
          </cell>
          <cell r="F116">
            <v>99.070895146115333</v>
          </cell>
          <cell r="G116">
            <v>99.070895146115333</v>
          </cell>
          <cell r="H116">
            <v>99.070895146115333</v>
          </cell>
          <cell r="I116">
            <v>99.070895146115333</v>
          </cell>
          <cell r="J116">
            <v>99.070895146115333</v>
          </cell>
          <cell r="K116">
            <v>99.070895146115333</v>
          </cell>
          <cell r="L116">
            <v>99.070895146115333</v>
          </cell>
          <cell r="M116">
            <v>99.070895146115333</v>
          </cell>
          <cell r="N116">
            <v>99.070895146115333</v>
          </cell>
          <cell r="O116">
            <v>99.070895146115333</v>
          </cell>
          <cell r="P116">
            <v>102.00006888836415</v>
          </cell>
          <cell r="Q116">
            <v>102.00006888836415</v>
          </cell>
          <cell r="R116">
            <v>99.086549592458994</v>
          </cell>
          <cell r="S116">
            <v>101.02889578972911</v>
          </cell>
          <cell r="T116">
            <v>99.56039530701878</v>
          </cell>
          <cell r="U116">
            <v>99.363686573238994</v>
          </cell>
          <cell r="V116">
            <v>0.99363686573238996</v>
          </cell>
          <cell r="W116">
            <v>100</v>
          </cell>
          <cell r="X116">
            <v>99.721088266410362</v>
          </cell>
          <cell r="Y116">
            <v>100.19796843350291</v>
          </cell>
        </row>
        <row r="117">
          <cell r="B117" t="str">
            <v>3600</v>
          </cell>
          <cell r="C117" t="str">
            <v>تجميع و معالجة وتنقية وتوزيع المياه</v>
          </cell>
          <cell r="D117">
            <v>99.070895146115333</v>
          </cell>
          <cell r="E117">
            <v>99.070895146115333</v>
          </cell>
          <cell r="F117">
            <v>99.070895146115333</v>
          </cell>
          <cell r="G117">
            <v>99.070895146115333</v>
          </cell>
          <cell r="H117">
            <v>99.070895146115333</v>
          </cell>
          <cell r="I117">
            <v>99.070895146115333</v>
          </cell>
          <cell r="J117">
            <v>99.070895146115333</v>
          </cell>
          <cell r="K117">
            <v>99.070895146115333</v>
          </cell>
          <cell r="L117">
            <v>99.070895146115333</v>
          </cell>
          <cell r="M117">
            <v>99.070895146115333</v>
          </cell>
          <cell r="N117">
            <v>99.070895146115333</v>
          </cell>
          <cell r="O117">
            <v>99.070895146115333</v>
          </cell>
          <cell r="P117">
            <v>102.00006888836415</v>
          </cell>
          <cell r="Q117">
            <v>102.00006888836415</v>
          </cell>
          <cell r="R117">
            <v>99.086549592458994</v>
          </cell>
          <cell r="S117">
            <v>101.02889578972911</v>
          </cell>
          <cell r="T117">
            <v>99.56039530701878</v>
          </cell>
          <cell r="U117">
            <v>99.363686573238994</v>
          </cell>
          <cell r="V117">
            <v>0.99363686573238996</v>
          </cell>
          <cell r="W117">
            <v>100</v>
          </cell>
          <cell r="X117">
            <v>99.721088266410362</v>
          </cell>
          <cell r="Y117">
            <v>100.19796843350291</v>
          </cell>
        </row>
        <row r="118">
          <cell r="B118">
            <v>38</v>
          </cell>
          <cell r="C118" t="str">
            <v>انشطة جمع النفايات ومعالجتها وتصريفها واسترجاع المواد</v>
          </cell>
          <cell r="D118">
            <v>89.970456333719852</v>
          </cell>
          <cell r="E118">
            <v>88.28643707442113</v>
          </cell>
          <cell r="F118">
            <v>86.879717091541423</v>
          </cell>
          <cell r="G118">
            <v>88.378870166560787</v>
          </cell>
          <cell r="H118">
            <v>87.040453374515536</v>
          </cell>
          <cell r="I118">
            <v>82.555709622626892</v>
          </cell>
          <cell r="J118">
            <v>85.623240985238283</v>
          </cell>
          <cell r="K118">
            <v>85.073134660793571</v>
          </cell>
          <cell r="L118">
            <v>89.953278559707428</v>
          </cell>
          <cell r="M118">
            <v>91.759944670572523</v>
          </cell>
          <cell r="N118">
            <v>91.654886856224039</v>
          </cell>
          <cell r="O118">
            <v>91.122703362167996</v>
          </cell>
          <cell r="P118">
            <v>90.918995268534545</v>
          </cell>
          <cell r="Q118">
            <v>95.588907506191902</v>
          </cell>
          <cell r="R118">
            <v>101.00210707477763</v>
          </cell>
          <cell r="S118">
            <v>95.836669949834686</v>
          </cell>
          <cell r="T118">
            <v>90.102844534839264</v>
          </cell>
          <cell r="U118">
            <v>95.271369021670566</v>
          </cell>
          <cell r="V118">
            <v>0.95271369021670571</v>
          </cell>
          <cell r="W118">
            <v>100</v>
          </cell>
          <cell r="X118">
            <v>106.0151734061925</v>
          </cell>
          <cell r="Y118">
            <v>94.574944666056325</v>
          </cell>
        </row>
        <row r="119">
          <cell r="B119">
            <v>383</v>
          </cell>
          <cell r="C119" t="str">
            <v xml:space="preserve"> استرجاع المواد</v>
          </cell>
          <cell r="D119">
            <v>89.970456333719852</v>
          </cell>
          <cell r="E119">
            <v>88.28643707442113</v>
          </cell>
          <cell r="F119">
            <v>86.879717091541423</v>
          </cell>
          <cell r="G119">
            <v>88.378870166560787</v>
          </cell>
          <cell r="H119">
            <v>87.040453374515536</v>
          </cell>
          <cell r="I119">
            <v>82.555709622626892</v>
          </cell>
          <cell r="J119">
            <v>85.623240985238283</v>
          </cell>
          <cell r="K119">
            <v>85.073134660793571</v>
          </cell>
          <cell r="L119">
            <v>89.953278559707428</v>
          </cell>
          <cell r="M119">
            <v>91.759944670572523</v>
          </cell>
          <cell r="N119">
            <v>91.654886856224039</v>
          </cell>
          <cell r="O119">
            <v>91.122703362167996</v>
          </cell>
          <cell r="P119">
            <v>90.918995268534545</v>
          </cell>
          <cell r="Q119">
            <v>95.588907506191902</v>
          </cell>
          <cell r="R119">
            <v>101.00210707477763</v>
          </cell>
          <cell r="S119">
            <v>95.836669949834686</v>
          </cell>
          <cell r="T119">
            <v>90.102844534839264</v>
          </cell>
          <cell r="U119">
            <v>95.271369021670566</v>
          </cell>
          <cell r="V119">
            <v>0.95271369021670571</v>
          </cell>
          <cell r="W119">
            <v>100</v>
          </cell>
          <cell r="X119">
            <v>106.0151734061925</v>
          </cell>
          <cell r="Y119">
            <v>94.574944666056325</v>
          </cell>
        </row>
        <row r="120">
          <cell r="B120" t="str">
            <v>3830</v>
          </cell>
          <cell r="C120" t="str">
            <v xml:space="preserve"> استرجاع المواد</v>
          </cell>
          <cell r="D120">
            <v>89.970456333719852</v>
          </cell>
          <cell r="E120">
            <v>88.28643707442113</v>
          </cell>
          <cell r="F120">
            <v>86.879717091541423</v>
          </cell>
          <cell r="G120">
            <v>88.378870166560787</v>
          </cell>
          <cell r="H120">
            <v>87.040453374515536</v>
          </cell>
          <cell r="I120">
            <v>82.555709622626892</v>
          </cell>
          <cell r="J120">
            <v>85.623240985238283</v>
          </cell>
          <cell r="K120">
            <v>85.073134660793571</v>
          </cell>
          <cell r="L120">
            <v>89.953278559707428</v>
          </cell>
          <cell r="M120">
            <v>91.759944670572523</v>
          </cell>
          <cell r="N120">
            <v>91.654886856224039</v>
          </cell>
          <cell r="O120">
            <v>91.122703362167996</v>
          </cell>
          <cell r="P120">
            <v>90.918995268534545</v>
          </cell>
          <cell r="Q120">
            <v>95.588907506191902</v>
          </cell>
          <cell r="R120">
            <v>101.00210707477763</v>
          </cell>
          <cell r="S120">
            <v>95.836669949834686</v>
          </cell>
          <cell r="T120">
            <v>90.102844534839264</v>
          </cell>
          <cell r="U120">
            <v>95.271369021670566</v>
          </cell>
          <cell r="V120">
            <v>0.95271369021670571</v>
          </cell>
          <cell r="W120">
            <v>100</v>
          </cell>
          <cell r="X120">
            <v>106.0151734061925</v>
          </cell>
          <cell r="Y120">
            <v>94.574944666056325</v>
          </cell>
        </row>
        <row r="121">
          <cell r="B121">
            <v>39</v>
          </cell>
          <cell r="C121" t="str">
            <v xml:space="preserve">أنشطة المعالجة وخدمات ادارة النفايات الاخرى </v>
          </cell>
          <cell r="D121">
            <v>89.997213708553915</v>
          </cell>
          <cell r="E121">
            <v>100.5851212036779</v>
          </cell>
          <cell r="F121">
            <v>90.554471997770946</v>
          </cell>
          <cell r="G121">
            <v>93.71226897000092</v>
          </cell>
          <cell r="H121">
            <v>89.9972137085539</v>
          </cell>
          <cell r="I121">
            <v>85.260518250208946</v>
          </cell>
          <cell r="J121">
            <v>82.892170521036476</v>
          </cell>
          <cell r="K121">
            <v>86.049967493266436</v>
          </cell>
          <cell r="L121">
            <v>83.588743382557794</v>
          </cell>
          <cell r="M121">
            <v>89.997213708553886</v>
          </cell>
          <cell r="N121">
            <v>83.588743382557794</v>
          </cell>
          <cell r="O121">
            <v>85.72490015788982</v>
          </cell>
          <cell r="P121">
            <v>80.802451936472551</v>
          </cell>
          <cell r="Q121">
            <v>76.623014767344671</v>
          </cell>
          <cell r="R121">
            <v>83.588743382557809</v>
          </cell>
          <cell r="S121">
            <v>80.338070028791677</v>
          </cell>
          <cell r="T121">
            <v>86.456301662487206</v>
          </cell>
          <cell r="U121">
            <v>81.913485650599071</v>
          </cell>
          <cell r="V121">
            <v>0.81913485650599072</v>
          </cell>
          <cell r="W121">
            <v>100</v>
          </cell>
          <cell r="X121">
            <v>102.04515498107909</v>
          </cell>
          <cell r="Y121">
            <v>105.54587071445776</v>
          </cell>
        </row>
        <row r="122">
          <cell r="B122">
            <v>390</v>
          </cell>
          <cell r="C122" t="str">
            <v xml:space="preserve">أنشطة المعالجة وخدمات ادارة النفايات الاخرى </v>
          </cell>
          <cell r="D122">
            <v>89.997213708553915</v>
          </cell>
          <cell r="E122">
            <v>100.5851212036779</v>
          </cell>
          <cell r="F122">
            <v>90.554471997770946</v>
          </cell>
          <cell r="G122">
            <v>93.71226897000092</v>
          </cell>
          <cell r="H122">
            <v>89.9972137085539</v>
          </cell>
          <cell r="I122">
            <v>85.260518250208946</v>
          </cell>
          <cell r="J122">
            <v>82.892170521036476</v>
          </cell>
          <cell r="K122">
            <v>86.049967493266436</v>
          </cell>
          <cell r="L122">
            <v>83.588743382557794</v>
          </cell>
          <cell r="M122">
            <v>89.997213708553886</v>
          </cell>
          <cell r="N122">
            <v>83.588743382557794</v>
          </cell>
          <cell r="O122">
            <v>85.72490015788982</v>
          </cell>
          <cell r="P122">
            <v>80.802451936472551</v>
          </cell>
          <cell r="Q122">
            <v>76.623014767344671</v>
          </cell>
          <cell r="R122">
            <v>83.588743382557809</v>
          </cell>
          <cell r="S122">
            <v>80.338070028791677</v>
          </cell>
          <cell r="T122">
            <v>86.456301662487206</v>
          </cell>
          <cell r="U122">
            <v>81.913485650599071</v>
          </cell>
          <cell r="V122">
            <v>0.81913485650599072</v>
          </cell>
          <cell r="W122">
            <v>100</v>
          </cell>
          <cell r="X122">
            <v>102.04515498107909</v>
          </cell>
          <cell r="Y122">
            <v>105.54587071445776</v>
          </cell>
        </row>
        <row r="123">
          <cell r="B123" t="str">
            <v>3900</v>
          </cell>
          <cell r="C123" t="str">
            <v xml:space="preserve">أنشطة المعالجة وخدمات ادارة النفايات الاخرى </v>
          </cell>
          <cell r="D123">
            <v>89.997213708553915</v>
          </cell>
          <cell r="E123">
            <v>100.5851212036779</v>
          </cell>
          <cell r="F123">
            <v>90.554471997770946</v>
          </cell>
          <cell r="G123">
            <v>93.71226897000092</v>
          </cell>
          <cell r="H123">
            <v>89.9972137085539</v>
          </cell>
          <cell r="I123">
            <v>85.260518250208946</v>
          </cell>
          <cell r="J123">
            <v>82.892170521036476</v>
          </cell>
          <cell r="K123">
            <v>86.049967493266436</v>
          </cell>
          <cell r="L123">
            <v>83.588743382557794</v>
          </cell>
          <cell r="M123">
            <v>89.997213708553886</v>
          </cell>
          <cell r="N123">
            <v>83.588743382557794</v>
          </cell>
          <cell r="O123">
            <v>85.72490015788982</v>
          </cell>
          <cell r="P123">
            <v>80.802451936472551</v>
          </cell>
          <cell r="Q123">
            <v>76.623014767344671</v>
          </cell>
          <cell r="R123">
            <v>83.588743382557809</v>
          </cell>
          <cell r="S123">
            <v>80.338070028791677</v>
          </cell>
          <cell r="T123">
            <v>86.456301662487206</v>
          </cell>
          <cell r="U123">
            <v>81.913485650599071</v>
          </cell>
          <cell r="V123">
            <v>0.81913485650599072</v>
          </cell>
          <cell r="W123">
            <v>100</v>
          </cell>
          <cell r="X123">
            <v>102.04515498107909</v>
          </cell>
          <cell r="Y123">
            <v>105.54587071445776</v>
          </cell>
        </row>
      </sheetData>
      <sheetData sheetId="1" refreshError="1"/>
      <sheetData sheetId="2">
        <row r="3">
          <cell r="B3">
            <v>999</v>
          </cell>
          <cell r="C3" t="str">
            <v xml:space="preserve">الرقم القياسي العام لأسعار المنتج </v>
          </cell>
          <cell r="D3">
            <v>98.706380802244823</v>
          </cell>
          <cell r="E3">
            <v>97.731831631614696</v>
          </cell>
          <cell r="F3">
            <v>96.225068577711951</v>
          </cell>
          <cell r="G3">
            <v>97.554427003857157</v>
          </cell>
          <cell r="H3">
            <v>96.24270980459454</v>
          </cell>
          <cell r="I3">
            <v>95.439794974485991</v>
          </cell>
          <cell r="J3">
            <v>96.544060297520531</v>
          </cell>
          <cell r="K3">
            <v>96.075521692200368</v>
          </cell>
          <cell r="L3">
            <v>96.143755210148441</v>
          </cell>
          <cell r="M3">
            <v>95.983484326098122</v>
          </cell>
          <cell r="N3">
            <v>95.799835412444253</v>
          </cell>
          <cell r="O3">
            <v>95.975691649563601</v>
          </cell>
          <cell r="P3">
            <v>98.170768393413084</v>
          </cell>
          <cell r="Q3">
            <v>96.922583432296705</v>
          </cell>
          <cell r="R3">
            <v>96.398087279577041</v>
          </cell>
          <cell r="S3">
            <v>97.1638130350956</v>
          </cell>
          <cell r="T3">
            <v>96.692363345179174</v>
          </cell>
          <cell r="U3">
            <v>99.58451263738344</v>
          </cell>
          <cell r="V3">
            <v>0.99584512637383438</v>
          </cell>
          <cell r="W3">
            <v>100</v>
          </cell>
          <cell r="X3">
            <v>96.800280210830465</v>
          </cell>
          <cell r="Y3">
            <v>97.095784057571848</v>
          </cell>
        </row>
        <row r="4">
          <cell r="B4" t="str">
            <v>01 - 03</v>
          </cell>
          <cell r="C4" t="str">
            <v>الزراعة والحراجة وصيد الأسماك</v>
          </cell>
          <cell r="D4">
            <v>100.17493776122697</v>
          </cell>
          <cell r="E4">
            <v>92.944927249906087</v>
          </cell>
          <cell r="F4">
            <v>81.588531896943024</v>
          </cell>
          <cell r="G4">
            <v>91.56946563602537</v>
          </cell>
          <cell r="H4">
            <v>82.132048338734378</v>
          </cell>
          <cell r="I4">
            <v>79.495571564324976</v>
          </cell>
          <cell r="J4">
            <v>84.535114939064499</v>
          </cell>
          <cell r="K4">
            <v>82.054244947374613</v>
          </cell>
          <cell r="L4">
            <v>80.934969284552025</v>
          </cell>
          <cell r="M4">
            <v>77.933329823842968</v>
          </cell>
          <cell r="N4">
            <v>76.173322577976933</v>
          </cell>
          <cell r="O4">
            <v>78.347207228790637</v>
          </cell>
          <cell r="P4">
            <v>96.221268654167702</v>
          </cell>
          <cell r="Q4">
            <v>82.090274172395866</v>
          </cell>
          <cell r="R4">
            <v>74.946633129490294</v>
          </cell>
          <cell r="S4">
            <v>84.419391985351282</v>
          </cell>
          <cell r="T4">
            <v>84.097577449385483</v>
          </cell>
          <cell r="U4">
            <v>100.82618970294412</v>
          </cell>
          <cell r="V4">
            <v>1.0082618970294412</v>
          </cell>
          <cell r="W4">
            <v>100</v>
          </cell>
          <cell r="X4">
            <v>74.332505622100143</v>
          </cell>
          <cell r="Y4">
            <v>83.40846529771207</v>
          </cell>
        </row>
        <row r="5">
          <cell r="B5" t="str">
            <v>01</v>
          </cell>
          <cell r="C5" t="str">
            <v>أنشطة زراعة المحاصيل والإنتاج الحيواني والصيد والخدمات ذات الصلة</v>
          </cell>
          <cell r="D5">
            <v>100.18437897308394</v>
          </cell>
          <cell r="E5">
            <v>92.946461270047635</v>
          </cell>
          <cell r="F5">
            <v>81.58027644415624</v>
          </cell>
          <cell r="G5">
            <v>91.570372229095938</v>
          </cell>
          <cell r="H5">
            <v>82.123487288601396</v>
          </cell>
          <cell r="I5">
            <v>79.487768341375642</v>
          </cell>
          <cell r="J5">
            <v>84.527814816106897</v>
          </cell>
          <cell r="K5">
            <v>82.046356815361321</v>
          </cell>
          <cell r="L5">
            <v>80.924772914317629</v>
          </cell>
          <cell r="M5">
            <v>77.921788717829259</v>
          </cell>
          <cell r="N5">
            <v>76.159606153497009</v>
          </cell>
          <cell r="O5">
            <v>78.335389261881303</v>
          </cell>
          <cell r="P5">
            <v>96.22012693349734</v>
          </cell>
          <cell r="Q5">
            <v>82.080554416903169</v>
          </cell>
          <cell r="R5">
            <v>74.934852884636527</v>
          </cell>
          <cell r="S5">
            <v>84.411844745012345</v>
          </cell>
          <cell r="T5">
            <v>84.09099076283772</v>
          </cell>
          <cell r="U5">
            <v>100.8319691079919</v>
          </cell>
          <cell r="V5">
            <v>1.008319691079919</v>
          </cell>
          <cell r="W5">
            <v>99.999999999999986</v>
          </cell>
          <cell r="X5">
            <v>74.316562046289761</v>
          </cell>
          <cell r="Y5">
            <v>83.397152219427099</v>
          </cell>
        </row>
        <row r="6">
          <cell r="B6" t="str">
            <v>011</v>
          </cell>
          <cell r="C6" t="str">
            <v xml:space="preserve">زراعة المحاصيل غير الدائمة </v>
          </cell>
          <cell r="D6">
            <v>108.5253583042592</v>
          </cell>
          <cell r="E6">
            <v>95.931912825079721</v>
          </cell>
          <cell r="F6">
            <v>78.858726223688791</v>
          </cell>
          <cell r="G6">
            <v>94.438665784342561</v>
          </cell>
          <cell r="H6">
            <v>79.155369177389844</v>
          </cell>
          <cell r="I6">
            <v>73.913097198750478</v>
          </cell>
          <cell r="J6">
            <v>80.237848971440428</v>
          </cell>
          <cell r="K6">
            <v>77.768771782526912</v>
          </cell>
          <cell r="L6">
            <v>74.543620867238673</v>
          </cell>
          <cell r="M6">
            <v>69.586777685368432</v>
          </cell>
          <cell r="N6">
            <v>73.412428374281902</v>
          </cell>
          <cell r="O6">
            <v>72.51427564229634</v>
          </cell>
          <cell r="P6">
            <v>104.04732335332261</v>
          </cell>
          <cell r="Q6">
            <v>89.348531802299604</v>
          </cell>
          <cell r="R6">
            <v>77.210058420357129</v>
          </cell>
          <cell r="S6">
            <v>90.20197119199311</v>
          </cell>
          <cell r="T6">
            <v>83.730921100289734</v>
          </cell>
          <cell r="U6">
            <v>103.43498119886631</v>
          </cell>
          <cell r="V6">
            <v>1.0343498119886632</v>
          </cell>
          <cell r="W6">
            <v>100</v>
          </cell>
          <cell r="X6">
            <v>74.645982940637296</v>
          </cell>
          <cell r="Y6">
            <v>80.950293730229305</v>
          </cell>
        </row>
        <row r="7">
          <cell r="B7" t="str">
            <v>0111</v>
          </cell>
          <cell r="C7" t="str">
            <v>زراعة الحبوب (عدا الأرز) والمحاصيل البقولية والبذور الزيتية</v>
          </cell>
          <cell r="D7">
            <v>92.341918702196892</v>
          </cell>
          <cell r="E7">
            <v>92.341918702196892</v>
          </cell>
          <cell r="F7">
            <v>90.483922225669062</v>
          </cell>
          <cell r="G7">
            <v>91.722586543354282</v>
          </cell>
          <cell r="H7">
            <v>87.261843622252655</v>
          </cell>
          <cell r="I7">
            <v>87.568047893706364</v>
          </cell>
          <cell r="J7">
            <v>88.705899623509382</v>
          </cell>
          <cell r="K7">
            <v>87.845263713156143</v>
          </cell>
          <cell r="L7">
            <v>88.705899623509382</v>
          </cell>
          <cell r="M7">
            <v>88.705899623509382</v>
          </cell>
          <cell r="N7">
            <v>88.705899623509382</v>
          </cell>
          <cell r="O7">
            <v>88.705899623509382</v>
          </cell>
          <cell r="P7">
            <v>88.705899623509382</v>
          </cell>
          <cell r="Q7">
            <v>88.705899623509382</v>
          </cell>
          <cell r="R7">
            <v>88.705899623509382</v>
          </cell>
          <cell r="S7">
            <v>88.705899623509382</v>
          </cell>
          <cell r="T7">
            <v>89.244912375882294</v>
          </cell>
          <cell r="U7">
            <v>95.600534938757491</v>
          </cell>
          <cell r="V7">
            <v>0.95600534938757487</v>
          </cell>
          <cell r="W7">
            <v>100</v>
          </cell>
          <cell r="X7">
            <v>92.788078728152641</v>
          </cell>
          <cell r="Y7">
            <v>93.351896443940745</v>
          </cell>
        </row>
        <row r="8">
          <cell r="B8" t="str">
            <v>0113</v>
          </cell>
          <cell r="C8" t="str">
            <v>زراعة الخضراوات والبطيخات والجذريات والدرنيات</v>
          </cell>
          <cell r="D8">
            <v>108.74733640106585</v>
          </cell>
          <cell r="E8">
            <v>95.981154524158512</v>
          </cell>
          <cell r="F8">
            <v>78.699270697114898</v>
          </cell>
          <cell r="G8">
            <v>94.475920540779768</v>
          </cell>
          <cell r="H8">
            <v>79.044177748785685</v>
          </cell>
          <cell r="I8">
            <v>73.725800799357827</v>
          </cell>
          <cell r="J8">
            <v>80.121698028647714</v>
          </cell>
          <cell r="K8">
            <v>77.630558858930399</v>
          </cell>
          <cell r="L8">
            <v>74.349365766835803</v>
          </cell>
          <cell r="M8">
            <v>69.324532674122366</v>
          </cell>
          <cell r="N8">
            <v>73.202657415515006</v>
          </cell>
          <cell r="O8">
            <v>72.292185285491058</v>
          </cell>
          <cell r="P8">
            <v>104.2577520462078</v>
          </cell>
          <cell r="Q8">
            <v>89.357346385076951</v>
          </cell>
          <cell r="R8">
            <v>77.052377172475673</v>
          </cell>
          <cell r="S8">
            <v>90.222491867920141</v>
          </cell>
          <cell r="T8">
            <v>83.655289138280338</v>
          </cell>
          <cell r="U8">
            <v>103.54244138737479</v>
          </cell>
          <cell r="V8">
            <v>1.0354244138737478</v>
          </cell>
          <cell r="W8">
            <v>100.00000000000001</v>
          </cell>
          <cell r="X8">
            <v>74.416225984285973</v>
          </cell>
          <cell r="Y8">
            <v>80.793236104321437</v>
          </cell>
        </row>
        <row r="9">
          <cell r="B9" t="str">
            <v>012</v>
          </cell>
          <cell r="C9" t="str">
            <v>زراعة المحاصيل الدائمة المعمرة</v>
          </cell>
          <cell r="D9">
            <v>87.278159379423258</v>
          </cell>
          <cell r="E9">
            <v>88.326992521160264</v>
          </cell>
          <cell r="F9">
            <v>85.791403625498788</v>
          </cell>
          <cell r="G9">
            <v>87.13218517536076</v>
          </cell>
          <cell r="H9">
            <v>86.71613553795514</v>
          </cell>
          <cell r="I9">
            <v>88.113605556947078</v>
          </cell>
          <cell r="J9">
            <v>91.165793288686089</v>
          </cell>
          <cell r="K9">
            <v>88.66517812786276</v>
          </cell>
          <cell r="L9">
            <v>90.798499524851536</v>
          </cell>
          <cell r="M9">
            <v>90.818773403842968</v>
          </cell>
          <cell r="N9">
            <v>80.410387539425628</v>
          </cell>
          <cell r="O9">
            <v>87.342553489373373</v>
          </cell>
          <cell r="P9">
            <v>84.108897330109059</v>
          </cell>
          <cell r="Q9">
            <v>70.834619327831405</v>
          </cell>
          <cell r="R9">
            <v>71.414366728416198</v>
          </cell>
          <cell r="S9">
            <v>75.452627795452216</v>
          </cell>
          <cell r="T9">
            <v>84.648136147012266</v>
          </cell>
          <cell r="U9">
            <v>96.804259133431188</v>
          </cell>
          <cell r="V9">
            <v>0.96804259133431192</v>
          </cell>
          <cell r="W9">
            <v>100</v>
          </cell>
          <cell r="X9">
            <v>73.771926326073569</v>
          </cell>
          <cell r="Y9">
            <v>87.442574226343282</v>
          </cell>
        </row>
        <row r="10">
          <cell r="B10" t="str">
            <v>0121</v>
          </cell>
          <cell r="C10" t="str">
            <v>زراعة المحاصيل الدائمة</v>
          </cell>
          <cell r="D10">
            <v>91.711036394011046</v>
          </cell>
          <cell r="E10">
            <v>91.711036394011046</v>
          </cell>
          <cell r="F10">
            <v>91.711036394011046</v>
          </cell>
          <cell r="G10">
            <v>91.711036394011046</v>
          </cell>
          <cell r="H10">
            <v>91.711036394011046</v>
          </cell>
          <cell r="I10">
            <v>75.686205744693197</v>
          </cell>
          <cell r="J10">
            <v>74.655321984946241</v>
          </cell>
          <cell r="K10">
            <v>80.684188041216828</v>
          </cell>
          <cell r="L10">
            <v>61.528786065816611</v>
          </cell>
          <cell r="M10">
            <v>40.595172768965682</v>
          </cell>
          <cell r="N10">
            <v>35.377974969289887</v>
          </cell>
          <cell r="O10">
            <v>45.833977934690722</v>
          </cell>
          <cell r="P10">
            <v>46.879470506074121</v>
          </cell>
          <cell r="Q10">
            <v>46.879470506074121</v>
          </cell>
          <cell r="R10">
            <v>46.879470506074121</v>
          </cell>
          <cell r="S10">
            <v>46.879470506074121</v>
          </cell>
          <cell r="T10">
            <v>66.277168218998185</v>
          </cell>
          <cell r="U10">
            <v>92.997067870612668</v>
          </cell>
          <cell r="V10">
            <v>0.92997067870612671</v>
          </cell>
          <cell r="W10">
            <v>100</v>
          </cell>
          <cell r="X10">
            <v>50.409622130557693</v>
          </cell>
          <cell r="Y10">
            <v>71.268019236058038</v>
          </cell>
        </row>
        <row r="11">
          <cell r="B11" t="str">
            <v>0122</v>
          </cell>
          <cell r="C11" t="str">
            <v>زراعة الفواكه المدارية وشبه المدارية</v>
          </cell>
          <cell r="D11">
            <v>76.54003673672382</v>
          </cell>
          <cell r="E11">
            <v>76.54003673672382</v>
          </cell>
          <cell r="F11">
            <v>76.54003673672382</v>
          </cell>
          <cell r="G11">
            <v>76.54003673672382</v>
          </cell>
          <cell r="H11">
            <v>76.54003673672382</v>
          </cell>
          <cell r="I11">
            <v>76.54003673672382</v>
          </cell>
          <cell r="J11">
            <v>80.839736374638491</v>
          </cell>
          <cell r="K11">
            <v>77.973269949362034</v>
          </cell>
          <cell r="L11">
            <v>80.865666974964938</v>
          </cell>
          <cell r="M11">
            <v>83.293767410141399</v>
          </cell>
          <cell r="N11">
            <v>69.869173038733805</v>
          </cell>
          <cell r="O11">
            <v>78.009535807946719</v>
          </cell>
          <cell r="P11">
            <v>69.238705097115101</v>
          </cell>
          <cell r="Q11">
            <v>55.346413655171872</v>
          </cell>
          <cell r="R11">
            <v>57.432678457670953</v>
          </cell>
          <cell r="S11">
            <v>60.672599069985978</v>
          </cell>
          <cell r="T11">
            <v>73.298860391004638</v>
          </cell>
          <cell r="U11">
            <v>92.106508920074077</v>
          </cell>
          <cell r="V11">
            <v>0.92106508920074082</v>
          </cell>
          <cell r="W11">
            <v>100</v>
          </cell>
          <cell r="X11">
            <v>62.354636095814328</v>
          </cell>
          <cell r="Y11">
            <v>79.580543492979544</v>
          </cell>
        </row>
        <row r="12">
          <cell r="B12" t="str">
            <v>0123</v>
          </cell>
          <cell r="C12" t="str">
            <v>زراعة الحمضيات</v>
          </cell>
          <cell r="D12">
            <v>93.020176334754652</v>
          </cell>
          <cell r="E12">
            <v>93.853922437399007</v>
          </cell>
          <cell r="F12">
            <v>81.896645132101739</v>
          </cell>
          <cell r="G12">
            <v>89.590247968085137</v>
          </cell>
          <cell r="H12">
            <v>90.804799697258943</v>
          </cell>
          <cell r="I12">
            <v>94.092946696688443</v>
          </cell>
          <cell r="J12">
            <v>98.111213004758341</v>
          </cell>
          <cell r="K12">
            <v>94.336319799568571</v>
          </cell>
          <cell r="L12">
            <v>104.47564318216382</v>
          </cell>
          <cell r="M12">
            <v>103.18761574580147</v>
          </cell>
          <cell r="N12">
            <v>98.720962410646308</v>
          </cell>
          <cell r="O12">
            <v>102.1280737795372</v>
          </cell>
          <cell r="P12">
            <v>114.15130908754806</v>
          </cell>
          <cell r="Q12">
            <v>87.917288135540474</v>
          </cell>
          <cell r="R12">
            <v>75.813806539835596</v>
          </cell>
          <cell r="S12">
            <v>92.627467920974709</v>
          </cell>
          <cell r="T12">
            <v>94.670527367041402</v>
          </cell>
          <cell r="U12">
            <v>130.92471084817572</v>
          </cell>
          <cell r="V12">
            <v>1.3092471084817572</v>
          </cell>
          <cell r="W12">
            <v>100</v>
          </cell>
          <cell r="X12">
            <v>57.906415105817267</v>
          </cell>
          <cell r="Y12">
            <v>72.30913610863287</v>
          </cell>
        </row>
        <row r="13">
          <cell r="B13" t="str">
            <v>0124</v>
          </cell>
          <cell r="C13" t="str">
            <v>زراعة التفاحيات والثمار ذات النواة الصلبة</v>
          </cell>
          <cell r="D13">
            <v>99.71427525939329</v>
          </cell>
          <cell r="E13">
            <v>99.71427525939329</v>
          </cell>
          <cell r="F13">
            <v>99.71427525939329</v>
          </cell>
          <cell r="G13">
            <v>99.71427525939329</v>
          </cell>
          <cell r="H13">
            <v>103.99855535232857</v>
          </cell>
          <cell r="I13">
            <v>95.138428179508836</v>
          </cell>
          <cell r="J13">
            <v>103.78753779964406</v>
          </cell>
          <cell r="K13">
            <v>100.97484044382715</v>
          </cell>
          <cell r="L13">
            <v>81.696680084218315</v>
          </cell>
          <cell r="M13">
            <v>73.440052973543558</v>
          </cell>
          <cell r="N13">
            <v>73.440052973543558</v>
          </cell>
          <cell r="O13">
            <v>76.192262010435158</v>
          </cell>
          <cell r="P13">
            <v>73.440052973543558</v>
          </cell>
          <cell r="Q13">
            <v>73.440052973543558</v>
          </cell>
          <cell r="R13">
            <v>73.440052973543558</v>
          </cell>
          <cell r="S13">
            <v>73.440052973543558</v>
          </cell>
          <cell r="T13">
            <v>87.580357671799788</v>
          </cell>
          <cell r="U13">
            <v>101.77030403875837</v>
          </cell>
          <cell r="V13">
            <v>1.0177030403875837</v>
          </cell>
          <cell r="W13">
            <v>100</v>
          </cell>
          <cell r="X13">
            <v>72.162556324460354</v>
          </cell>
          <cell r="Y13">
            <v>86.056889088633895</v>
          </cell>
        </row>
        <row r="14">
          <cell r="B14" t="str">
            <v>0125</v>
          </cell>
          <cell r="C14" t="str">
            <v>زراعة أشجار وشجيرات الفواكه الأخرى والجوزيات</v>
          </cell>
          <cell r="D14">
            <v>95.504909822032772</v>
          </cell>
          <cell r="E14">
            <v>101.39171218241239</v>
          </cell>
          <cell r="F14">
            <v>91.903479555491757</v>
          </cell>
          <cell r="G14">
            <v>96.266700519978983</v>
          </cell>
          <cell r="H14">
            <v>91.108716440669241</v>
          </cell>
          <cell r="I14">
            <v>91.108716440669241</v>
          </cell>
          <cell r="J14">
            <v>91.108716440669241</v>
          </cell>
          <cell r="K14">
            <v>91.108716440669241</v>
          </cell>
          <cell r="L14">
            <v>91.114625578163711</v>
          </cell>
          <cell r="M14">
            <v>107.63094287686694</v>
          </cell>
          <cell r="N14">
            <v>95.840878669843391</v>
          </cell>
          <cell r="O14">
            <v>98.195482374958019</v>
          </cell>
          <cell r="P14">
            <v>87.090483740152138</v>
          </cell>
          <cell r="Q14">
            <v>78.217535503549072</v>
          </cell>
          <cell r="R14">
            <v>80.683060947772816</v>
          </cell>
          <cell r="S14">
            <v>81.997026730491342</v>
          </cell>
          <cell r="T14">
            <v>91.891981516524396</v>
          </cell>
          <cell r="U14">
            <v>94.608823797426638</v>
          </cell>
          <cell r="V14">
            <v>0.94608823797426633</v>
          </cell>
          <cell r="W14">
            <v>100</v>
          </cell>
          <cell r="X14">
            <v>85.280693395500592</v>
          </cell>
          <cell r="Y14">
            <v>97.1283415522431</v>
          </cell>
        </row>
        <row r="15">
          <cell r="B15" t="str">
            <v>0126</v>
          </cell>
          <cell r="C15" t="str">
            <v>زراعة الثمار الزيتية</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t="e">
            <v>#DIV/0!</v>
          </cell>
          <cell r="X15" t="e">
            <v>#DIV/0!</v>
          </cell>
          <cell r="Y15" t="e">
            <v>#DIV/0!</v>
          </cell>
        </row>
        <row r="16">
          <cell r="B16" t="str">
            <v>0128</v>
          </cell>
          <cell r="C16" t="str">
            <v>زراعة  التوابل والمحاصيل العطرية ومحاصيل العقاقير والصيدلة</v>
          </cell>
          <cell r="D16">
            <v>115.9042239573288</v>
          </cell>
          <cell r="E16">
            <v>118.45112735927964</v>
          </cell>
          <cell r="F16">
            <v>112.05659771013455</v>
          </cell>
          <cell r="G16">
            <v>115.470649675581</v>
          </cell>
          <cell r="H16">
            <v>115.09574677771559</v>
          </cell>
          <cell r="I16">
            <v>121.90502550742131</v>
          </cell>
          <cell r="J16">
            <v>121.90502550742131</v>
          </cell>
          <cell r="K16">
            <v>119.63526593085275</v>
          </cell>
          <cell r="L16">
            <v>120.3833796994865</v>
          </cell>
          <cell r="M16">
            <v>107.53625814134686</v>
          </cell>
          <cell r="N16">
            <v>105.49108631876997</v>
          </cell>
          <cell r="O16">
            <v>111.13690805320111</v>
          </cell>
          <cell r="P16">
            <v>125.62481931929813</v>
          </cell>
          <cell r="Q16">
            <v>113.75920072876683</v>
          </cell>
          <cell r="R16">
            <v>110.99800278049797</v>
          </cell>
          <cell r="S16">
            <v>116.79400760952097</v>
          </cell>
          <cell r="T16">
            <v>115.75920781728897</v>
          </cell>
          <cell r="U16">
            <v>106.62151991364149</v>
          </cell>
          <cell r="V16">
            <v>1.0662151991364148</v>
          </cell>
          <cell r="W16">
            <v>100.00000000000001</v>
          </cell>
          <cell r="X16">
            <v>104.10469000104412</v>
          </cell>
          <cell r="Y16">
            <v>108.57020975788808</v>
          </cell>
        </row>
        <row r="17">
          <cell r="B17" t="str">
            <v>014</v>
          </cell>
          <cell r="C17" t="str">
            <v>الانتاج  الحيواني</v>
          </cell>
          <cell r="D17">
            <v>86.087206660109942</v>
          </cell>
          <cell r="E17">
            <v>90.655934736524472</v>
          </cell>
          <cell r="F17">
            <v>93.90692923200352</v>
          </cell>
          <cell r="G17">
            <v>90.216690209545973</v>
          </cell>
          <cell r="H17">
            <v>94.906443622335047</v>
          </cell>
          <cell r="I17">
            <v>91.139172862361505</v>
          </cell>
          <cell r="J17">
            <v>95.428014154808992</v>
          </cell>
          <cell r="K17">
            <v>93.824543546501843</v>
          </cell>
          <cell r="L17">
            <v>96.14951210452206</v>
          </cell>
          <cell r="M17">
            <v>95.154423958186854</v>
          </cell>
          <cell r="N17">
            <v>96.640324343212271</v>
          </cell>
          <cell r="O17">
            <v>95.981420135307062</v>
          </cell>
          <cell r="P17">
            <v>97.924890396853314</v>
          </cell>
          <cell r="Q17">
            <v>96.593634951144438</v>
          </cell>
          <cell r="R17">
            <v>92.524558963590252</v>
          </cell>
          <cell r="S17">
            <v>95.681028103862673</v>
          </cell>
          <cell r="T17">
            <v>93.925920498804388</v>
          </cell>
          <cell r="U17">
            <v>92.202434037797332</v>
          </cell>
          <cell r="V17">
            <v>0.92202434037797332</v>
          </cell>
          <cell r="W17">
            <v>100</v>
          </cell>
          <cell r="X17">
            <v>100.34936705213322</v>
          </cell>
          <cell r="Y17">
            <v>101.86924182533026</v>
          </cell>
        </row>
        <row r="18">
          <cell r="B18" t="str">
            <v>0141</v>
          </cell>
          <cell r="C18" t="str">
            <v>تربية الابقار والجاموس</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t="e">
            <v>#DIV/0!</v>
          </cell>
          <cell r="X18" t="e">
            <v>#DIV/0!</v>
          </cell>
          <cell r="Y18" t="e">
            <v>#DIV/0!</v>
          </cell>
        </row>
        <row r="19">
          <cell r="B19" t="str">
            <v>0144</v>
          </cell>
          <cell r="C19" t="str">
            <v xml:space="preserve">تربية الأغنام والماعز </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t="e">
            <v>#DIV/0!</v>
          </cell>
          <cell r="X19" t="e">
            <v>#DIV/0!</v>
          </cell>
          <cell r="Y19" t="e">
            <v>#DIV/0!</v>
          </cell>
        </row>
        <row r="20">
          <cell r="B20" t="str">
            <v>0146</v>
          </cell>
          <cell r="C20" t="str">
            <v>تربية الدواجن</v>
          </cell>
          <cell r="D20">
            <v>81.356678956605194</v>
          </cell>
          <cell r="E20">
            <v>79.372761037697572</v>
          </cell>
          <cell r="F20">
            <v>92.131907277076408</v>
          </cell>
          <cell r="G20">
            <v>84.287115757126386</v>
          </cell>
          <cell r="H20">
            <v>92.174944683497657</v>
          </cell>
          <cell r="I20">
            <v>77.857784048838681</v>
          </cell>
          <cell r="J20">
            <v>81.516566696266239</v>
          </cell>
          <cell r="K20">
            <v>83.849765142867525</v>
          </cell>
          <cell r="L20">
            <v>82.862041983007316</v>
          </cell>
          <cell r="M20">
            <v>76.13974967884208</v>
          </cell>
          <cell r="N20">
            <v>85.498995978639101</v>
          </cell>
          <cell r="O20">
            <v>81.500262546829489</v>
          </cell>
          <cell r="P20">
            <v>94.098952347147772</v>
          </cell>
          <cell r="Q20">
            <v>85.237345316467113</v>
          </cell>
          <cell r="R20">
            <v>79.759443270858625</v>
          </cell>
          <cell r="S20">
            <v>86.365246978157828</v>
          </cell>
          <cell r="T20">
            <v>84.000597606245307</v>
          </cell>
          <cell r="U20">
            <v>92.111892889548002</v>
          </cell>
          <cell r="V20">
            <v>0.92111892889547997</v>
          </cell>
          <cell r="W20">
            <v>100</v>
          </cell>
          <cell r="X20">
            <v>86.589734255595758</v>
          </cell>
          <cell r="Y20">
            <v>91.19408468455967</v>
          </cell>
        </row>
        <row r="21">
          <cell r="B21" t="str">
            <v>0149</v>
          </cell>
          <cell r="C21" t="str">
            <v>تربية الحيوانات الأخرى</v>
          </cell>
          <cell r="D21">
            <v>86.909124635084197</v>
          </cell>
          <cell r="E21">
            <v>92.616359420424303</v>
          </cell>
          <cell r="F21">
            <v>94.215335089059934</v>
          </cell>
          <cell r="G21">
            <v>91.24693971485614</v>
          </cell>
          <cell r="H21">
            <v>95.381035088058894</v>
          </cell>
          <cell r="I21">
            <v>93.446782685757938</v>
          </cell>
          <cell r="J21">
            <v>97.845095174251099</v>
          </cell>
          <cell r="K21">
            <v>95.557637649355982</v>
          </cell>
          <cell r="L21">
            <v>98.45817854076661</v>
          </cell>
          <cell r="M21">
            <v>98.45817854076661</v>
          </cell>
          <cell r="N21">
            <v>98.576103736523692</v>
          </cell>
          <cell r="O21">
            <v>98.497486939352299</v>
          </cell>
          <cell r="P21">
            <v>98.589638063770309</v>
          </cell>
          <cell r="Q21">
            <v>98.56676335558015</v>
          </cell>
          <cell r="R21">
            <v>94.742467556052134</v>
          </cell>
          <cell r="S21">
            <v>97.299622991800859</v>
          </cell>
          <cell r="T21">
            <v>95.650421823841313</v>
          </cell>
          <cell r="U21">
            <v>92.218165347681804</v>
          </cell>
          <cell r="V21">
            <v>0.92218165347681802</v>
          </cell>
          <cell r="W21">
            <v>100</v>
          </cell>
          <cell r="X21">
            <v>102.73731558077867</v>
          </cell>
          <cell r="Y21">
            <v>103.72188761641394</v>
          </cell>
        </row>
        <row r="22">
          <cell r="B22" t="str">
            <v>03</v>
          </cell>
          <cell r="C22" t="str">
            <v>صيد الأسماك وتربية الأحياء المائية</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t="e">
            <v>#DIV/0!</v>
          </cell>
          <cell r="X22" t="e">
            <v>#DIV/0!</v>
          </cell>
          <cell r="Y22" t="e">
            <v>#DIV/0!</v>
          </cell>
        </row>
        <row r="23">
          <cell r="B23" t="str">
            <v>031</v>
          </cell>
          <cell r="C23" t="str">
            <v>صيد الأسماك</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t="e">
            <v>#DIV/0!</v>
          </cell>
          <cell r="X23" t="e">
            <v>#DIV/0!</v>
          </cell>
          <cell r="Y23" t="e">
            <v>#DIV/0!</v>
          </cell>
        </row>
        <row r="24">
          <cell r="B24" t="str">
            <v>0311</v>
          </cell>
          <cell r="C24" t="str">
            <v>الصيد البحري</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t="e">
            <v>#DIV/0!</v>
          </cell>
          <cell r="X24" t="e">
            <v>#DIV/0!</v>
          </cell>
          <cell r="Y24" t="e">
            <v>#DIV/0!</v>
          </cell>
        </row>
        <row r="25">
          <cell r="B25" t="str">
            <v>05-09</v>
          </cell>
          <cell r="C25" t="str">
            <v>التعدين واستغلال المحاجر</v>
          </cell>
          <cell r="D25">
            <v>97.989009047147107</v>
          </cell>
          <cell r="E25">
            <v>97.989009047147107</v>
          </cell>
          <cell r="F25">
            <v>97.989009047147107</v>
          </cell>
          <cell r="G25">
            <v>97.989009047147121</v>
          </cell>
          <cell r="H25">
            <v>97.989009047147107</v>
          </cell>
          <cell r="I25">
            <v>97.574640219657638</v>
          </cell>
          <cell r="J25">
            <v>97.574640219657638</v>
          </cell>
          <cell r="K25">
            <v>97.712763162154133</v>
          </cell>
          <cell r="L25">
            <v>97.989009047147107</v>
          </cell>
          <cell r="M25">
            <v>98.405137568803113</v>
          </cell>
          <cell r="N25">
            <v>97.989009047147107</v>
          </cell>
          <cell r="O25">
            <v>98.127718554365785</v>
          </cell>
          <cell r="P25">
            <v>97.574640219657638</v>
          </cell>
          <cell r="Q25">
            <v>97.989009047147107</v>
          </cell>
          <cell r="R25">
            <v>97.989009047147107</v>
          </cell>
          <cell r="S25">
            <v>97.850886104650613</v>
          </cell>
          <cell r="T25">
            <v>97.920094217079409</v>
          </cell>
          <cell r="U25">
            <v>98.659339364764747</v>
          </cell>
          <cell r="V25">
            <v>0.98659339364764742</v>
          </cell>
          <cell r="W25">
            <v>100</v>
          </cell>
          <cell r="X25">
            <v>99.320560707244056</v>
          </cell>
          <cell r="Y25">
            <v>99.250709408308339</v>
          </cell>
        </row>
        <row r="26">
          <cell r="B26" t="str">
            <v>08</v>
          </cell>
          <cell r="C26" t="str">
            <v xml:space="preserve"> الانشطة الاخرى للتعدين واستغلال المحاجر </v>
          </cell>
          <cell r="D26">
            <v>97.989009047147107</v>
          </cell>
          <cell r="E26">
            <v>97.989009047147107</v>
          </cell>
          <cell r="F26">
            <v>97.989009047147107</v>
          </cell>
          <cell r="G26">
            <v>97.989009047147121</v>
          </cell>
          <cell r="H26">
            <v>97.989009047147107</v>
          </cell>
          <cell r="I26">
            <v>97.574640219657638</v>
          </cell>
          <cell r="J26">
            <v>97.574640219657638</v>
          </cell>
          <cell r="K26">
            <v>97.712763162154133</v>
          </cell>
          <cell r="L26">
            <v>97.989009047147107</v>
          </cell>
          <cell r="M26">
            <v>98.405137568803113</v>
          </cell>
          <cell r="N26">
            <v>97.989009047147107</v>
          </cell>
          <cell r="O26">
            <v>98.127718554365785</v>
          </cell>
          <cell r="P26">
            <v>97.574640219657638</v>
          </cell>
          <cell r="Q26">
            <v>97.989009047147107</v>
          </cell>
          <cell r="R26">
            <v>97.989009047147107</v>
          </cell>
          <cell r="S26">
            <v>97.850886104650613</v>
          </cell>
          <cell r="T26">
            <v>97.920094217079409</v>
          </cell>
          <cell r="U26">
            <v>98.659339364764747</v>
          </cell>
          <cell r="V26">
            <v>0.98659339364764742</v>
          </cell>
          <cell r="W26">
            <v>100</v>
          </cell>
          <cell r="X26">
            <v>99.320560707244056</v>
          </cell>
          <cell r="Y26">
            <v>99.250709408308339</v>
          </cell>
        </row>
        <row r="27">
          <cell r="B27" t="str">
            <v>081</v>
          </cell>
          <cell r="C27" t="str">
            <v>إستخراج الأحجار والرمال والطفل (الصلصال)</v>
          </cell>
          <cell r="D27">
            <v>97.989009047147107</v>
          </cell>
          <cell r="E27">
            <v>97.989009047147107</v>
          </cell>
          <cell r="F27">
            <v>97.989009047147107</v>
          </cell>
          <cell r="G27">
            <v>97.989009047147121</v>
          </cell>
          <cell r="H27">
            <v>97.989009047147107</v>
          </cell>
          <cell r="I27">
            <v>97.574640219657638</v>
          </cell>
          <cell r="J27">
            <v>97.574640219657638</v>
          </cell>
          <cell r="K27">
            <v>97.712763162154133</v>
          </cell>
          <cell r="L27">
            <v>97.989009047147107</v>
          </cell>
          <cell r="M27">
            <v>98.405137568803113</v>
          </cell>
          <cell r="N27">
            <v>97.989009047147107</v>
          </cell>
          <cell r="O27">
            <v>98.127718554365785</v>
          </cell>
          <cell r="P27">
            <v>97.574640219657638</v>
          </cell>
          <cell r="Q27">
            <v>97.989009047147107</v>
          </cell>
          <cell r="R27">
            <v>97.989009047147107</v>
          </cell>
          <cell r="S27">
            <v>97.850886104650613</v>
          </cell>
          <cell r="T27">
            <v>97.920094217079409</v>
          </cell>
          <cell r="U27">
            <v>98.659339364764747</v>
          </cell>
          <cell r="V27">
            <v>0.98659339364764742</v>
          </cell>
          <cell r="W27">
            <v>100</v>
          </cell>
          <cell r="X27">
            <v>99.320560707244056</v>
          </cell>
          <cell r="Y27">
            <v>99.250709408308339</v>
          </cell>
        </row>
        <row r="28">
          <cell r="B28" t="str">
            <v>810</v>
          </cell>
          <cell r="C28" t="str">
            <v>إستخراج الأحجار والرمال والطفل (الصلصال)</v>
          </cell>
          <cell r="D28">
            <v>97.989009047147107</v>
          </cell>
          <cell r="E28">
            <v>97.989009047147107</v>
          </cell>
          <cell r="F28">
            <v>97.989009047147107</v>
          </cell>
          <cell r="G28">
            <v>97.989009047147121</v>
          </cell>
          <cell r="H28">
            <v>97.989009047147107</v>
          </cell>
          <cell r="I28">
            <v>97.574640219657638</v>
          </cell>
          <cell r="J28">
            <v>97.574640219657638</v>
          </cell>
          <cell r="K28">
            <v>97.712763162154133</v>
          </cell>
          <cell r="L28">
            <v>97.989009047147107</v>
          </cell>
          <cell r="M28">
            <v>98.405137568803113</v>
          </cell>
          <cell r="N28">
            <v>97.989009047147107</v>
          </cell>
          <cell r="O28">
            <v>98.127718554365785</v>
          </cell>
          <cell r="P28">
            <v>97.574640219657638</v>
          </cell>
          <cell r="Q28">
            <v>97.989009047147107</v>
          </cell>
          <cell r="R28">
            <v>97.989009047147107</v>
          </cell>
          <cell r="S28">
            <v>97.850886104650613</v>
          </cell>
          <cell r="T28">
            <v>97.920094217079409</v>
          </cell>
          <cell r="U28">
            <v>98.659339364764747</v>
          </cell>
          <cell r="V28">
            <v>0.98659339364764742</v>
          </cell>
          <cell r="W28">
            <v>100</v>
          </cell>
          <cell r="X28">
            <v>99.320560707244056</v>
          </cell>
          <cell r="Y28">
            <v>99.250709408308339</v>
          </cell>
        </row>
        <row r="29">
          <cell r="B29" t="str">
            <v>10-33+ 35 + 36-39</v>
          </cell>
          <cell r="C29" t="str">
            <v>الصناعات التحويلية +  إمدادات الكهرباء والغاز والبخار وتكييف الهواء + امدادات المياه وانشطة الصرف الصحي  وادارة النفايات ومعالجتها</v>
          </cell>
          <cell r="D29">
            <v>98.507172126767216</v>
          </cell>
          <cell r="E29">
            <v>98.442522005269112</v>
          </cell>
          <cell r="F29">
            <v>98.369271807211746</v>
          </cell>
          <cell r="G29">
            <v>98.439655313082696</v>
          </cell>
          <cell r="H29">
            <v>98.308525867832273</v>
          </cell>
          <cell r="I29">
            <v>97.769281850528486</v>
          </cell>
          <cell r="J29">
            <v>98.315613885396843</v>
          </cell>
          <cell r="K29">
            <v>98.131140534585867</v>
          </cell>
          <cell r="L29">
            <v>98.371427017333232</v>
          </cell>
          <cell r="M29">
            <v>98.620509931398956</v>
          </cell>
          <cell r="N29">
            <v>98.680245708484904</v>
          </cell>
          <cell r="O29">
            <v>98.557394219072364</v>
          </cell>
          <cell r="P29">
            <v>98.480862621215593</v>
          </cell>
          <cell r="Q29">
            <v>99.116724113319307</v>
          </cell>
          <cell r="R29">
            <v>99.569964502906871</v>
          </cell>
          <cell r="S29">
            <v>99.055850412480595</v>
          </cell>
          <cell r="T29">
            <v>98.546010119805374</v>
          </cell>
          <cell r="U29">
            <v>99.425472874378855</v>
          </cell>
          <cell r="V29">
            <v>0.99425472874378851</v>
          </cell>
          <cell r="W29">
            <v>100</v>
          </cell>
          <cell r="X29">
            <v>100.14532656908817</v>
          </cell>
          <cell r="Y29">
            <v>99.11545529616474</v>
          </cell>
        </row>
        <row r="30">
          <cell r="B30" t="str">
            <v>10-33</v>
          </cell>
          <cell r="C30" t="str">
            <v>الصناعات التحويلية</v>
          </cell>
          <cell r="D30">
            <v>99.442811050518529</v>
          </cell>
          <cell r="E30">
            <v>99.534952000793879</v>
          </cell>
          <cell r="F30">
            <v>99.5408205100168</v>
          </cell>
          <cell r="G30">
            <v>99.506194520443088</v>
          </cell>
          <cell r="H30">
            <v>99.45635488156573</v>
          </cell>
          <cell r="I30">
            <v>99.392177550197232</v>
          </cell>
          <cell r="J30">
            <v>99.452008113611043</v>
          </cell>
          <cell r="K30">
            <v>99.433513515124673</v>
          </cell>
          <cell r="L30">
            <v>99.190458235631311</v>
          </cell>
          <cell r="M30">
            <v>99.264295679945718</v>
          </cell>
          <cell r="N30">
            <v>99.304342671118235</v>
          </cell>
          <cell r="O30">
            <v>99.253032195565083</v>
          </cell>
          <cell r="P30">
            <v>99.208376273167531</v>
          </cell>
          <cell r="Q30">
            <v>99.381138954295139</v>
          </cell>
          <cell r="R30">
            <v>99.427150221265663</v>
          </cell>
          <cell r="S30">
            <v>99.338888482909439</v>
          </cell>
          <cell r="T30">
            <v>99.382907178510578</v>
          </cell>
          <cell r="U30">
            <v>99.873075255837009</v>
          </cell>
          <cell r="V30">
            <v>0.99873075255837007</v>
          </cell>
          <cell r="W30">
            <v>100</v>
          </cell>
          <cell r="X30">
            <v>99.553508256926051</v>
          </cell>
          <cell r="Y30">
            <v>99.509208987436509</v>
          </cell>
        </row>
        <row r="31">
          <cell r="B31" t="str">
            <v>10+11</v>
          </cell>
          <cell r="C31" t="str">
            <v>صناعة المنتجات الغذائية + صناعة المشروبات</v>
          </cell>
          <cell r="D31">
            <v>100.21982990640747</v>
          </cell>
          <cell r="E31">
            <v>100.44470116641435</v>
          </cell>
          <cell r="F31">
            <v>100.51303945324499</v>
          </cell>
          <cell r="G31">
            <v>100.39252350868894</v>
          </cell>
          <cell r="H31">
            <v>99.581707969188273</v>
          </cell>
          <cell r="I31">
            <v>99.556834150995186</v>
          </cell>
          <cell r="J31">
            <v>99.655960009606474</v>
          </cell>
          <cell r="K31">
            <v>99.598167376596635</v>
          </cell>
          <cell r="L31">
            <v>98.875915465826296</v>
          </cell>
          <cell r="M31">
            <v>98.936428554334313</v>
          </cell>
          <cell r="N31">
            <v>99.069821450184122</v>
          </cell>
          <cell r="O31">
            <v>98.960721823448239</v>
          </cell>
          <cell r="P31">
            <v>99.141346702546912</v>
          </cell>
          <cell r="Q31">
            <v>99.796058305895016</v>
          </cell>
          <cell r="R31">
            <v>98.944724264833397</v>
          </cell>
          <cell r="S31">
            <v>99.29404309109178</v>
          </cell>
          <cell r="T31">
            <v>99.561363949956402</v>
          </cell>
          <cell r="U31">
            <v>99.760719705780147</v>
          </cell>
          <cell r="V31">
            <v>0.99760719705780143</v>
          </cell>
          <cell r="W31">
            <v>100</v>
          </cell>
          <cell r="X31">
            <v>99.182047359568642</v>
          </cell>
          <cell r="Y31">
            <v>99.800166080986884</v>
          </cell>
        </row>
        <row r="32">
          <cell r="B32">
            <v>10</v>
          </cell>
          <cell r="C32" t="str">
            <v>صناعة المنتجات الغذائية</v>
          </cell>
          <cell r="D32">
            <v>100.4060270056052</v>
          </cell>
          <cell r="E32">
            <v>100.64075877539625</v>
          </cell>
          <cell r="F32">
            <v>100.71209366724395</v>
          </cell>
          <cell r="G32">
            <v>100.58629314941514</v>
          </cell>
          <cell r="H32">
            <v>99.739923690929174</v>
          </cell>
          <cell r="I32">
            <v>99.713959166312975</v>
          </cell>
          <cell r="J32">
            <v>99.817431651961755</v>
          </cell>
          <cell r="K32">
            <v>99.757104836401297</v>
          </cell>
          <cell r="L32">
            <v>99.003182484363478</v>
          </cell>
          <cell r="M32">
            <v>99.066349046246813</v>
          </cell>
          <cell r="N32">
            <v>99.205591164245462</v>
          </cell>
          <cell r="O32">
            <v>99.091707564951903</v>
          </cell>
          <cell r="P32">
            <v>99.280252768717958</v>
          </cell>
          <cell r="Q32">
            <v>99.963673199376544</v>
          </cell>
          <cell r="R32">
            <v>99.075008520147861</v>
          </cell>
          <cell r="S32">
            <v>99.439644829414121</v>
          </cell>
          <cell r="T32">
            <v>99.718687595045623</v>
          </cell>
          <cell r="U32">
            <v>99.912071879017432</v>
          </cell>
          <cell r="V32">
            <v>0.99912071879017428</v>
          </cell>
          <cell r="W32">
            <v>100</v>
          </cell>
          <cell r="X32">
            <v>99.16219997931465</v>
          </cell>
          <cell r="Y32">
            <v>99.806445527217193</v>
          </cell>
        </row>
        <row r="33">
          <cell r="B33">
            <v>101</v>
          </cell>
          <cell r="C33" t="str">
            <v xml:space="preserve">تجهيز وحفظ اللحوم </v>
          </cell>
          <cell r="D33">
            <v>104.01156654332983</v>
          </cell>
          <cell r="E33">
            <v>104.01156654332983</v>
          </cell>
          <cell r="F33">
            <v>104.01156654332983</v>
          </cell>
          <cell r="G33">
            <v>104.01156654332983</v>
          </cell>
          <cell r="H33">
            <v>104.01156654332983</v>
          </cell>
          <cell r="I33">
            <v>104.01156654332983</v>
          </cell>
          <cell r="J33">
            <v>104.01156654332983</v>
          </cell>
          <cell r="K33">
            <v>104.01156654332983</v>
          </cell>
          <cell r="L33">
            <v>104.01156654332983</v>
          </cell>
          <cell r="M33">
            <v>104.01156654332983</v>
          </cell>
          <cell r="N33">
            <v>104.01156654332983</v>
          </cell>
          <cell r="O33">
            <v>104.01156654332983</v>
          </cell>
          <cell r="P33">
            <v>104.01156654332983</v>
          </cell>
          <cell r="Q33">
            <v>104.01156654332983</v>
          </cell>
          <cell r="R33">
            <v>104.01156654332983</v>
          </cell>
          <cell r="S33">
            <v>104.01156654332983</v>
          </cell>
          <cell r="T33">
            <v>104.01156654332983</v>
          </cell>
          <cell r="U33">
            <v>103.736308576596</v>
          </cell>
          <cell r="V33">
            <v>1.0373630857659599</v>
          </cell>
          <cell r="W33">
            <v>100.00000000000001</v>
          </cell>
          <cell r="X33">
            <v>100.26534389984641</v>
          </cell>
          <cell r="Y33">
            <v>100.26534389984641</v>
          </cell>
        </row>
        <row r="34">
          <cell r="B34" t="str">
            <v>1010</v>
          </cell>
          <cell r="C34" t="str">
            <v xml:space="preserve">تجهيز وحفظ اللحوم </v>
          </cell>
          <cell r="D34">
            <v>104.01156654332983</v>
          </cell>
          <cell r="E34">
            <v>104.01156654332983</v>
          </cell>
          <cell r="F34">
            <v>104.01156654332983</v>
          </cell>
          <cell r="G34">
            <v>104.01156654332983</v>
          </cell>
          <cell r="H34">
            <v>104.01156654332983</v>
          </cell>
          <cell r="I34">
            <v>104.01156654332983</v>
          </cell>
          <cell r="J34">
            <v>104.01156654332983</v>
          </cell>
          <cell r="K34">
            <v>104.01156654332983</v>
          </cell>
          <cell r="L34">
            <v>104.01156654332983</v>
          </cell>
          <cell r="M34">
            <v>104.01156654332983</v>
          </cell>
          <cell r="N34">
            <v>104.01156654332983</v>
          </cell>
          <cell r="O34">
            <v>104.01156654332983</v>
          </cell>
          <cell r="P34">
            <v>104.01156654332983</v>
          </cell>
          <cell r="Q34">
            <v>104.01156654332983</v>
          </cell>
          <cell r="R34">
            <v>104.01156654332983</v>
          </cell>
          <cell r="S34">
            <v>104.01156654332983</v>
          </cell>
          <cell r="T34">
            <v>104.01156654332983</v>
          </cell>
          <cell r="U34">
            <v>103.736308576596</v>
          </cell>
          <cell r="V34">
            <v>1.0373630857659599</v>
          </cell>
          <cell r="W34">
            <v>100.00000000000001</v>
          </cell>
          <cell r="X34">
            <v>100.26534389984641</v>
          </cell>
          <cell r="Y34">
            <v>100.26534389984641</v>
          </cell>
        </row>
        <row r="35">
          <cell r="B35" t="str">
            <v>103</v>
          </cell>
          <cell r="C35" t="str">
            <v>تجهيز وحفظ الفواكه والخضراوات</v>
          </cell>
          <cell r="D35">
            <v>100.00000000000001</v>
          </cell>
          <cell r="E35">
            <v>100.00000000000001</v>
          </cell>
          <cell r="F35">
            <v>100.00000000000001</v>
          </cell>
          <cell r="G35">
            <v>100.00000000000001</v>
          </cell>
          <cell r="H35">
            <v>101.60665257304771</v>
          </cell>
          <cell r="I35">
            <v>100.00000000000003</v>
          </cell>
          <cell r="J35">
            <v>100.00000000000003</v>
          </cell>
          <cell r="K35">
            <v>100.53555085768259</v>
          </cell>
          <cell r="L35">
            <v>94.455981521359917</v>
          </cell>
          <cell r="M35">
            <v>94.455981521359917</v>
          </cell>
          <cell r="N35">
            <v>95.50176078130967</v>
          </cell>
          <cell r="O35">
            <v>94.80457460800983</v>
          </cell>
          <cell r="P35">
            <v>95.50176078130967</v>
          </cell>
          <cell r="Q35">
            <v>95.50176078130967</v>
          </cell>
          <cell r="R35">
            <v>95.50176078130967</v>
          </cell>
          <cell r="S35">
            <v>95.50176078130967</v>
          </cell>
          <cell r="T35">
            <v>97.710471561750524</v>
          </cell>
          <cell r="U35">
            <v>100.04351264814836</v>
          </cell>
          <cell r="V35">
            <v>1.0004351264814837</v>
          </cell>
          <cell r="W35">
            <v>100</v>
          </cell>
          <cell r="X35">
            <v>95.460223510132053</v>
          </cell>
          <cell r="Y35">
            <v>97.667973640026901</v>
          </cell>
        </row>
        <row r="36">
          <cell r="B36" t="str">
            <v>1030</v>
          </cell>
          <cell r="C36" t="str">
            <v>تجهيز وحفظ الفواكه  والمكسرات والخضراوات</v>
          </cell>
          <cell r="D36">
            <v>100.00000000000001</v>
          </cell>
          <cell r="E36">
            <v>100.00000000000001</v>
          </cell>
          <cell r="F36">
            <v>100.00000000000001</v>
          </cell>
          <cell r="G36">
            <v>100.00000000000001</v>
          </cell>
          <cell r="H36">
            <v>101.60665257304771</v>
          </cell>
          <cell r="I36">
            <v>100.00000000000003</v>
          </cell>
          <cell r="J36">
            <v>100.00000000000003</v>
          </cell>
          <cell r="K36">
            <v>100.53555085768259</v>
          </cell>
          <cell r="L36">
            <v>94.455981521359917</v>
          </cell>
          <cell r="M36">
            <v>94.455981521359917</v>
          </cell>
          <cell r="N36">
            <v>95.50176078130967</v>
          </cell>
          <cell r="O36">
            <v>94.80457460800983</v>
          </cell>
          <cell r="P36">
            <v>95.50176078130967</v>
          </cell>
          <cell r="Q36">
            <v>95.50176078130967</v>
          </cell>
          <cell r="R36">
            <v>95.50176078130967</v>
          </cell>
          <cell r="S36">
            <v>95.50176078130967</v>
          </cell>
          <cell r="T36">
            <v>97.710471561750524</v>
          </cell>
          <cell r="U36">
            <v>100.04351264814836</v>
          </cell>
          <cell r="V36">
            <v>1.0004351264814837</v>
          </cell>
          <cell r="W36">
            <v>100</v>
          </cell>
          <cell r="X36">
            <v>95.460223510132053</v>
          </cell>
          <cell r="Y36">
            <v>97.667973640026901</v>
          </cell>
        </row>
        <row r="37">
          <cell r="B37" t="str">
            <v>104</v>
          </cell>
          <cell r="C37" t="str">
            <v>صناعة الزيوت والدهون النباتية والحيوانية</v>
          </cell>
          <cell r="D37">
            <v>100</v>
          </cell>
          <cell r="E37">
            <v>100</v>
          </cell>
          <cell r="F37">
            <v>100</v>
          </cell>
          <cell r="G37">
            <v>100</v>
          </cell>
          <cell r="H37">
            <v>100</v>
          </cell>
          <cell r="I37">
            <v>100</v>
          </cell>
          <cell r="J37">
            <v>100</v>
          </cell>
          <cell r="K37">
            <v>100</v>
          </cell>
          <cell r="L37">
            <v>100</v>
          </cell>
          <cell r="M37">
            <v>100</v>
          </cell>
          <cell r="N37">
            <v>100</v>
          </cell>
          <cell r="O37">
            <v>100</v>
          </cell>
          <cell r="P37">
            <v>100</v>
          </cell>
          <cell r="Q37">
            <v>100</v>
          </cell>
          <cell r="R37">
            <v>100</v>
          </cell>
          <cell r="S37">
            <v>100</v>
          </cell>
          <cell r="T37">
            <v>100</v>
          </cell>
          <cell r="U37">
            <v>100</v>
          </cell>
          <cell r="V37">
            <v>1</v>
          </cell>
          <cell r="W37">
            <v>100</v>
          </cell>
          <cell r="X37">
            <v>100</v>
          </cell>
          <cell r="Y37">
            <v>100</v>
          </cell>
        </row>
        <row r="38">
          <cell r="B38" t="str">
            <v>1040</v>
          </cell>
          <cell r="C38" t="str">
            <v>صناعة الزيوت والدهون النباتية والحيوانية</v>
          </cell>
          <cell r="D38">
            <v>100</v>
          </cell>
          <cell r="E38">
            <v>100</v>
          </cell>
          <cell r="F38">
            <v>100</v>
          </cell>
          <cell r="G38">
            <v>100</v>
          </cell>
          <cell r="H38">
            <v>100</v>
          </cell>
          <cell r="I38">
            <v>100</v>
          </cell>
          <cell r="J38">
            <v>100</v>
          </cell>
          <cell r="K38">
            <v>100</v>
          </cell>
          <cell r="L38">
            <v>100</v>
          </cell>
          <cell r="M38">
            <v>100</v>
          </cell>
          <cell r="N38">
            <v>100</v>
          </cell>
          <cell r="O38">
            <v>100</v>
          </cell>
          <cell r="P38">
            <v>100</v>
          </cell>
          <cell r="Q38">
            <v>100</v>
          </cell>
          <cell r="R38">
            <v>100</v>
          </cell>
          <cell r="S38">
            <v>100</v>
          </cell>
          <cell r="T38">
            <v>100</v>
          </cell>
          <cell r="U38">
            <v>100</v>
          </cell>
          <cell r="V38">
            <v>1</v>
          </cell>
          <cell r="W38">
            <v>100</v>
          </cell>
          <cell r="X38">
            <v>100</v>
          </cell>
          <cell r="Y38">
            <v>100</v>
          </cell>
        </row>
        <row r="39">
          <cell r="B39">
            <v>105</v>
          </cell>
          <cell r="C39" t="str">
            <v>صناعة منتجات الألبان</v>
          </cell>
          <cell r="D39">
            <v>100</v>
          </cell>
          <cell r="E39">
            <v>101.18376165182417</v>
          </cell>
          <cell r="F39">
            <v>101.18376165182417</v>
          </cell>
          <cell r="G39">
            <v>100.78917443454945</v>
          </cell>
          <cell r="H39">
            <v>100.00000000000001</v>
          </cell>
          <cell r="I39">
            <v>100.84281584386186</v>
          </cell>
          <cell r="J39">
            <v>100.84281584386186</v>
          </cell>
          <cell r="K39">
            <v>100.56187722924125</v>
          </cell>
          <cell r="L39">
            <v>100</v>
          </cell>
          <cell r="M39">
            <v>100</v>
          </cell>
          <cell r="N39">
            <v>100.84281584386186</v>
          </cell>
          <cell r="O39">
            <v>100.28093861462061</v>
          </cell>
          <cell r="P39">
            <v>100.84281584386186</v>
          </cell>
          <cell r="Q39">
            <v>100.84281584386186</v>
          </cell>
          <cell r="R39">
            <v>100.84281584386186</v>
          </cell>
          <cell r="S39">
            <v>100.84281584386186</v>
          </cell>
          <cell r="T39">
            <v>100.61870153056829</v>
          </cell>
          <cell r="U39">
            <v>100</v>
          </cell>
          <cell r="V39">
            <v>1</v>
          </cell>
          <cell r="W39">
            <v>100</v>
          </cell>
          <cell r="X39">
            <v>100.84281584386186</v>
          </cell>
          <cell r="Y39">
            <v>100.61870153056829</v>
          </cell>
        </row>
        <row r="40">
          <cell r="B40" t="str">
            <v>1050</v>
          </cell>
          <cell r="C40" t="str">
            <v>صناعة منتجات الألبان</v>
          </cell>
          <cell r="D40">
            <v>100</v>
          </cell>
          <cell r="E40">
            <v>101.18376165182417</v>
          </cell>
          <cell r="F40">
            <v>101.18376165182417</v>
          </cell>
          <cell r="G40">
            <v>100.78917443454945</v>
          </cell>
          <cell r="H40">
            <v>100.00000000000001</v>
          </cell>
          <cell r="I40">
            <v>100.84281584386186</v>
          </cell>
          <cell r="J40">
            <v>100.84281584386186</v>
          </cell>
          <cell r="K40">
            <v>100.56187722924125</v>
          </cell>
          <cell r="L40">
            <v>100</v>
          </cell>
          <cell r="M40">
            <v>100</v>
          </cell>
          <cell r="N40">
            <v>100.84281584386186</v>
          </cell>
          <cell r="O40">
            <v>100.28093861462061</v>
          </cell>
          <cell r="P40">
            <v>100.84281584386186</v>
          </cell>
          <cell r="Q40">
            <v>100.84281584386186</v>
          </cell>
          <cell r="R40">
            <v>100.84281584386186</v>
          </cell>
          <cell r="S40">
            <v>100.84281584386186</v>
          </cell>
          <cell r="T40">
            <v>100.61870153056829</v>
          </cell>
          <cell r="U40">
            <v>100</v>
          </cell>
          <cell r="V40">
            <v>1</v>
          </cell>
          <cell r="W40">
            <v>100</v>
          </cell>
          <cell r="X40">
            <v>100.84281584386186</v>
          </cell>
          <cell r="Y40">
            <v>100.61870153056829</v>
          </cell>
        </row>
        <row r="41">
          <cell r="B41">
            <v>106</v>
          </cell>
          <cell r="C41" t="str">
            <v>صناعة منتجات مطاحن الحبوب، والنشا ومنتجات النشا</v>
          </cell>
          <cell r="D41">
            <v>109.54451150103323</v>
          </cell>
          <cell r="E41">
            <v>109.54451150103323</v>
          </cell>
          <cell r="F41">
            <v>109.54451150103323</v>
          </cell>
          <cell r="G41">
            <v>109.54451150103323</v>
          </cell>
          <cell r="H41">
            <v>100</v>
          </cell>
          <cell r="I41">
            <v>100</v>
          </cell>
          <cell r="J41">
            <v>100</v>
          </cell>
          <cell r="K41">
            <v>100</v>
          </cell>
          <cell r="L41">
            <v>100</v>
          </cell>
          <cell r="M41">
            <v>100</v>
          </cell>
          <cell r="N41">
            <v>100</v>
          </cell>
          <cell r="O41">
            <v>100</v>
          </cell>
          <cell r="P41">
            <v>100</v>
          </cell>
          <cell r="Q41">
            <v>109.54451150103323</v>
          </cell>
          <cell r="R41">
            <v>93.808315196468584</v>
          </cell>
          <cell r="S41">
            <v>101.11760889916728</v>
          </cell>
          <cell r="T41">
            <v>102.66553010005013</v>
          </cell>
          <cell r="U41">
            <v>101.59075191683887</v>
          </cell>
          <cell r="V41">
            <v>1.0159075191683886</v>
          </cell>
          <cell r="W41">
            <v>100</v>
          </cell>
          <cell r="X41">
            <v>92.339424038576951</v>
          </cell>
          <cell r="Y41">
            <v>101.05794884173223</v>
          </cell>
        </row>
        <row r="42">
          <cell r="B42" t="str">
            <v>1061</v>
          </cell>
          <cell r="C42" t="str">
            <v xml:space="preserve">صناعة منتجات مطاحن الحبوب </v>
          </cell>
          <cell r="D42">
            <v>109.54451150103323</v>
          </cell>
          <cell r="E42">
            <v>109.54451150103323</v>
          </cell>
          <cell r="F42">
            <v>109.54451150103323</v>
          </cell>
          <cell r="G42">
            <v>109.54451150103323</v>
          </cell>
          <cell r="H42">
            <v>100</v>
          </cell>
          <cell r="I42">
            <v>100</v>
          </cell>
          <cell r="J42">
            <v>100</v>
          </cell>
          <cell r="K42">
            <v>100</v>
          </cell>
          <cell r="L42">
            <v>100</v>
          </cell>
          <cell r="M42">
            <v>100</v>
          </cell>
          <cell r="N42">
            <v>100</v>
          </cell>
          <cell r="O42">
            <v>100</v>
          </cell>
          <cell r="P42">
            <v>100</v>
          </cell>
          <cell r="Q42">
            <v>109.54451150103323</v>
          </cell>
          <cell r="R42">
            <v>93.808315196468584</v>
          </cell>
          <cell r="S42">
            <v>101.11760889916728</v>
          </cell>
          <cell r="T42">
            <v>102.66553010005013</v>
          </cell>
          <cell r="U42">
            <v>101.59075191683887</v>
          </cell>
          <cell r="V42">
            <v>1.0159075191683886</v>
          </cell>
          <cell r="W42">
            <v>100</v>
          </cell>
          <cell r="X42">
            <v>92.339424038576951</v>
          </cell>
          <cell r="Y42">
            <v>101.05794884173223</v>
          </cell>
        </row>
        <row r="43">
          <cell r="B43">
            <v>107</v>
          </cell>
          <cell r="C43" t="str">
            <v xml:space="preserve">صناعة منتجات الاغذية الاخرى </v>
          </cell>
          <cell r="D43">
            <v>96.520930707915895</v>
          </cell>
          <cell r="E43">
            <v>97.416572205086283</v>
          </cell>
          <cell r="F43">
            <v>97.792065587727606</v>
          </cell>
          <cell r="G43">
            <v>97.243189500243261</v>
          </cell>
          <cell r="H43">
            <v>95.552558738130656</v>
          </cell>
          <cell r="I43">
            <v>95.92805212077198</v>
          </cell>
          <cell r="J43">
            <v>96.472711720586489</v>
          </cell>
          <cell r="K43">
            <v>95.984440859829718</v>
          </cell>
          <cell r="L43">
            <v>95.031174787866803</v>
          </cell>
          <cell r="M43">
            <v>95.363671626048571</v>
          </cell>
          <cell r="N43">
            <v>95.363671626048571</v>
          </cell>
          <cell r="O43">
            <v>95.252839346654653</v>
          </cell>
          <cell r="P43">
            <v>95.756676194930179</v>
          </cell>
          <cell r="Q43">
            <v>96.06200409079986</v>
          </cell>
          <cell r="R43">
            <v>96.811929062230732</v>
          </cell>
          <cell r="S43">
            <v>96.210203115986928</v>
          </cell>
          <cell r="T43">
            <v>96.172668205678633</v>
          </cell>
          <cell r="U43">
            <v>96.803289514317257</v>
          </cell>
          <cell r="V43">
            <v>0.96803289514317259</v>
          </cell>
          <cell r="W43">
            <v>100</v>
          </cell>
          <cell r="X43">
            <v>100.00892484951372</v>
          </cell>
          <cell r="Y43">
            <v>99.348553843776813</v>
          </cell>
        </row>
        <row r="44">
          <cell r="B44" t="str">
            <v>1071</v>
          </cell>
          <cell r="C44" t="str">
            <v>صناعة منتجات المخابز</v>
          </cell>
          <cell r="D44">
            <v>100.00000000000001</v>
          </cell>
          <cell r="E44">
            <v>100.00000000000001</v>
          </cell>
          <cell r="F44">
            <v>100.00000000000001</v>
          </cell>
          <cell r="G44">
            <v>100.00000000000001</v>
          </cell>
          <cell r="H44">
            <v>100.00000000000001</v>
          </cell>
          <cell r="I44">
            <v>100.00000000000001</v>
          </cell>
          <cell r="J44">
            <v>100.00000000000001</v>
          </cell>
          <cell r="K44">
            <v>100.00000000000001</v>
          </cell>
          <cell r="L44">
            <v>100.00000000000001</v>
          </cell>
          <cell r="M44">
            <v>100.00000000000001</v>
          </cell>
          <cell r="N44">
            <v>100.00000000000001</v>
          </cell>
          <cell r="O44">
            <v>100.00000000000001</v>
          </cell>
          <cell r="P44">
            <v>100.00000000000001</v>
          </cell>
          <cell r="Q44">
            <v>100.00000000000001</v>
          </cell>
          <cell r="R44">
            <v>100.00000000000001</v>
          </cell>
          <cell r="S44">
            <v>100.00000000000001</v>
          </cell>
          <cell r="T44">
            <v>100.00000000000001</v>
          </cell>
          <cell r="U44">
            <v>99.911944100935756</v>
          </cell>
          <cell r="V44">
            <v>0.99911944100935757</v>
          </cell>
          <cell r="W44">
            <v>100</v>
          </cell>
          <cell r="X44">
            <v>100.08813350581518</v>
          </cell>
          <cell r="Y44">
            <v>100.08813350581518</v>
          </cell>
        </row>
        <row r="45">
          <cell r="B45" t="str">
            <v>1073</v>
          </cell>
          <cell r="C45" t="str">
            <v>صناعة الكاكاو والشيكولاته والحلويات السكرية</v>
          </cell>
          <cell r="D45">
            <v>103.4477608175816</v>
          </cell>
          <cell r="E45">
            <v>103.4477608175816</v>
          </cell>
          <cell r="F45">
            <v>105.53867103062552</v>
          </cell>
          <cell r="G45">
            <v>104.14473088859624</v>
          </cell>
          <cell r="H45">
            <v>103.4477608175816</v>
          </cell>
          <cell r="I45">
            <v>105.53867103062552</v>
          </cell>
          <cell r="J45">
            <v>108.57157220154284</v>
          </cell>
          <cell r="K45">
            <v>105.85266801658332</v>
          </cell>
          <cell r="L45">
            <v>106.42057478092374</v>
          </cell>
          <cell r="M45">
            <v>108.2720615631107</v>
          </cell>
          <cell r="N45">
            <v>108.2720615631107</v>
          </cell>
          <cell r="O45">
            <v>107.65489930238171</v>
          </cell>
          <cell r="P45">
            <v>110.4604816653963</v>
          </cell>
          <cell r="Q45">
            <v>106.28457376856051</v>
          </cell>
          <cell r="R45">
            <v>110.4604816653963</v>
          </cell>
          <cell r="S45">
            <v>109.06851236645103</v>
          </cell>
          <cell r="T45">
            <v>106.68020264350308</v>
          </cell>
          <cell r="U45">
            <v>103.70066769772181</v>
          </cell>
          <cell r="V45">
            <v>1.0370066769772182</v>
          </cell>
          <cell r="W45">
            <v>100</v>
          </cell>
          <cell r="X45">
            <v>106.51858287680341</v>
          </cell>
          <cell r="Y45">
            <v>102.87320709878777</v>
          </cell>
        </row>
        <row r="46">
          <cell r="B46" t="str">
            <v>1074</v>
          </cell>
          <cell r="C46" t="str">
            <v>صناعة المعكرونة والشعيرية والمفتول والمنتجات النشوية المماثلة</v>
          </cell>
          <cell r="D46">
            <v>100</v>
          </cell>
          <cell r="E46">
            <v>100</v>
          </cell>
          <cell r="F46">
            <v>100</v>
          </cell>
          <cell r="G46">
            <v>100</v>
          </cell>
          <cell r="H46">
            <v>100</v>
          </cell>
          <cell r="I46">
            <v>100</v>
          </cell>
          <cell r="J46">
            <v>100</v>
          </cell>
          <cell r="K46">
            <v>100</v>
          </cell>
          <cell r="L46">
            <v>100</v>
          </cell>
          <cell r="M46">
            <v>100</v>
          </cell>
          <cell r="N46">
            <v>100</v>
          </cell>
          <cell r="O46">
            <v>100</v>
          </cell>
          <cell r="P46">
            <v>100</v>
          </cell>
          <cell r="Q46">
            <v>100</v>
          </cell>
          <cell r="R46">
            <v>100</v>
          </cell>
          <cell r="S46">
            <v>100</v>
          </cell>
          <cell r="T46">
            <v>100</v>
          </cell>
          <cell r="U46">
            <v>100</v>
          </cell>
          <cell r="V46">
            <v>1</v>
          </cell>
          <cell r="W46">
            <v>100</v>
          </cell>
          <cell r="X46">
            <v>100</v>
          </cell>
          <cell r="Y46">
            <v>100</v>
          </cell>
        </row>
        <row r="47">
          <cell r="B47" t="str">
            <v>1079</v>
          </cell>
          <cell r="C47" t="str">
            <v>صناعة منتجات غذائية أخرى غير المصنفة في مكان آخر</v>
          </cell>
          <cell r="D47">
            <v>94.586580017221465</v>
          </cell>
          <cell r="E47">
            <v>95.769647460831905</v>
          </cell>
          <cell r="F47">
            <v>95.769647460831905</v>
          </cell>
          <cell r="G47">
            <v>95.375291646295082</v>
          </cell>
          <cell r="H47">
            <v>93.30744170755483</v>
          </cell>
          <cell r="I47">
            <v>93.30744170755483</v>
          </cell>
          <cell r="J47">
            <v>93.30744170755483</v>
          </cell>
          <cell r="K47">
            <v>93.307441707554815</v>
          </cell>
          <cell r="L47">
            <v>91.91354100507057</v>
          </cell>
          <cell r="M47">
            <v>91.91354100507057</v>
          </cell>
          <cell r="N47">
            <v>91.91354100507057</v>
          </cell>
          <cell r="O47">
            <v>91.91354100507057</v>
          </cell>
          <cell r="P47">
            <v>91.91354100507057</v>
          </cell>
          <cell r="Q47">
            <v>93.30744170755483</v>
          </cell>
          <cell r="R47">
            <v>93.30744170755483</v>
          </cell>
          <cell r="S47">
            <v>92.842808140060086</v>
          </cell>
          <cell r="T47">
            <v>93.359770624745138</v>
          </cell>
          <cell r="U47">
            <v>94.903125999107885</v>
          </cell>
          <cell r="V47">
            <v>0.94903125999107885</v>
          </cell>
          <cell r="W47">
            <v>100</v>
          </cell>
          <cell r="X47">
            <v>98.318617774963428</v>
          </cell>
          <cell r="Y47">
            <v>98.373757072683503</v>
          </cell>
        </row>
        <row r="48">
          <cell r="B48" t="str">
            <v>108</v>
          </cell>
          <cell r="C48" t="str">
            <v>صناعة الأعلاف الحيوانية المحضرة</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t="e">
            <v>#DIV/0!</v>
          </cell>
          <cell r="X48" t="e">
            <v>#DIV/0!</v>
          </cell>
          <cell r="Y48" t="e">
            <v>#DIV/0!</v>
          </cell>
        </row>
        <row r="49">
          <cell r="B49" t="str">
            <v>1080</v>
          </cell>
          <cell r="C49" t="str">
            <v>صناعة الأعلاف الحيوانية المحضرة</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t="e">
            <v>#DIV/0!</v>
          </cell>
          <cell r="X49" t="e">
            <v>#DIV/0!</v>
          </cell>
          <cell r="Y49" t="e">
            <v>#DIV/0!</v>
          </cell>
        </row>
        <row r="50">
          <cell r="B50">
            <v>11</v>
          </cell>
          <cell r="C50" t="str">
            <v>صناعة المشروبات</v>
          </cell>
          <cell r="D50">
            <v>95.973560978870253</v>
          </cell>
          <cell r="E50">
            <v>95.973560978870253</v>
          </cell>
          <cell r="F50">
            <v>95.973560978870253</v>
          </cell>
          <cell r="G50">
            <v>95.973560978870253</v>
          </cell>
          <cell r="H50">
            <v>95.973560978870253</v>
          </cell>
          <cell r="I50">
            <v>95.973560978870253</v>
          </cell>
          <cell r="J50">
            <v>95.973560978870253</v>
          </cell>
          <cell r="K50">
            <v>95.973560978870253</v>
          </cell>
          <cell r="L50">
            <v>95.973560978870253</v>
          </cell>
          <cell r="M50">
            <v>95.973560978870253</v>
          </cell>
          <cell r="N50">
            <v>95.973560978870253</v>
          </cell>
          <cell r="O50">
            <v>95.973560978870253</v>
          </cell>
          <cell r="P50">
            <v>95.973560978870253</v>
          </cell>
          <cell r="Q50">
            <v>95.973560978870253</v>
          </cell>
          <cell r="R50">
            <v>95.973560978870253</v>
          </cell>
          <cell r="S50">
            <v>95.973560978870253</v>
          </cell>
          <cell r="T50">
            <v>95.973560978870253</v>
          </cell>
          <cell r="U50">
            <v>96.309097563964386</v>
          </cell>
          <cell r="V50">
            <v>0.96309097563964385</v>
          </cell>
          <cell r="W50">
            <v>100</v>
          </cell>
          <cell r="X50">
            <v>99.651604476024417</v>
          </cell>
          <cell r="Y50">
            <v>99.651604476024417</v>
          </cell>
        </row>
        <row r="51">
          <cell r="B51">
            <v>110</v>
          </cell>
          <cell r="C51" t="str">
            <v>صناعة المشروبات</v>
          </cell>
          <cell r="D51">
            <v>95.973560978870253</v>
          </cell>
          <cell r="E51">
            <v>95.973560978870253</v>
          </cell>
          <cell r="F51">
            <v>95.973560978870253</v>
          </cell>
          <cell r="G51">
            <v>95.973560978870253</v>
          </cell>
          <cell r="H51">
            <v>95.973560978870253</v>
          </cell>
          <cell r="I51">
            <v>95.973560978870253</v>
          </cell>
          <cell r="J51">
            <v>95.973560978870253</v>
          </cell>
          <cell r="K51">
            <v>95.973560978870253</v>
          </cell>
          <cell r="L51">
            <v>95.973560978870253</v>
          </cell>
          <cell r="M51">
            <v>95.973560978870253</v>
          </cell>
          <cell r="N51">
            <v>95.973560978870253</v>
          </cell>
          <cell r="O51">
            <v>95.973560978870253</v>
          </cell>
          <cell r="P51">
            <v>95.973560978870253</v>
          </cell>
          <cell r="Q51">
            <v>95.973560978870253</v>
          </cell>
          <cell r="R51">
            <v>95.973560978870253</v>
          </cell>
          <cell r="S51">
            <v>95.973560978870253</v>
          </cell>
          <cell r="T51">
            <v>95.973560978870253</v>
          </cell>
          <cell r="U51">
            <v>96.309097563964386</v>
          </cell>
          <cell r="V51">
            <v>0.96309097563964385</v>
          </cell>
          <cell r="W51">
            <v>100</v>
          </cell>
          <cell r="X51">
            <v>99.651604476024417</v>
          </cell>
          <cell r="Y51">
            <v>99.651604476024417</v>
          </cell>
        </row>
        <row r="52">
          <cell r="B52" t="str">
            <v>1104</v>
          </cell>
          <cell r="C52" t="str">
            <v>صناعة  المشروبات الخفيفة (المرطبات) وانتاج المياه المعدنية وغيرها من المياه المعبأة</v>
          </cell>
          <cell r="D52">
            <v>95.973560978870253</v>
          </cell>
          <cell r="E52">
            <v>95.973560978870253</v>
          </cell>
          <cell r="F52">
            <v>95.973560978870253</v>
          </cell>
          <cell r="G52">
            <v>95.973560978870253</v>
          </cell>
          <cell r="H52">
            <v>95.973560978870253</v>
          </cell>
          <cell r="I52">
            <v>95.973560978870253</v>
          </cell>
          <cell r="J52">
            <v>95.973560978870253</v>
          </cell>
          <cell r="K52">
            <v>95.973560978870253</v>
          </cell>
          <cell r="L52">
            <v>95.973560978870253</v>
          </cell>
          <cell r="M52">
            <v>95.973560978870253</v>
          </cell>
          <cell r="N52">
            <v>95.973560978870253</v>
          </cell>
          <cell r="O52">
            <v>95.973560978870253</v>
          </cell>
          <cell r="P52">
            <v>95.973560978870253</v>
          </cell>
          <cell r="Q52">
            <v>95.973560978870253</v>
          </cell>
          <cell r="R52">
            <v>95.973560978870253</v>
          </cell>
          <cell r="S52">
            <v>95.973560978870253</v>
          </cell>
          <cell r="T52">
            <v>95.973560978870253</v>
          </cell>
          <cell r="U52">
            <v>96.309097563964386</v>
          </cell>
          <cell r="V52">
            <v>0.96309097563964385</v>
          </cell>
          <cell r="W52">
            <v>100</v>
          </cell>
          <cell r="X52">
            <v>99.651604476024417</v>
          </cell>
          <cell r="Y52">
            <v>99.651604476024417</v>
          </cell>
        </row>
        <row r="53">
          <cell r="B53">
            <v>12</v>
          </cell>
          <cell r="C53" t="str">
            <v>صناعة منتجات التبغ</v>
          </cell>
          <cell r="D53">
            <v>95.541640807582596</v>
          </cell>
          <cell r="E53">
            <v>95.541640807582596</v>
          </cell>
          <cell r="F53">
            <v>95.541640807582596</v>
          </cell>
          <cell r="G53">
            <v>95.541640807582596</v>
          </cell>
          <cell r="H53">
            <v>95.541640807582596</v>
          </cell>
          <cell r="I53">
            <v>95.541640807582596</v>
          </cell>
          <cell r="J53">
            <v>95.541640807582596</v>
          </cell>
          <cell r="K53">
            <v>95.541640807582596</v>
          </cell>
          <cell r="L53">
            <v>95.541640807582596</v>
          </cell>
          <cell r="M53">
            <v>95.541640807582596</v>
          </cell>
          <cell r="N53">
            <v>95.541640807582596</v>
          </cell>
          <cell r="O53">
            <v>95.541640807582596</v>
          </cell>
          <cell r="P53">
            <v>95.541640807582596</v>
          </cell>
          <cell r="Q53">
            <v>95.541640807582596</v>
          </cell>
          <cell r="R53">
            <v>95.541640807582596</v>
          </cell>
          <cell r="S53">
            <v>95.541640807582596</v>
          </cell>
          <cell r="T53">
            <v>95.541640807582596</v>
          </cell>
          <cell r="U53">
            <v>98.513880269194203</v>
          </cell>
          <cell r="V53">
            <v>0.98513880269194198</v>
          </cell>
          <cell r="W53">
            <v>100</v>
          </cell>
          <cell r="X53">
            <v>96.982923164238571</v>
          </cell>
          <cell r="Y53">
            <v>96.982923164238571</v>
          </cell>
        </row>
        <row r="54">
          <cell r="B54">
            <v>120</v>
          </cell>
          <cell r="C54" t="str">
            <v>صناعة منتجات التبغ</v>
          </cell>
          <cell r="D54">
            <v>95.541640807582596</v>
          </cell>
          <cell r="E54">
            <v>95.541640807582596</v>
          </cell>
          <cell r="F54">
            <v>95.541640807582596</v>
          </cell>
          <cell r="G54">
            <v>95.541640807582596</v>
          </cell>
          <cell r="H54">
            <v>95.541640807582596</v>
          </cell>
          <cell r="I54">
            <v>95.541640807582596</v>
          </cell>
          <cell r="J54">
            <v>95.541640807582596</v>
          </cell>
          <cell r="K54">
            <v>95.541640807582596</v>
          </cell>
          <cell r="L54">
            <v>95.541640807582596</v>
          </cell>
          <cell r="M54">
            <v>95.541640807582596</v>
          </cell>
          <cell r="N54">
            <v>95.541640807582596</v>
          </cell>
          <cell r="O54">
            <v>95.541640807582596</v>
          </cell>
          <cell r="P54">
            <v>95.541640807582596</v>
          </cell>
          <cell r="Q54">
            <v>95.541640807582596</v>
          </cell>
          <cell r="R54">
            <v>95.541640807582596</v>
          </cell>
          <cell r="S54">
            <v>95.541640807582596</v>
          </cell>
          <cell r="T54">
            <v>95.541640807582596</v>
          </cell>
          <cell r="U54">
            <v>98.513880269194203</v>
          </cell>
          <cell r="V54">
            <v>0.98513880269194198</v>
          </cell>
          <cell r="W54">
            <v>100</v>
          </cell>
          <cell r="X54">
            <v>96.982923164238571</v>
          </cell>
          <cell r="Y54">
            <v>96.982923164238571</v>
          </cell>
        </row>
        <row r="55">
          <cell r="B55" t="str">
            <v>1200</v>
          </cell>
          <cell r="C55" t="str">
            <v>صناعة منتجات التبغ</v>
          </cell>
          <cell r="D55">
            <v>95.541640807582596</v>
          </cell>
          <cell r="E55">
            <v>95.541640807582596</v>
          </cell>
          <cell r="F55">
            <v>95.541640807582596</v>
          </cell>
          <cell r="G55">
            <v>95.541640807582596</v>
          </cell>
          <cell r="H55">
            <v>95.541640807582596</v>
          </cell>
          <cell r="I55">
            <v>95.541640807582596</v>
          </cell>
          <cell r="J55">
            <v>95.541640807582596</v>
          </cell>
          <cell r="K55">
            <v>95.541640807582596</v>
          </cell>
          <cell r="L55">
            <v>95.541640807582596</v>
          </cell>
          <cell r="M55">
            <v>95.541640807582596</v>
          </cell>
          <cell r="N55">
            <v>95.541640807582596</v>
          </cell>
          <cell r="O55">
            <v>95.541640807582596</v>
          </cell>
          <cell r="P55">
            <v>95.541640807582596</v>
          </cell>
          <cell r="Q55">
            <v>95.541640807582596</v>
          </cell>
          <cell r="R55">
            <v>95.541640807582596</v>
          </cell>
          <cell r="S55">
            <v>95.541640807582596</v>
          </cell>
          <cell r="T55">
            <v>95.541640807582596</v>
          </cell>
          <cell r="U55">
            <v>98.513880269194203</v>
          </cell>
          <cell r="V55">
            <v>0.98513880269194198</v>
          </cell>
          <cell r="W55">
            <v>100</v>
          </cell>
          <cell r="X55">
            <v>96.982923164238571</v>
          </cell>
          <cell r="Y55">
            <v>96.982923164238571</v>
          </cell>
        </row>
        <row r="56">
          <cell r="B56">
            <v>13</v>
          </cell>
          <cell r="C56" t="str">
            <v>صناعة المنسوجات</v>
          </cell>
          <cell r="D56">
            <v>97.412104113007317</v>
          </cell>
          <cell r="E56">
            <v>96.873420675589216</v>
          </cell>
          <cell r="F56">
            <v>96.09064754046247</v>
          </cell>
          <cell r="G56">
            <v>96.792057443019687</v>
          </cell>
          <cell r="H56">
            <v>96.09064754046247</v>
          </cell>
          <cell r="I56">
            <v>95.496813842282805</v>
          </cell>
          <cell r="J56">
            <v>96.27474949241423</v>
          </cell>
          <cell r="K56">
            <v>95.954070291719844</v>
          </cell>
          <cell r="L56">
            <v>96.87342067558923</v>
          </cell>
          <cell r="M56">
            <v>95.496813842282805</v>
          </cell>
          <cell r="N56">
            <v>95.496813842282805</v>
          </cell>
          <cell r="O56">
            <v>95.955682786718285</v>
          </cell>
          <cell r="P56">
            <v>96.87342067558923</v>
          </cell>
          <cell r="Q56">
            <v>96.090647540462484</v>
          </cell>
          <cell r="R56">
            <v>96.27474949241423</v>
          </cell>
          <cell r="S56">
            <v>96.41293923615531</v>
          </cell>
          <cell r="T56">
            <v>96.278687439403271</v>
          </cell>
          <cell r="U56">
            <v>99.873391691074858</v>
          </cell>
          <cell r="V56">
            <v>0.99873391691074853</v>
          </cell>
          <cell r="W56">
            <v>100</v>
          </cell>
          <cell r="X56">
            <v>96.396795845492235</v>
          </cell>
          <cell r="Y56">
            <v>96.400738784569768</v>
          </cell>
        </row>
        <row r="57">
          <cell r="B57">
            <v>139</v>
          </cell>
          <cell r="C57" t="str">
            <v>صناعة المنسوجات الأخرى</v>
          </cell>
          <cell r="D57">
            <v>97.412104113007317</v>
          </cell>
          <cell r="E57">
            <v>96.873420675589216</v>
          </cell>
          <cell r="F57">
            <v>96.09064754046247</v>
          </cell>
          <cell r="G57">
            <v>96.792057443019687</v>
          </cell>
          <cell r="H57">
            <v>96.09064754046247</v>
          </cell>
          <cell r="I57">
            <v>95.496813842282805</v>
          </cell>
          <cell r="J57">
            <v>96.27474949241423</v>
          </cell>
          <cell r="K57">
            <v>95.954070291719844</v>
          </cell>
          <cell r="L57">
            <v>96.87342067558923</v>
          </cell>
          <cell r="M57">
            <v>95.496813842282805</v>
          </cell>
          <cell r="N57">
            <v>95.496813842282805</v>
          </cell>
          <cell r="O57">
            <v>95.955682786718285</v>
          </cell>
          <cell r="P57">
            <v>96.87342067558923</v>
          </cell>
          <cell r="Q57">
            <v>96.090647540462484</v>
          </cell>
          <cell r="R57">
            <v>96.27474949241423</v>
          </cell>
          <cell r="S57">
            <v>96.41293923615531</v>
          </cell>
          <cell r="T57">
            <v>96.278687439403271</v>
          </cell>
          <cell r="U57">
            <v>99.873391691074858</v>
          </cell>
          <cell r="V57">
            <v>0.99873391691074853</v>
          </cell>
          <cell r="W57">
            <v>100</v>
          </cell>
          <cell r="X57">
            <v>96.396795845492235</v>
          </cell>
          <cell r="Y57">
            <v>96.400738784569768</v>
          </cell>
        </row>
        <row r="58">
          <cell r="B58" t="str">
            <v>1392</v>
          </cell>
          <cell r="C58" t="str">
            <v>صناعة المنسوجات الجاهزة عدا الملابس</v>
          </cell>
          <cell r="D58">
            <v>97.412104113007317</v>
          </cell>
          <cell r="E58">
            <v>96.873420675589216</v>
          </cell>
          <cell r="F58">
            <v>96.09064754046247</v>
          </cell>
          <cell r="G58">
            <v>96.792057443019687</v>
          </cell>
          <cell r="H58">
            <v>96.09064754046247</v>
          </cell>
          <cell r="I58">
            <v>95.496813842282805</v>
          </cell>
          <cell r="J58">
            <v>96.27474949241423</v>
          </cell>
          <cell r="K58">
            <v>95.954070291719844</v>
          </cell>
          <cell r="L58">
            <v>96.87342067558923</v>
          </cell>
          <cell r="M58">
            <v>95.496813842282805</v>
          </cell>
          <cell r="N58">
            <v>95.496813842282805</v>
          </cell>
          <cell r="O58">
            <v>95.955682786718285</v>
          </cell>
          <cell r="P58">
            <v>96.87342067558923</v>
          </cell>
          <cell r="Q58">
            <v>96.090647540462484</v>
          </cell>
          <cell r="R58">
            <v>96.27474949241423</v>
          </cell>
          <cell r="S58">
            <v>96.41293923615531</v>
          </cell>
          <cell r="T58">
            <v>96.278687439403271</v>
          </cell>
          <cell r="U58">
            <v>99.873391691074858</v>
          </cell>
          <cell r="V58">
            <v>0.99873391691074853</v>
          </cell>
          <cell r="W58">
            <v>100</v>
          </cell>
          <cell r="X58">
            <v>96.396795845492235</v>
          </cell>
          <cell r="Y58">
            <v>96.400738784569768</v>
          </cell>
        </row>
        <row r="59">
          <cell r="B59">
            <v>14</v>
          </cell>
          <cell r="C59" t="str">
            <v xml:space="preserve">صناعة الملابس </v>
          </cell>
          <cell r="D59">
            <v>99.671463497066355</v>
          </cell>
          <cell r="E59">
            <v>100.51807067755836</v>
          </cell>
          <cell r="F59">
            <v>100.19539922029276</v>
          </cell>
          <cell r="G59">
            <v>100.12831113163917</v>
          </cell>
          <cell r="H59">
            <v>100.19539922029276</v>
          </cell>
          <cell r="I59">
            <v>99.873763565531448</v>
          </cell>
          <cell r="J59">
            <v>99.730141924444965</v>
          </cell>
          <cell r="K59">
            <v>99.933101570089718</v>
          </cell>
          <cell r="L59">
            <v>100.1954334151708</v>
          </cell>
          <cell r="M59">
            <v>98.948544552069862</v>
          </cell>
          <cell r="N59">
            <v>100.19574844660829</v>
          </cell>
          <cell r="O59">
            <v>99.779908804616312</v>
          </cell>
          <cell r="P59">
            <v>98.199361200177336</v>
          </cell>
          <cell r="Q59">
            <v>99.033464376702327</v>
          </cell>
          <cell r="R59">
            <v>99.874652406943127</v>
          </cell>
          <cell r="S59">
            <v>99.035825994607592</v>
          </cell>
          <cell r="T59">
            <v>99.719286875238197</v>
          </cell>
          <cell r="U59">
            <v>99.907718668632597</v>
          </cell>
          <cell r="V59">
            <v>0.99907718668632595</v>
          </cell>
          <cell r="W59">
            <v>100</v>
          </cell>
          <cell r="X59">
            <v>99.966903196139285</v>
          </cell>
          <cell r="Y59">
            <v>99.81139415862414</v>
          </cell>
        </row>
        <row r="60">
          <cell r="B60">
            <v>141</v>
          </cell>
          <cell r="C60" t="str">
            <v>صناعة الملابس عدا الملابس المصنوعة من الفراء</v>
          </cell>
          <cell r="D60">
            <v>99.671463497066355</v>
          </cell>
          <cell r="E60">
            <v>100.51807067755836</v>
          </cell>
          <cell r="F60">
            <v>100.19539922029276</v>
          </cell>
          <cell r="G60">
            <v>100.12831113163917</v>
          </cell>
          <cell r="H60">
            <v>100.19539922029276</v>
          </cell>
          <cell r="I60">
            <v>99.873763565531448</v>
          </cell>
          <cell r="J60">
            <v>99.730141924444965</v>
          </cell>
          <cell r="K60">
            <v>99.933101570089718</v>
          </cell>
          <cell r="L60">
            <v>100.1954334151708</v>
          </cell>
          <cell r="M60">
            <v>98.948544552069862</v>
          </cell>
          <cell r="N60">
            <v>100.19574844660829</v>
          </cell>
          <cell r="O60">
            <v>99.779908804616312</v>
          </cell>
          <cell r="P60">
            <v>98.199361200177336</v>
          </cell>
          <cell r="Q60">
            <v>99.033464376702327</v>
          </cell>
          <cell r="R60">
            <v>99.874652406943127</v>
          </cell>
          <cell r="S60">
            <v>99.035825994607592</v>
          </cell>
          <cell r="T60">
            <v>99.719286875238197</v>
          </cell>
          <cell r="U60">
            <v>99.907718668632597</v>
          </cell>
          <cell r="V60">
            <v>0.99907718668632595</v>
          </cell>
          <cell r="W60">
            <v>100</v>
          </cell>
          <cell r="X60">
            <v>99.966903196139285</v>
          </cell>
          <cell r="Y60">
            <v>99.81139415862414</v>
          </cell>
        </row>
        <row r="61">
          <cell r="B61" t="str">
            <v>1410</v>
          </cell>
          <cell r="C61" t="str">
            <v>صناعة الملابس عدا الملابس المصنوعة من الفراء</v>
          </cell>
          <cell r="D61">
            <v>99.671463497066355</v>
          </cell>
          <cell r="E61">
            <v>100.51807067755836</v>
          </cell>
          <cell r="F61">
            <v>100.19539922029276</v>
          </cell>
          <cell r="G61">
            <v>100.12831113163917</v>
          </cell>
          <cell r="H61">
            <v>100.19539922029276</v>
          </cell>
          <cell r="I61">
            <v>99.873763565531448</v>
          </cell>
          <cell r="J61">
            <v>99.730141924444965</v>
          </cell>
          <cell r="K61">
            <v>99.933101570089718</v>
          </cell>
          <cell r="L61">
            <v>100.1954334151708</v>
          </cell>
          <cell r="M61">
            <v>98.948544552069862</v>
          </cell>
          <cell r="N61">
            <v>100.19574844660829</v>
          </cell>
          <cell r="O61">
            <v>99.779908804616312</v>
          </cell>
          <cell r="P61">
            <v>98.199361200177336</v>
          </cell>
          <cell r="Q61">
            <v>99.033464376702327</v>
          </cell>
          <cell r="R61">
            <v>99.874652406943127</v>
          </cell>
          <cell r="S61">
            <v>99.035825994607592</v>
          </cell>
          <cell r="T61">
            <v>99.719286875238197</v>
          </cell>
          <cell r="U61">
            <v>99.907718668632597</v>
          </cell>
          <cell r="V61">
            <v>0.99907718668632595</v>
          </cell>
          <cell r="W61">
            <v>100</v>
          </cell>
          <cell r="X61">
            <v>99.966903196139285</v>
          </cell>
          <cell r="Y61">
            <v>99.81139415862414</v>
          </cell>
        </row>
        <row r="62">
          <cell r="B62">
            <v>15</v>
          </cell>
          <cell r="C62" t="str">
            <v>صناعة الجلد والمنتجات  ذات الصلة</v>
          </cell>
          <cell r="D62">
            <v>100.29643137087633</v>
          </cell>
          <cell r="E62">
            <v>100.29643137087633</v>
          </cell>
          <cell r="F62">
            <v>100.29643137087633</v>
          </cell>
          <cell r="G62">
            <v>100.29643137087633</v>
          </cell>
          <cell r="H62">
            <v>100.29643137087633</v>
          </cell>
          <cell r="I62">
            <v>100.29643137087633</v>
          </cell>
          <cell r="J62">
            <v>100.19982082277215</v>
          </cell>
          <cell r="K62">
            <v>100.26422785484162</v>
          </cell>
          <cell r="L62">
            <v>100.29643137087633</v>
          </cell>
          <cell r="M62">
            <v>100.19982082277215</v>
          </cell>
          <cell r="N62">
            <v>100.19982082277215</v>
          </cell>
          <cell r="O62">
            <v>100.23202433880688</v>
          </cell>
          <cell r="P62">
            <v>100.19982082277215</v>
          </cell>
          <cell r="Q62">
            <v>100.19982082277215</v>
          </cell>
          <cell r="R62">
            <v>100.19982082277215</v>
          </cell>
          <cell r="S62">
            <v>100.19982082277215</v>
          </cell>
          <cell r="T62">
            <v>100.24812609682425</v>
          </cell>
          <cell r="U62">
            <v>99.963831916894264</v>
          </cell>
          <cell r="V62">
            <v>0.99963831916894264</v>
          </cell>
          <cell r="W62">
            <v>100</v>
          </cell>
          <cell r="X62">
            <v>100.23607428942307</v>
          </cell>
          <cell r="Y62">
            <v>100.28439704088809</v>
          </cell>
        </row>
        <row r="63">
          <cell r="B63">
            <v>151</v>
          </cell>
          <cell r="C63" t="str">
            <v>دباغة وتهيئة الجلود وصناعة حقائب الامتعة وحقائب اليد وغيرها وصناعة السروج والأعنة وتهيئة ودباغة الفرو</v>
          </cell>
          <cell r="D63">
            <v>100</v>
          </cell>
          <cell r="E63">
            <v>100</v>
          </cell>
          <cell r="F63">
            <v>100</v>
          </cell>
          <cell r="G63">
            <v>100</v>
          </cell>
          <cell r="H63">
            <v>100</v>
          </cell>
          <cell r="I63">
            <v>100</v>
          </cell>
          <cell r="J63">
            <v>100</v>
          </cell>
          <cell r="K63">
            <v>100</v>
          </cell>
          <cell r="L63">
            <v>100</v>
          </cell>
          <cell r="M63">
            <v>100</v>
          </cell>
          <cell r="N63">
            <v>100</v>
          </cell>
          <cell r="O63">
            <v>100</v>
          </cell>
          <cell r="P63">
            <v>100</v>
          </cell>
          <cell r="Q63">
            <v>100</v>
          </cell>
          <cell r="R63">
            <v>100</v>
          </cell>
          <cell r="S63">
            <v>100</v>
          </cell>
          <cell r="T63">
            <v>100</v>
          </cell>
          <cell r="U63">
            <v>100</v>
          </cell>
          <cell r="V63">
            <v>1</v>
          </cell>
          <cell r="W63">
            <v>100</v>
          </cell>
          <cell r="X63">
            <v>100</v>
          </cell>
          <cell r="Y63">
            <v>100</v>
          </cell>
        </row>
        <row r="64">
          <cell r="B64" t="str">
            <v>1512</v>
          </cell>
          <cell r="C64" t="str">
            <v>صناعة حقائب الأمتعة وحقائب اليد والسروج والأعنة</v>
          </cell>
          <cell r="D64">
            <v>100</v>
          </cell>
          <cell r="E64">
            <v>100</v>
          </cell>
          <cell r="F64">
            <v>100</v>
          </cell>
          <cell r="G64">
            <v>100</v>
          </cell>
          <cell r="H64">
            <v>100</v>
          </cell>
          <cell r="I64">
            <v>100</v>
          </cell>
          <cell r="J64">
            <v>100</v>
          </cell>
          <cell r="K64">
            <v>100</v>
          </cell>
          <cell r="L64">
            <v>100</v>
          </cell>
          <cell r="M64">
            <v>100</v>
          </cell>
          <cell r="N64">
            <v>100</v>
          </cell>
          <cell r="O64">
            <v>100</v>
          </cell>
          <cell r="P64">
            <v>100</v>
          </cell>
          <cell r="Q64">
            <v>100</v>
          </cell>
          <cell r="R64">
            <v>100</v>
          </cell>
          <cell r="S64">
            <v>100</v>
          </cell>
          <cell r="T64">
            <v>100</v>
          </cell>
          <cell r="U64">
            <v>100</v>
          </cell>
          <cell r="V64">
            <v>1</v>
          </cell>
          <cell r="W64">
            <v>100</v>
          </cell>
          <cell r="X64">
            <v>100</v>
          </cell>
          <cell r="Y64">
            <v>100</v>
          </cell>
        </row>
        <row r="65">
          <cell r="B65" t="str">
            <v>152</v>
          </cell>
          <cell r="C65" t="str">
            <v>صناعة الأحذية</v>
          </cell>
          <cell r="D65">
            <v>100.32099740106067</v>
          </cell>
          <cell r="E65">
            <v>100.32099740106067</v>
          </cell>
          <cell r="F65">
            <v>100.32099740106067</v>
          </cell>
          <cell r="G65">
            <v>100.32099740106067</v>
          </cell>
          <cell r="H65">
            <v>100.32099740106067</v>
          </cell>
          <cell r="I65">
            <v>100.32099740106067</v>
          </cell>
          <cell r="J65">
            <v>100.21638048833375</v>
          </cell>
          <cell r="K65">
            <v>100.28612509681837</v>
          </cell>
          <cell r="L65">
            <v>100.32099740106067</v>
          </cell>
          <cell r="M65">
            <v>100.21638048833375</v>
          </cell>
          <cell r="N65">
            <v>100.21638048833375</v>
          </cell>
          <cell r="O65">
            <v>100.25125279257605</v>
          </cell>
          <cell r="P65">
            <v>100.21638048833375</v>
          </cell>
          <cell r="Q65">
            <v>100.21638048833375</v>
          </cell>
          <cell r="R65">
            <v>100.21638048833375</v>
          </cell>
          <cell r="S65">
            <v>100.21638048833375</v>
          </cell>
          <cell r="T65">
            <v>100.26868894469722</v>
          </cell>
          <cell r="U65">
            <v>99.960834574815834</v>
          </cell>
          <cell r="V65">
            <v>0.99960834574815838</v>
          </cell>
          <cell r="W65">
            <v>100</v>
          </cell>
          <cell r="X65">
            <v>100.25564603837583</v>
          </cell>
          <cell r="Y65">
            <v>100.30797498959552</v>
          </cell>
        </row>
        <row r="66">
          <cell r="B66" t="str">
            <v>1520</v>
          </cell>
          <cell r="C66" t="str">
            <v>صناعة الأحذية</v>
          </cell>
          <cell r="D66">
            <v>100.32099740106067</v>
          </cell>
          <cell r="E66">
            <v>100.32099740106067</v>
          </cell>
          <cell r="F66">
            <v>100.32099740106067</v>
          </cell>
          <cell r="G66">
            <v>100.32099740106067</v>
          </cell>
          <cell r="H66">
            <v>100.32099740106067</v>
          </cell>
          <cell r="I66">
            <v>100.32099740106067</v>
          </cell>
          <cell r="J66">
            <v>100.21638048833375</v>
          </cell>
          <cell r="K66">
            <v>100.28612509681837</v>
          </cell>
          <cell r="L66">
            <v>100.32099740106067</v>
          </cell>
          <cell r="M66">
            <v>100.21638048833375</v>
          </cell>
          <cell r="N66">
            <v>100.21638048833375</v>
          </cell>
          <cell r="O66">
            <v>100.25125279257605</v>
          </cell>
          <cell r="P66">
            <v>100.21638048833375</v>
          </cell>
          <cell r="Q66">
            <v>100.21638048833375</v>
          </cell>
          <cell r="R66">
            <v>100.21638048833375</v>
          </cell>
          <cell r="S66">
            <v>100.21638048833375</v>
          </cell>
          <cell r="T66">
            <v>100.26868894469722</v>
          </cell>
          <cell r="U66">
            <v>99.960834574815834</v>
          </cell>
          <cell r="V66">
            <v>0.99960834574815838</v>
          </cell>
          <cell r="W66">
            <v>100</v>
          </cell>
          <cell r="X66">
            <v>100.25564603837583</v>
          </cell>
          <cell r="Y66">
            <v>100.30797498959552</v>
          </cell>
        </row>
        <row r="67">
          <cell r="B67">
            <v>16</v>
          </cell>
          <cell r="C67" t="str">
            <v>صناعة الخشب ومنتجات الخشب والفلين عدا صناعة الأثاث، صناعة الأصناف المنتجة من القش ومواد الضفر</v>
          </cell>
          <cell r="D67">
            <v>100</v>
          </cell>
          <cell r="E67">
            <v>100</v>
          </cell>
          <cell r="F67">
            <v>100</v>
          </cell>
          <cell r="G67">
            <v>100</v>
          </cell>
          <cell r="H67">
            <v>100</v>
          </cell>
          <cell r="I67">
            <v>100</v>
          </cell>
          <cell r="J67">
            <v>100</v>
          </cell>
          <cell r="K67">
            <v>100</v>
          </cell>
          <cell r="L67">
            <v>100</v>
          </cell>
          <cell r="M67">
            <v>100</v>
          </cell>
          <cell r="N67">
            <v>100</v>
          </cell>
          <cell r="O67">
            <v>100</v>
          </cell>
          <cell r="P67">
            <v>100</v>
          </cell>
          <cell r="Q67">
            <v>100</v>
          </cell>
          <cell r="R67">
            <v>100</v>
          </cell>
          <cell r="S67">
            <v>100</v>
          </cell>
          <cell r="T67">
            <v>100</v>
          </cell>
          <cell r="U67">
            <v>100</v>
          </cell>
          <cell r="V67">
            <v>1</v>
          </cell>
          <cell r="W67">
            <v>100</v>
          </cell>
          <cell r="X67">
            <v>100</v>
          </cell>
          <cell r="Y67">
            <v>100</v>
          </cell>
        </row>
        <row r="68">
          <cell r="B68">
            <v>162</v>
          </cell>
          <cell r="C68" t="str">
            <v>صنع منتجات من الخشب والفلين والقش ومواد الضفر</v>
          </cell>
          <cell r="D68">
            <v>100</v>
          </cell>
          <cell r="E68">
            <v>100</v>
          </cell>
          <cell r="F68">
            <v>100</v>
          </cell>
          <cell r="G68">
            <v>100</v>
          </cell>
          <cell r="H68">
            <v>100</v>
          </cell>
          <cell r="I68">
            <v>100</v>
          </cell>
          <cell r="J68">
            <v>100</v>
          </cell>
          <cell r="K68">
            <v>100</v>
          </cell>
          <cell r="L68">
            <v>100</v>
          </cell>
          <cell r="M68">
            <v>100</v>
          </cell>
          <cell r="N68">
            <v>100</v>
          </cell>
          <cell r="O68">
            <v>100</v>
          </cell>
          <cell r="P68">
            <v>100</v>
          </cell>
          <cell r="Q68">
            <v>100</v>
          </cell>
          <cell r="R68">
            <v>100</v>
          </cell>
          <cell r="S68">
            <v>100</v>
          </cell>
          <cell r="T68">
            <v>100</v>
          </cell>
          <cell r="U68">
            <v>100</v>
          </cell>
          <cell r="V68">
            <v>1</v>
          </cell>
          <cell r="W68">
            <v>100</v>
          </cell>
          <cell r="X68">
            <v>100</v>
          </cell>
          <cell r="Y68">
            <v>100</v>
          </cell>
        </row>
        <row r="69">
          <cell r="B69" t="str">
            <v>1622</v>
          </cell>
          <cell r="C69" t="str">
            <v>صناعة منتجات النجارة المستخدمة فى البناء</v>
          </cell>
          <cell r="D69">
            <v>100.00000000000001</v>
          </cell>
          <cell r="E69">
            <v>100.00000000000001</v>
          </cell>
          <cell r="F69">
            <v>100.00000000000001</v>
          </cell>
          <cell r="G69">
            <v>100.00000000000001</v>
          </cell>
          <cell r="H69">
            <v>100.00000000000001</v>
          </cell>
          <cell r="I69">
            <v>100.00000000000001</v>
          </cell>
          <cell r="J69">
            <v>100.00000000000001</v>
          </cell>
          <cell r="K69">
            <v>100.00000000000001</v>
          </cell>
          <cell r="L69">
            <v>100.00000000000001</v>
          </cell>
          <cell r="M69">
            <v>100.00000000000001</v>
          </cell>
          <cell r="N69">
            <v>100.00000000000001</v>
          </cell>
          <cell r="O69">
            <v>100.00000000000001</v>
          </cell>
          <cell r="P69">
            <v>100.00000000000001</v>
          </cell>
          <cell r="Q69">
            <v>100.00000000000001</v>
          </cell>
          <cell r="R69">
            <v>100.00000000000001</v>
          </cell>
          <cell r="S69">
            <v>100.00000000000001</v>
          </cell>
          <cell r="T69">
            <v>100.00000000000001</v>
          </cell>
          <cell r="U69">
            <v>100.00000000000001</v>
          </cell>
          <cell r="V69">
            <v>1.0000000000000002</v>
          </cell>
          <cell r="W69">
            <v>99.999999999999986</v>
          </cell>
          <cell r="X69">
            <v>99.999999999999986</v>
          </cell>
          <cell r="Y69">
            <v>99.999999999999986</v>
          </cell>
        </row>
        <row r="70">
          <cell r="B70" t="str">
            <v>1623</v>
          </cell>
          <cell r="C70" t="str">
            <v>صناعة الأوعية الخشبية</v>
          </cell>
          <cell r="D70">
            <v>100</v>
          </cell>
          <cell r="E70">
            <v>100</v>
          </cell>
          <cell r="F70">
            <v>100</v>
          </cell>
          <cell r="G70">
            <v>100</v>
          </cell>
          <cell r="H70">
            <v>100</v>
          </cell>
          <cell r="I70">
            <v>100</v>
          </cell>
          <cell r="J70">
            <v>100</v>
          </cell>
          <cell r="K70">
            <v>100</v>
          </cell>
          <cell r="L70">
            <v>100</v>
          </cell>
          <cell r="M70">
            <v>100</v>
          </cell>
          <cell r="N70">
            <v>100</v>
          </cell>
          <cell r="O70">
            <v>100</v>
          </cell>
          <cell r="P70">
            <v>100</v>
          </cell>
          <cell r="Q70">
            <v>100</v>
          </cell>
          <cell r="R70">
            <v>100</v>
          </cell>
          <cell r="S70">
            <v>100</v>
          </cell>
          <cell r="T70">
            <v>100</v>
          </cell>
          <cell r="U70">
            <v>100</v>
          </cell>
          <cell r="V70">
            <v>1</v>
          </cell>
          <cell r="W70">
            <v>100</v>
          </cell>
          <cell r="X70">
            <v>100</v>
          </cell>
          <cell r="Y70">
            <v>100</v>
          </cell>
        </row>
        <row r="71">
          <cell r="B71">
            <v>17</v>
          </cell>
          <cell r="C71" t="str">
            <v>صناعة الورق ومنتجات الورق</v>
          </cell>
          <cell r="D71">
            <v>102.03811299648652</v>
          </cell>
          <cell r="E71">
            <v>102.03811299648652</v>
          </cell>
          <cell r="F71">
            <v>102.03811299648652</v>
          </cell>
          <cell r="G71">
            <v>102.03811299648652</v>
          </cell>
          <cell r="H71">
            <v>102.03811299648652</v>
          </cell>
          <cell r="I71">
            <v>102.03811299648652</v>
          </cell>
          <cell r="J71">
            <v>104.76166969660542</v>
          </cell>
          <cell r="K71">
            <v>102.94596522985948</v>
          </cell>
          <cell r="L71">
            <v>102.37575137640843</v>
          </cell>
          <cell r="M71">
            <v>102.03811299648655</v>
          </cell>
          <cell r="N71">
            <v>102.03811299648655</v>
          </cell>
          <cell r="O71">
            <v>102.15065912312718</v>
          </cell>
          <cell r="P71">
            <v>102.03811299648655</v>
          </cell>
          <cell r="Q71">
            <v>102.03811299648655</v>
          </cell>
          <cell r="R71">
            <v>102.03811299648655</v>
          </cell>
          <cell r="S71">
            <v>102.03811299648653</v>
          </cell>
          <cell r="T71">
            <v>102.29321258648993</v>
          </cell>
          <cell r="U71">
            <v>100.68889692691205</v>
          </cell>
          <cell r="V71">
            <v>1.0068889692691205</v>
          </cell>
          <cell r="W71">
            <v>100</v>
          </cell>
          <cell r="X71">
            <v>101.33998495440252</v>
          </cell>
          <cell r="Y71">
            <v>101.59333919482943</v>
          </cell>
        </row>
        <row r="72">
          <cell r="B72">
            <v>170</v>
          </cell>
          <cell r="C72" t="str">
            <v>صناعة الورق ومنتجات الورق</v>
          </cell>
          <cell r="D72">
            <v>102.03811299648652</v>
          </cell>
          <cell r="E72">
            <v>102.03811299648652</v>
          </cell>
          <cell r="F72">
            <v>102.03811299648652</v>
          </cell>
          <cell r="G72">
            <v>102.03811299648652</v>
          </cell>
          <cell r="H72">
            <v>102.03811299648652</v>
          </cell>
          <cell r="I72">
            <v>102.03811299648652</v>
          </cell>
          <cell r="J72">
            <v>104.76166969660542</v>
          </cell>
          <cell r="K72">
            <v>102.94596522985948</v>
          </cell>
          <cell r="L72">
            <v>102.37575137640843</v>
          </cell>
          <cell r="M72">
            <v>102.03811299648655</v>
          </cell>
          <cell r="N72">
            <v>102.03811299648655</v>
          </cell>
          <cell r="O72">
            <v>102.15065912312718</v>
          </cell>
          <cell r="P72">
            <v>102.03811299648655</v>
          </cell>
          <cell r="Q72">
            <v>102.03811299648655</v>
          </cell>
          <cell r="R72">
            <v>102.03811299648655</v>
          </cell>
          <cell r="S72">
            <v>102.03811299648653</v>
          </cell>
          <cell r="T72">
            <v>102.29321258648993</v>
          </cell>
          <cell r="U72">
            <v>100.68889692691205</v>
          </cell>
          <cell r="V72">
            <v>1.0068889692691205</v>
          </cell>
          <cell r="W72">
            <v>100</v>
          </cell>
          <cell r="X72">
            <v>101.33998495440252</v>
          </cell>
          <cell r="Y72">
            <v>101.59333919482943</v>
          </cell>
        </row>
        <row r="73">
          <cell r="B73" t="str">
            <v>1702</v>
          </cell>
          <cell r="C73" t="str">
            <v>صناعة الورق المموج  والمقوى (الكرتون) والأوعية  المصنوعة من الورق او الورق المقوى</v>
          </cell>
          <cell r="D73">
            <v>100</v>
          </cell>
          <cell r="E73">
            <v>100</v>
          </cell>
          <cell r="F73">
            <v>100</v>
          </cell>
          <cell r="G73">
            <v>100</v>
          </cell>
          <cell r="H73">
            <v>100</v>
          </cell>
          <cell r="I73">
            <v>100</v>
          </cell>
          <cell r="J73">
            <v>96.613498123645087</v>
          </cell>
          <cell r="K73">
            <v>98.87116604121502</v>
          </cell>
          <cell r="L73">
            <v>96.613498123645087</v>
          </cell>
          <cell r="M73">
            <v>100.00000000000001</v>
          </cell>
          <cell r="N73">
            <v>100.00000000000001</v>
          </cell>
          <cell r="O73">
            <v>98.871166041215034</v>
          </cell>
          <cell r="P73">
            <v>100.00000000000001</v>
          </cell>
          <cell r="Q73">
            <v>100.00000000000001</v>
          </cell>
          <cell r="R73">
            <v>100.00000000000001</v>
          </cell>
          <cell r="S73">
            <v>100.00000000000001</v>
          </cell>
          <cell r="T73">
            <v>99.43558302060751</v>
          </cell>
          <cell r="U73">
            <v>100</v>
          </cell>
          <cell r="V73">
            <v>1</v>
          </cell>
          <cell r="W73">
            <v>100</v>
          </cell>
          <cell r="X73">
            <v>100.00000000000003</v>
          </cell>
          <cell r="Y73">
            <v>99.43558302060751</v>
          </cell>
        </row>
        <row r="74">
          <cell r="B74" t="str">
            <v>1709</v>
          </cell>
          <cell r="C74" t="str">
            <v>صناعة اصناف أخرى من الورق والورق المقوى (الكرتون)</v>
          </cell>
          <cell r="D74">
            <v>102.32604175874815</v>
          </cell>
          <cell r="E74">
            <v>102.32604175874815</v>
          </cell>
          <cell r="F74">
            <v>102.32604175874815</v>
          </cell>
          <cell r="G74">
            <v>102.32604175874815</v>
          </cell>
          <cell r="H74">
            <v>102.32604175874815</v>
          </cell>
          <cell r="I74">
            <v>102.32604175874815</v>
          </cell>
          <cell r="J74">
            <v>105.91278004217611</v>
          </cell>
          <cell r="K74">
            <v>103.52162118655747</v>
          </cell>
          <cell r="L74">
            <v>103.18979772701127</v>
          </cell>
          <cell r="M74">
            <v>102.32604175874815</v>
          </cell>
          <cell r="N74">
            <v>102.32604175874815</v>
          </cell>
          <cell r="O74">
            <v>102.61396041483586</v>
          </cell>
          <cell r="P74">
            <v>102.32604175874815</v>
          </cell>
          <cell r="Q74">
            <v>102.32604175874815</v>
          </cell>
          <cell r="R74">
            <v>102.32604175874815</v>
          </cell>
          <cell r="S74">
            <v>102.32604175874815</v>
          </cell>
          <cell r="T74">
            <v>102.6969162797224</v>
          </cell>
          <cell r="U74">
            <v>100.78621893007555</v>
          </cell>
          <cell r="V74">
            <v>1.0078621893007556</v>
          </cell>
          <cell r="W74">
            <v>100</v>
          </cell>
          <cell r="X74">
            <v>101.52781089023779</v>
          </cell>
          <cell r="Y74">
            <v>101.89579227193002</v>
          </cell>
        </row>
        <row r="75">
          <cell r="B75">
            <v>18</v>
          </cell>
          <cell r="C75" t="str">
            <v>الطباعة واستنساخ وسائط الأعلام المسجلة</v>
          </cell>
          <cell r="D75">
            <v>100</v>
          </cell>
          <cell r="E75">
            <v>100</v>
          </cell>
          <cell r="F75">
            <v>100</v>
          </cell>
          <cell r="G75">
            <v>100</v>
          </cell>
          <cell r="H75">
            <v>100</v>
          </cell>
          <cell r="I75">
            <v>100</v>
          </cell>
          <cell r="J75">
            <v>100</v>
          </cell>
          <cell r="K75">
            <v>100</v>
          </cell>
          <cell r="L75">
            <v>100</v>
          </cell>
          <cell r="M75">
            <v>100</v>
          </cell>
          <cell r="N75">
            <v>100</v>
          </cell>
          <cell r="O75">
            <v>100</v>
          </cell>
          <cell r="P75">
            <v>100</v>
          </cell>
          <cell r="Q75">
            <v>100</v>
          </cell>
          <cell r="R75">
            <v>100</v>
          </cell>
          <cell r="S75">
            <v>100</v>
          </cell>
          <cell r="T75">
            <v>100</v>
          </cell>
          <cell r="U75">
            <v>100</v>
          </cell>
          <cell r="V75">
            <v>1</v>
          </cell>
          <cell r="W75">
            <v>100</v>
          </cell>
          <cell r="X75">
            <v>100</v>
          </cell>
          <cell r="Y75">
            <v>100</v>
          </cell>
        </row>
        <row r="76">
          <cell r="B76">
            <v>181</v>
          </cell>
          <cell r="C76" t="str">
            <v>الطباعة وأنشطة الخدمات المتصلة بها</v>
          </cell>
          <cell r="D76">
            <v>100</v>
          </cell>
          <cell r="E76">
            <v>100</v>
          </cell>
          <cell r="F76">
            <v>100</v>
          </cell>
          <cell r="G76">
            <v>100</v>
          </cell>
          <cell r="H76">
            <v>100</v>
          </cell>
          <cell r="I76">
            <v>100</v>
          </cell>
          <cell r="J76">
            <v>100</v>
          </cell>
          <cell r="K76">
            <v>100</v>
          </cell>
          <cell r="L76">
            <v>100</v>
          </cell>
          <cell r="M76">
            <v>100</v>
          </cell>
          <cell r="N76">
            <v>100</v>
          </cell>
          <cell r="O76">
            <v>100</v>
          </cell>
          <cell r="P76">
            <v>100</v>
          </cell>
          <cell r="Q76">
            <v>100</v>
          </cell>
          <cell r="R76">
            <v>100</v>
          </cell>
          <cell r="S76">
            <v>100</v>
          </cell>
          <cell r="T76">
            <v>100</v>
          </cell>
          <cell r="U76">
            <v>100</v>
          </cell>
          <cell r="V76">
            <v>1</v>
          </cell>
          <cell r="W76">
            <v>100</v>
          </cell>
          <cell r="X76">
            <v>100</v>
          </cell>
          <cell r="Y76">
            <v>100</v>
          </cell>
        </row>
        <row r="77">
          <cell r="B77" t="str">
            <v>1811</v>
          </cell>
          <cell r="C77" t="str">
            <v>الطباعة</v>
          </cell>
          <cell r="D77">
            <v>100</v>
          </cell>
          <cell r="E77">
            <v>100</v>
          </cell>
          <cell r="F77">
            <v>100</v>
          </cell>
          <cell r="G77">
            <v>100</v>
          </cell>
          <cell r="H77">
            <v>100</v>
          </cell>
          <cell r="I77">
            <v>100</v>
          </cell>
          <cell r="J77">
            <v>100</v>
          </cell>
          <cell r="K77">
            <v>100</v>
          </cell>
          <cell r="L77">
            <v>100</v>
          </cell>
          <cell r="M77">
            <v>100</v>
          </cell>
          <cell r="N77">
            <v>100</v>
          </cell>
          <cell r="O77">
            <v>100</v>
          </cell>
          <cell r="P77">
            <v>100</v>
          </cell>
          <cell r="Q77">
            <v>100</v>
          </cell>
          <cell r="R77">
            <v>100</v>
          </cell>
          <cell r="S77">
            <v>100</v>
          </cell>
          <cell r="T77">
            <v>100</v>
          </cell>
          <cell r="U77">
            <v>100</v>
          </cell>
          <cell r="V77">
            <v>1</v>
          </cell>
          <cell r="W77">
            <v>100</v>
          </cell>
          <cell r="X77">
            <v>100</v>
          </cell>
          <cell r="Y77">
            <v>100</v>
          </cell>
        </row>
        <row r="78">
          <cell r="B78">
            <v>19</v>
          </cell>
          <cell r="C78" t="str">
            <v>صناعة فحم الكوك والمنتجات النفطية المكررة</v>
          </cell>
          <cell r="D78">
            <v>100</v>
          </cell>
          <cell r="E78">
            <v>91.287092917527701</v>
          </cell>
          <cell r="F78">
            <v>91.287092917527701</v>
          </cell>
          <cell r="G78">
            <v>94.191395278351806</v>
          </cell>
          <cell r="H78">
            <v>91.287092917527701</v>
          </cell>
          <cell r="I78">
            <v>91.287092917527701</v>
          </cell>
          <cell r="J78">
            <v>91.287092917527701</v>
          </cell>
          <cell r="K78">
            <v>91.287092917527687</v>
          </cell>
          <cell r="L78">
            <v>91.287092917527701</v>
          </cell>
          <cell r="M78">
            <v>91.287092917527701</v>
          </cell>
          <cell r="N78">
            <v>91.287092917527701</v>
          </cell>
          <cell r="O78">
            <v>91.287092917527687</v>
          </cell>
          <cell r="P78">
            <v>91.287092917527701</v>
          </cell>
          <cell r="Q78">
            <v>91.287092917527701</v>
          </cell>
          <cell r="R78">
            <v>91.287092917527701</v>
          </cell>
          <cell r="S78">
            <v>91.287092917527687</v>
          </cell>
          <cell r="T78">
            <v>92.01316850773371</v>
          </cell>
          <cell r="U78">
            <v>100</v>
          </cell>
          <cell r="V78">
            <v>1</v>
          </cell>
          <cell r="W78">
            <v>100</v>
          </cell>
          <cell r="X78">
            <v>91.287092917527701</v>
          </cell>
          <cell r="Y78">
            <v>92.01316850773371</v>
          </cell>
        </row>
        <row r="79">
          <cell r="B79">
            <v>192</v>
          </cell>
          <cell r="C79" t="str">
            <v>صناعة المنتجات النفطية المكررة</v>
          </cell>
          <cell r="D79">
            <v>100</v>
          </cell>
          <cell r="E79">
            <v>91.287092917527701</v>
          </cell>
          <cell r="F79">
            <v>91.287092917527701</v>
          </cell>
          <cell r="G79">
            <v>94.191395278351806</v>
          </cell>
          <cell r="H79">
            <v>91.287092917527701</v>
          </cell>
          <cell r="I79">
            <v>91.287092917527701</v>
          </cell>
          <cell r="J79">
            <v>91.287092917527701</v>
          </cell>
          <cell r="K79">
            <v>91.287092917527687</v>
          </cell>
          <cell r="L79">
            <v>91.287092917527701</v>
          </cell>
          <cell r="M79">
            <v>91.287092917527701</v>
          </cell>
          <cell r="N79">
            <v>91.287092917527701</v>
          </cell>
          <cell r="O79">
            <v>91.287092917527687</v>
          </cell>
          <cell r="P79">
            <v>91.287092917527701</v>
          </cell>
          <cell r="Q79">
            <v>91.287092917527701</v>
          </cell>
          <cell r="R79">
            <v>91.287092917527701</v>
          </cell>
          <cell r="S79">
            <v>91.287092917527687</v>
          </cell>
          <cell r="T79">
            <v>92.01316850773371</v>
          </cell>
          <cell r="U79">
            <v>100</v>
          </cell>
          <cell r="V79">
            <v>1</v>
          </cell>
          <cell r="W79">
            <v>100</v>
          </cell>
          <cell r="X79">
            <v>91.287092917527701</v>
          </cell>
          <cell r="Y79">
            <v>92.01316850773371</v>
          </cell>
        </row>
        <row r="80">
          <cell r="B80" t="str">
            <v>1920</v>
          </cell>
          <cell r="C80" t="str">
            <v>صناعة المنتجات النفطية المكررة</v>
          </cell>
          <cell r="D80">
            <v>100</v>
          </cell>
          <cell r="E80">
            <v>91.287092917527701</v>
          </cell>
          <cell r="F80">
            <v>91.287092917527701</v>
          </cell>
          <cell r="G80">
            <v>94.191395278351806</v>
          </cell>
          <cell r="H80">
            <v>91.287092917527701</v>
          </cell>
          <cell r="I80">
            <v>91.287092917527701</v>
          </cell>
          <cell r="J80">
            <v>91.287092917527701</v>
          </cell>
          <cell r="K80">
            <v>91.287092917527687</v>
          </cell>
          <cell r="L80">
            <v>91.287092917527701</v>
          </cell>
          <cell r="M80">
            <v>91.287092917527701</v>
          </cell>
          <cell r="N80">
            <v>91.287092917527701</v>
          </cell>
          <cell r="O80">
            <v>91.287092917527687</v>
          </cell>
          <cell r="P80">
            <v>91.287092917527701</v>
          </cell>
          <cell r="Q80">
            <v>91.287092917527701</v>
          </cell>
          <cell r="R80">
            <v>91.287092917527701</v>
          </cell>
          <cell r="S80">
            <v>91.287092917527687</v>
          </cell>
          <cell r="T80">
            <v>92.01316850773371</v>
          </cell>
          <cell r="U80">
            <v>100</v>
          </cell>
          <cell r="V80">
            <v>1</v>
          </cell>
          <cell r="W80">
            <v>100</v>
          </cell>
          <cell r="X80">
            <v>91.287092917527701</v>
          </cell>
          <cell r="Y80">
            <v>92.01316850773371</v>
          </cell>
        </row>
        <row r="81">
          <cell r="B81">
            <v>20</v>
          </cell>
          <cell r="C81" t="str">
            <v>صناعة الكيماويات والمنتجات الكيميائية</v>
          </cell>
          <cell r="D81">
            <v>100</v>
          </cell>
          <cell r="E81">
            <v>100</v>
          </cell>
          <cell r="F81">
            <v>100</v>
          </cell>
          <cell r="G81">
            <v>100</v>
          </cell>
          <cell r="H81">
            <v>100</v>
          </cell>
          <cell r="I81">
            <v>101.92448764914565</v>
          </cell>
          <cell r="J81">
            <v>99.999999999999986</v>
          </cell>
          <cell r="K81">
            <v>100.64149588304855</v>
          </cell>
          <cell r="L81">
            <v>99.999999999999986</v>
          </cell>
          <cell r="M81">
            <v>99.999999999999986</v>
          </cell>
          <cell r="N81">
            <v>99.999999999999986</v>
          </cell>
          <cell r="O81">
            <v>99.999999999999986</v>
          </cell>
          <cell r="P81">
            <v>99.999999999999986</v>
          </cell>
          <cell r="Q81">
            <v>99.999999999999986</v>
          </cell>
          <cell r="R81">
            <v>99.999999999999986</v>
          </cell>
          <cell r="S81">
            <v>99.999999999999986</v>
          </cell>
          <cell r="T81">
            <v>100.16037397076214</v>
          </cell>
          <cell r="U81">
            <v>99.611482872172601</v>
          </cell>
          <cell r="V81">
            <v>0.99611482872172596</v>
          </cell>
          <cell r="W81">
            <v>100</v>
          </cell>
          <cell r="X81">
            <v>100.39003247078047</v>
          </cell>
          <cell r="Y81">
            <v>100.55103195210326</v>
          </cell>
        </row>
        <row r="82">
          <cell r="B82">
            <v>202</v>
          </cell>
          <cell r="C82" t="str">
            <v>صناعة منتجات كيميائيه أخرى</v>
          </cell>
          <cell r="D82">
            <v>100</v>
          </cell>
          <cell r="E82">
            <v>100</v>
          </cell>
          <cell r="F82">
            <v>100</v>
          </cell>
          <cell r="G82">
            <v>100</v>
          </cell>
          <cell r="H82">
            <v>100</v>
          </cell>
          <cell r="I82">
            <v>101.92448764914565</v>
          </cell>
          <cell r="J82">
            <v>99.999999999999986</v>
          </cell>
          <cell r="K82">
            <v>100.64149588304855</v>
          </cell>
          <cell r="L82">
            <v>99.999999999999986</v>
          </cell>
          <cell r="M82">
            <v>99.999999999999986</v>
          </cell>
          <cell r="N82">
            <v>99.999999999999986</v>
          </cell>
          <cell r="O82">
            <v>99.999999999999986</v>
          </cell>
          <cell r="P82">
            <v>99.999999999999986</v>
          </cell>
          <cell r="Q82">
            <v>99.999999999999986</v>
          </cell>
          <cell r="R82">
            <v>99.999999999999986</v>
          </cell>
          <cell r="S82">
            <v>99.999999999999986</v>
          </cell>
          <cell r="T82">
            <v>100.16037397076214</v>
          </cell>
          <cell r="U82">
            <v>99.611482872172601</v>
          </cell>
          <cell r="V82">
            <v>0.99611482872172596</v>
          </cell>
          <cell r="W82">
            <v>100</v>
          </cell>
          <cell r="X82">
            <v>100.39003247078047</v>
          </cell>
          <cell r="Y82">
            <v>100.55103195210326</v>
          </cell>
        </row>
        <row r="83">
          <cell r="B83" t="str">
            <v>2022</v>
          </cell>
          <cell r="C83" t="str">
            <v>صناعة الدهانات والورنيشات والطلاءات المماثلة وأحبار الطباعة والاصماغ</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t="e">
            <v>#DIV/0!</v>
          </cell>
          <cell r="X83" t="e">
            <v>#DIV/0!</v>
          </cell>
          <cell r="Y83" t="e">
            <v>#DIV/0!</v>
          </cell>
        </row>
        <row r="84">
          <cell r="B84" t="str">
            <v>2023</v>
          </cell>
          <cell r="C84" t="str">
            <v>صناعة الصابون ومستحضرات التنظيف والتلميع والعطور ومستحضرات التجميل</v>
          </cell>
          <cell r="D84">
            <v>100</v>
          </cell>
          <cell r="E84">
            <v>100</v>
          </cell>
          <cell r="F84">
            <v>100</v>
          </cell>
          <cell r="G84">
            <v>100</v>
          </cell>
          <cell r="H84">
            <v>100</v>
          </cell>
          <cell r="I84">
            <v>101.92448764914565</v>
          </cell>
          <cell r="J84">
            <v>99.999999999999986</v>
          </cell>
          <cell r="K84">
            <v>100.64149588304855</v>
          </cell>
          <cell r="L84">
            <v>99.999999999999986</v>
          </cell>
          <cell r="M84">
            <v>99.999999999999986</v>
          </cell>
          <cell r="N84">
            <v>99.999999999999986</v>
          </cell>
          <cell r="O84">
            <v>99.999999999999986</v>
          </cell>
          <cell r="P84">
            <v>99.999999999999986</v>
          </cell>
          <cell r="Q84">
            <v>99.999999999999986</v>
          </cell>
          <cell r="R84">
            <v>99.999999999999986</v>
          </cell>
          <cell r="S84">
            <v>99.999999999999986</v>
          </cell>
          <cell r="T84">
            <v>100.16037397076214</v>
          </cell>
          <cell r="U84">
            <v>99.611482872172601</v>
          </cell>
          <cell r="V84">
            <v>0.99611482872172596</v>
          </cell>
          <cell r="W84">
            <v>100</v>
          </cell>
          <cell r="X84">
            <v>100.39003247078047</v>
          </cell>
          <cell r="Y84">
            <v>100.55103195210326</v>
          </cell>
        </row>
        <row r="85">
          <cell r="B85">
            <v>21</v>
          </cell>
          <cell r="C85" t="str">
            <v xml:space="preserve"> صناعة المنتجات الصيدلانية الاساسية ومستحضراتها</v>
          </cell>
          <cell r="D85">
            <v>100</v>
          </cell>
          <cell r="E85">
            <v>100</v>
          </cell>
          <cell r="F85">
            <v>100</v>
          </cell>
          <cell r="G85">
            <v>100</v>
          </cell>
          <cell r="H85">
            <v>100</v>
          </cell>
          <cell r="I85">
            <v>100</v>
          </cell>
          <cell r="J85">
            <v>100</v>
          </cell>
          <cell r="K85">
            <v>100</v>
          </cell>
          <cell r="L85">
            <v>100</v>
          </cell>
          <cell r="M85">
            <v>100</v>
          </cell>
          <cell r="N85">
            <v>100</v>
          </cell>
          <cell r="O85">
            <v>100</v>
          </cell>
          <cell r="P85">
            <v>100</v>
          </cell>
          <cell r="Q85">
            <v>100</v>
          </cell>
          <cell r="R85">
            <v>100</v>
          </cell>
          <cell r="S85">
            <v>100</v>
          </cell>
          <cell r="T85">
            <v>100</v>
          </cell>
          <cell r="U85">
            <v>100</v>
          </cell>
          <cell r="V85">
            <v>1</v>
          </cell>
          <cell r="W85">
            <v>100</v>
          </cell>
          <cell r="X85">
            <v>100</v>
          </cell>
          <cell r="Y85">
            <v>100</v>
          </cell>
        </row>
        <row r="86">
          <cell r="B86">
            <v>210</v>
          </cell>
          <cell r="C86" t="str">
            <v>صناعة المستحضرات الصيدلانية (المنتجات الدوائية الكيماوية والنباتية)</v>
          </cell>
          <cell r="D86">
            <v>100</v>
          </cell>
          <cell r="E86">
            <v>100</v>
          </cell>
          <cell r="F86">
            <v>100</v>
          </cell>
          <cell r="G86">
            <v>100</v>
          </cell>
          <cell r="H86">
            <v>100</v>
          </cell>
          <cell r="I86">
            <v>100</v>
          </cell>
          <cell r="J86">
            <v>100</v>
          </cell>
          <cell r="K86">
            <v>100</v>
          </cell>
          <cell r="L86">
            <v>100</v>
          </cell>
          <cell r="M86">
            <v>100</v>
          </cell>
          <cell r="N86">
            <v>100</v>
          </cell>
          <cell r="O86">
            <v>100</v>
          </cell>
          <cell r="P86">
            <v>100</v>
          </cell>
          <cell r="Q86">
            <v>100</v>
          </cell>
          <cell r="R86">
            <v>100</v>
          </cell>
          <cell r="S86">
            <v>100</v>
          </cell>
          <cell r="T86">
            <v>100</v>
          </cell>
          <cell r="U86">
            <v>100</v>
          </cell>
          <cell r="V86">
            <v>1</v>
          </cell>
          <cell r="W86">
            <v>100</v>
          </cell>
          <cell r="X86">
            <v>100</v>
          </cell>
          <cell r="Y86">
            <v>100</v>
          </cell>
        </row>
        <row r="87">
          <cell r="B87" t="str">
            <v>2100</v>
          </cell>
          <cell r="C87" t="str">
            <v>صناعة المستحضرات الصيدلانية (المنتجات الدوائية الكيماوية والنباتية)</v>
          </cell>
          <cell r="D87">
            <v>100</v>
          </cell>
          <cell r="E87">
            <v>100</v>
          </cell>
          <cell r="F87">
            <v>100</v>
          </cell>
          <cell r="G87">
            <v>100</v>
          </cell>
          <cell r="H87">
            <v>100</v>
          </cell>
          <cell r="I87">
            <v>100</v>
          </cell>
          <cell r="J87">
            <v>100</v>
          </cell>
          <cell r="K87">
            <v>100</v>
          </cell>
          <cell r="L87">
            <v>100</v>
          </cell>
          <cell r="M87">
            <v>100</v>
          </cell>
          <cell r="N87">
            <v>100</v>
          </cell>
          <cell r="O87">
            <v>100</v>
          </cell>
          <cell r="P87">
            <v>100</v>
          </cell>
          <cell r="Q87">
            <v>100</v>
          </cell>
          <cell r="R87">
            <v>100</v>
          </cell>
          <cell r="S87">
            <v>100</v>
          </cell>
          <cell r="T87">
            <v>100</v>
          </cell>
          <cell r="U87">
            <v>100</v>
          </cell>
          <cell r="V87">
            <v>1</v>
          </cell>
          <cell r="W87">
            <v>100</v>
          </cell>
          <cell r="X87">
            <v>100</v>
          </cell>
          <cell r="Y87">
            <v>100</v>
          </cell>
        </row>
        <row r="88">
          <cell r="B88">
            <v>22</v>
          </cell>
          <cell r="C88" t="str">
            <v>صناعة منتجات المطاط واللدائن</v>
          </cell>
          <cell r="D88">
            <v>99.999999999999986</v>
          </cell>
          <cell r="E88">
            <v>99.999999999999986</v>
          </cell>
          <cell r="F88">
            <v>99.999999999999986</v>
          </cell>
          <cell r="G88">
            <v>99.999999999999986</v>
          </cell>
          <cell r="H88">
            <v>99.999999999999986</v>
          </cell>
          <cell r="I88">
            <v>99.999999999999986</v>
          </cell>
          <cell r="J88">
            <v>99.999999999999986</v>
          </cell>
          <cell r="K88">
            <v>99.999999999999986</v>
          </cell>
          <cell r="L88">
            <v>99.994407782148883</v>
          </cell>
          <cell r="M88">
            <v>99.999999999999986</v>
          </cell>
          <cell r="N88">
            <v>99.999999999999986</v>
          </cell>
          <cell r="O88">
            <v>99.998135927382961</v>
          </cell>
          <cell r="P88">
            <v>99.999999999999986</v>
          </cell>
          <cell r="Q88">
            <v>99.999999999999986</v>
          </cell>
          <cell r="R88">
            <v>99.999999999999986</v>
          </cell>
          <cell r="S88">
            <v>99.999999999999986</v>
          </cell>
          <cell r="T88">
            <v>99.99953398184573</v>
          </cell>
          <cell r="U88">
            <v>99.999999999999986</v>
          </cell>
          <cell r="V88">
            <v>0.99999999999999989</v>
          </cell>
          <cell r="W88">
            <v>100</v>
          </cell>
          <cell r="X88">
            <v>100</v>
          </cell>
          <cell r="Y88">
            <v>99.999533981845744</v>
          </cell>
        </row>
        <row r="89">
          <cell r="B89">
            <v>222</v>
          </cell>
          <cell r="C89" t="str">
            <v>صناعة المنتجات اللدائنية (البلاستك)</v>
          </cell>
          <cell r="D89">
            <v>99.999999999999986</v>
          </cell>
          <cell r="E89">
            <v>99.999999999999986</v>
          </cell>
          <cell r="F89">
            <v>99.999999999999986</v>
          </cell>
          <cell r="G89">
            <v>99.999999999999986</v>
          </cell>
          <cell r="H89">
            <v>99.999999999999986</v>
          </cell>
          <cell r="I89">
            <v>99.999999999999986</v>
          </cell>
          <cell r="J89">
            <v>99.999999999999986</v>
          </cell>
          <cell r="K89">
            <v>99.999999999999986</v>
          </cell>
          <cell r="L89">
            <v>99.994407782148883</v>
          </cell>
          <cell r="M89">
            <v>99.999999999999986</v>
          </cell>
          <cell r="N89">
            <v>99.999999999999986</v>
          </cell>
          <cell r="O89">
            <v>99.998135927382961</v>
          </cell>
          <cell r="P89">
            <v>99.999999999999986</v>
          </cell>
          <cell r="Q89">
            <v>99.999999999999986</v>
          </cell>
          <cell r="R89">
            <v>99.999999999999986</v>
          </cell>
          <cell r="S89">
            <v>99.999999999999986</v>
          </cell>
          <cell r="T89">
            <v>99.99953398184573</v>
          </cell>
          <cell r="U89">
            <v>99.999999999999986</v>
          </cell>
          <cell r="V89">
            <v>0.99999999999999989</v>
          </cell>
          <cell r="W89">
            <v>100</v>
          </cell>
          <cell r="X89">
            <v>100</v>
          </cell>
          <cell r="Y89">
            <v>99.999533981845744</v>
          </cell>
        </row>
        <row r="90">
          <cell r="B90" t="str">
            <v>2220</v>
          </cell>
          <cell r="C90" t="str">
            <v>صناعة المنتجات اللدائنية (البلاستك)</v>
          </cell>
          <cell r="D90">
            <v>99.999999999999986</v>
          </cell>
          <cell r="E90">
            <v>99.999999999999986</v>
          </cell>
          <cell r="F90">
            <v>99.999999999999986</v>
          </cell>
          <cell r="G90">
            <v>99.999999999999986</v>
          </cell>
          <cell r="H90">
            <v>99.999999999999986</v>
          </cell>
          <cell r="I90">
            <v>99.999999999999986</v>
          </cell>
          <cell r="J90">
            <v>99.999999999999986</v>
          </cell>
          <cell r="K90">
            <v>99.999999999999986</v>
          </cell>
          <cell r="L90">
            <v>99.994407782148883</v>
          </cell>
          <cell r="M90">
            <v>99.999999999999986</v>
          </cell>
          <cell r="N90">
            <v>99.999999999999986</v>
          </cell>
          <cell r="O90">
            <v>99.998135927382961</v>
          </cell>
          <cell r="P90">
            <v>99.999999999999986</v>
          </cell>
          <cell r="Q90">
            <v>99.999999999999986</v>
          </cell>
          <cell r="R90">
            <v>99.999999999999986</v>
          </cell>
          <cell r="S90">
            <v>99.999999999999986</v>
          </cell>
          <cell r="T90">
            <v>99.99953398184573</v>
          </cell>
          <cell r="U90">
            <v>99.999999999999986</v>
          </cell>
          <cell r="V90">
            <v>0.99999999999999989</v>
          </cell>
          <cell r="W90">
            <v>100</v>
          </cell>
          <cell r="X90">
            <v>100</v>
          </cell>
          <cell r="Y90">
            <v>99.999533981845744</v>
          </cell>
        </row>
        <row r="91">
          <cell r="B91">
            <v>23</v>
          </cell>
          <cell r="C91" t="str">
            <v>صناعة منتجات المعادن اللافلزية الأخرى</v>
          </cell>
          <cell r="D91">
            <v>99.226297213446017</v>
          </cell>
          <cell r="E91">
            <v>99.278568680378044</v>
          </cell>
          <cell r="F91">
            <v>99.364318884824812</v>
          </cell>
          <cell r="G91">
            <v>99.289728259549619</v>
          </cell>
          <cell r="H91">
            <v>99.364318884824812</v>
          </cell>
          <cell r="I91">
            <v>99.364318884824812</v>
          </cell>
          <cell r="J91">
            <v>99.364318884824812</v>
          </cell>
          <cell r="K91">
            <v>99.364318884824812</v>
          </cell>
          <cell r="L91">
            <v>99.173079488614789</v>
          </cell>
          <cell r="M91">
            <v>99.364318884824783</v>
          </cell>
          <cell r="N91">
            <v>99.364318884824783</v>
          </cell>
          <cell r="O91">
            <v>99.300572419421442</v>
          </cell>
          <cell r="P91">
            <v>99.14455924618666</v>
          </cell>
          <cell r="Q91">
            <v>99.14455924618666</v>
          </cell>
          <cell r="R91">
            <v>99.14455924618666</v>
          </cell>
          <cell r="S91">
            <v>99.14455924618666</v>
          </cell>
          <cell r="T91">
            <v>99.274794702495626</v>
          </cell>
          <cell r="U91">
            <v>99.617858770805029</v>
          </cell>
          <cell r="V91">
            <v>0.99617858770805023</v>
          </cell>
          <cell r="W91">
            <v>100</v>
          </cell>
          <cell r="X91">
            <v>99.524884864562978</v>
          </cell>
          <cell r="Y91">
            <v>99.655619913394546</v>
          </cell>
        </row>
        <row r="92">
          <cell r="B92">
            <v>231</v>
          </cell>
          <cell r="C92" t="str">
            <v>صناعة الزجاج والمنتجات الزجاجية</v>
          </cell>
          <cell r="D92">
            <v>100</v>
          </cell>
          <cell r="E92">
            <v>100</v>
          </cell>
          <cell r="F92">
            <v>100</v>
          </cell>
          <cell r="G92">
            <v>100</v>
          </cell>
          <cell r="H92">
            <v>100</v>
          </cell>
          <cell r="I92">
            <v>100</v>
          </cell>
          <cell r="J92">
            <v>100</v>
          </cell>
          <cell r="K92">
            <v>100</v>
          </cell>
          <cell r="L92">
            <v>100</v>
          </cell>
          <cell r="M92">
            <v>100</v>
          </cell>
          <cell r="N92">
            <v>100</v>
          </cell>
          <cell r="O92">
            <v>100</v>
          </cell>
          <cell r="P92">
            <v>100</v>
          </cell>
          <cell r="Q92">
            <v>100</v>
          </cell>
          <cell r="R92">
            <v>100</v>
          </cell>
          <cell r="S92">
            <v>100</v>
          </cell>
          <cell r="T92">
            <v>100</v>
          </cell>
          <cell r="U92">
            <v>100</v>
          </cell>
          <cell r="V92">
            <v>1</v>
          </cell>
          <cell r="W92">
            <v>100</v>
          </cell>
          <cell r="X92">
            <v>100</v>
          </cell>
          <cell r="Y92">
            <v>100</v>
          </cell>
        </row>
        <row r="93">
          <cell r="B93" t="str">
            <v>2310</v>
          </cell>
          <cell r="C93" t="str">
            <v>صناعة الزجاج والمنتجات الزجاجية</v>
          </cell>
          <cell r="D93">
            <v>100</v>
          </cell>
          <cell r="E93">
            <v>100</v>
          </cell>
          <cell r="F93">
            <v>100</v>
          </cell>
          <cell r="G93">
            <v>100</v>
          </cell>
          <cell r="H93">
            <v>100</v>
          </cell>
          <cell r="I93">
            <v>100</v>
          </cell>
          <cell r="J93">
            <v>100</v>
          </cell>
          <cell r="K93">
            <v>100</v>
          </cell>
          <cell r="L93">
            <v>100</v>
          </cell>
          <cell r="M93">
            <v>100</v>
          </cell>
          <cell r="N93">
            <v>100</v>
          </cell>
          <cell r="O93">
            <v>100</v>
          </cell>
          <cell r="P93">
            <v>100</v>
          </cell>
          <cell r="Q93">
            <v>100</v>
          </cell>
          <cell r="R93">
            <v>100</v>
          </cell>
          <cell r="S93">
            <v>100</v>
          </cell>
          <cell r="T93">
            <v>100</v>
          </cell>
          <cell r="U93">
            <v>100</v>
          </cell>
          <cell r="V93">
            <v>1</v>
          </cell>
          <cell r="W93">
            <v>100</v>
          </cell>
          <cell r="X93">
            <v>100</v>
          </cell>
          <cell r="Y93">
            <v>100</v>
          </cell>
        </row>
        <row r="94">
          <cell r="B94">
            <v>239</v>
          </cell>
          <cell r="C94" t="str">
            <v>صناعة منتجات المعادن اللافلزية غير المصنفة فى مكان آخر</v>
          </cell>
          <cell r="D94">
            <v>99.220286624198579</v>
          </cell>
          <cell r="E94">
            <v>99.272964167368855</v>
          </cell>
          <cell r="F94">
            <v>99.359380531051144</v>
          </cell>
          <cell r="G94">
            <v>99.284210440872869</v>
          </cell>
          <cell r="H94">
            <v>99.359380531051144</v>
          </cell>
          <cell r="I94">
            <v>99.359380531051144</v>
          </cell>
          <cell r="J94">
            <v>99.359380531051144</v>
          </cell>
          <cell r="K94">
            <v>99.359380531051144</v>
          </cell>
          <cell r="L94">
            <v>99.166655472027799</v>
          </cell>
          <cell r="M94">
            <v>99.359380531051116</v>
          </cell>
          <cell r="N94">
            <v>99.359380531051116</v>
          </cell>
          <cell r="O94">
            <v>99.295138844709996</v>
          </cell>
          <cell r="P94">
            <v>99.137913667178736</v>
          </cell>
          <cell r="Q94">
            <v>99.137913667178736</v>
          </cell>
          <cell r="R94">
            <v>99.137913667178736</v>
          </cell>
          <cell r="S94">
            <v>99.137913667178736</v>
          </cell>
          <cell r="T94">
            <v>99.269160870953186</v>
          </cell>
          <cell r="U94">
            <v>99.614890067572844</v>
          </cell>
          <cell r="V94">
            <v>0.99614890067572848</v>
          </cell>
          <cell r="W94">
            <v>100</v>
          </cell>
          <cell r="X94">
            <v>99.521179614743787</v>
          </cell>
          <cell r="Y94">
            <v>99.652934218584051</v>
          </cell>
        </row>
        <row r="95">
          <cell r="B95" t="str">
            <v>2395</v>
          </cell>
          <cell r="C95" t="str">
            <v>صنع أصناف من الخرسانة والأسمنت والجص</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t="e">
            <v>#DIV/0!</v>
          </cell>
          <cell r="X95" t="e">
            <v>#DIV/0!</v>
          </cell>
          <cell r="Y95" t="e">
            <v>#DIV/0!</v>
          </cell>
        </row>
        <row r="96">
          <cell r="B96" t="str">
            <v>2396</v>
          </cell>
          <cell r="C96" t="str">
            <v>قطع وتشكيل وإتمام تجهيز الأحجار</v>
          </cell>
          <cell r="D96">
            <v>99.220286624198579</v>
          </cell>
          <cell r="E96">
            <v>99.272964167368855</v>
          </cell>
          <cell r="F96">
            <v>99.359380531051144</v>
          </cell>
          <cell r="G96">
            <v>99.284210440872869</v>
          </cell>
          <cell r="H96">
            <v>99.359380531051144</v>
          </cell>
          <cell r="I96">
            <v>99.359380531051144</v>
          </cell>
          <cell r="J96">
            <v>99.359380531051144</v>
          </cell>
          <cell r="K96">
            <v>99.359380531051144</v>
          </cell>
          <cell r="L96">
            <v>99.166655472027799</v>
          </cell>
          <cell r="M96">
            <v>99.359380531051116</v>
          </cell>
          <cell r="N96">
            <v>99.359380531051116</v>
          </cell>
          <cell r="O96">
            <v>99.295138844709996</v>
          </cell>
          <cell r="P96">
            <v>99.137913667178736</v>
          </cell>
          <cell r="Q96">
            <v>99.137913667178736</v>
          </cell>
          <cell r="R96">
            <v>99.137913667178736</v>
          </cell>
          <cell r="S96">
            <v>99.137913667178736</v>
          </cell>
          <cell r="T96">
            <v>99.269160870953186</v>
          </cell>
          <cell r="U96">
            <v>99.614890067572844</v>
          </cell>
          <cell r="V96">
            <v>0.99614890067572848</v>
          </cell>
          <cell r="W96">
            <v>100</v>
          </cell>
          <cell r="X96">
            <v>99.521179614743787</v>
          </cell>
          <cell r="Y96">
            <v>99.652934218584051</v>
          </cell>
        </row>
        <row r="97">
          <cell r="B97" t="str">
            <v>2399</v>
          </cell>
          <cell r="C97" t="str">
            <v>صناعة المنتجات المعدنية اللافلزية الأخرى غير المصنفة فى مكان آخر</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t="e">
            <v>#DIV/0!</v>
          </cell>
          <cell r="X97" t="e">
            <v>#DIV/0!</v>
          </cell>
          <cell r="Y97" t="e">
            <v>#DIV/0!</v>
          </cell>
        </row>
        <row r="98">
          <cell r="B98" t="str">
            <v>24</v>
          </cell>
          <cell r="C98" t="str">
            <v>صناعة الفلزات الاساسية (صناعة المنتجات المعدنية الأساسية )</v>
          </cell>
          <cell r="D98">
            <v>96.372782509882228</v>
          </cell>
          <cell r="E98">
            <v>95.800040062363891</v>
          </cell>
          <cell r="F98">
            <v>97.421110879132783</v>
          </cell>
          <cell r="G98">
            <v>96.531311150459643</v>
          </cell>
          <cell r="H98">
            <v>97.421110879132783</v>
          </cell>
          <cell r="I98">
            <v>95.911417371229007</v>
          </cell>
          <cell r="J98">
            <v>95.911417371229007</v>
          </cell>
          <cell r="K98">
            <v>96.414648540530266</v>
          </cell>
          <cell r="L98">
            <v>95.911417371229007</v>
          </cell>
          <cell r="M98">
            <v>96.104605154123135</v>
          </cell>
          <cell r="N98">
            <v>95.911417371229021</v>
          </cell>
          <cell r="O98">
            <v>95.975813298860388</v>
          </cell>
          <cell r="P98">
            <v>95.911417371229021</v>
          </cell>
          <cell r="Q98">
            <v>96.222601098493215</v>
          </cell>
          <cell r="R98">
            <v>101.86897912199944</v>
          </cell>
          <cell r="S98">
            <v>98.00099919724056</v>
          </cell>
          <cell r="T98">
            <v>96.730693046772714</v>
          </cell>
          <cell r="U98">
            <v>98.410177071224496</v>
          </cell>
          <cell r="V98">
            <v>0.98410177071224492</v>
          </cell>
          <cell r="W98">
            <v>100</v>
          </cell>
          <cell r="X98">
            <v>103.51467922699868</v>
          </cell>
          <cell r="Y98">
            <v>98.293383799892723</v>
          </cell>
        </row>
        <row r="99">
          <cell r="B99" t="str">
            <v>241</v>
          </cell>
          <cell r="C99" t="str">
            <v>صناعة الحديد والصلب الاساسية</v>
          </cell>
          <cell r="D99">
            <v>96.372782509882228</v>
          </cell>
          <cell r="E99">
            <v>95.800040062363891</v>
          </cell>
          <cell r="F99">
            <v>97.421110879132783</v>
          </cell>
          <cell r="G99">
            <v>96.531311150459643</v>
          </cell>
          <cell r="H99">
            <v>97.421110879132783</v>
          </cell>
          <cell r="I99">
            <v>95.911417371229007</v>
          </cell>
          <cell r="J99">
            <v>95.911417371229007</v>
          </cell>
          <cell r="K99">
            <v>96.414648540530266</v>
          </cell>
          <cell r="L99">
            <v>95.911417371229007</v>
          </cell>
          <cell r="M99">
            <v>96.104605154123135</v>
          </cell>
          <cell r="N99">
            <v>95.911417371229021</v>
          </cell>
          <cell r="O99">
            <v>95.975813298860388</v>
          </cell>
          <cell r="P99">
            <v>95.911417371229021</v>
          </cell>
          <cell r="Q99">
            <v>96.222601098493215</v>
          </cell>
          <cell r="R99">
            <v>101.86897912199944</v>
          </cell>
          <cell r="S99">
            <v>98.00099919724056</v>
          </cell>
          <cell r="T99">
            <v>96.730693046772714</v>
          </cell>
          <cell r="U99">
            <v>98.410177071224496</v>
          </cell>
          <cell r="V99">
            <v>0.98410177071224492</v>
          </cell>
          <cell r="W99">
            <v>100</v>
          </cell>
          <cell r="X99">
            <v>103.51467922699868</v>
          </cell>
          <cell r="Y99">
            <v>98.293383799892723</v>
          </cell>
        </row>
        <row r="100">
          <cell r="B100" t="str">
            <v>2410</v>
          </cell>
          <cell r="C100" t="str">
            <v>صناعة الحديد والصلب الاساسية</v>
          </cell>
          <cell r="D100">
            <v>96.372782509882228</v>
          </cell>
          <cell r="E100">
            <v>95.800040062363891</v>
          </cell>
          <cell r="F100">
            <v>97.421110879132783</v>
          </cell>
          <cell r="G100">
            <v>96.531311150459643</v>
          </cell>
          <cell r="H100">
            <v>97.421110879132783</v>
          </cell>
          <cell r="I100">
            <v>95.911417371229007</v>
          </cell>
          <cell r="J100">
            <v>95.911417371229007</v>
          </cell>
          <cell r="K100">
            <v>96.414648540530266</v>
          </cell>
          <cell r="L100">
            <v>95.911417371229007</v>
          </cell>
          <cell r="M100">
            <v>96.104605154123135</v>
          </cell>
          <cell r="N100">
            <v>95.911417371229021</v>
          </cell>
          <cell r="O100">
            <v>95.975813298860388</v>
          </cell>
          <cell r="P100">
            <v>95.911417371229021</v>
          </cell>
          <cell r="Q100">
            <v>96.222601098493215</v>
          </cell>
          <cell r="R100">
            <v>101.86897912199944</v>
          </cell>
          <cell r="S100">
            <v>98.00099919724056</v>
          </cell>
          <cell r="T100">
            <v>96.730693046772714</v>
          </cell>
          <cell r="U100">
            <v>98.410177071224496</v>
          </cell>
          <cell r="V100">
            <v>0.98410177071224492</v>
          </cell>
          <cell r="W100">
            <v>100</v>
          </cell>
          <cell r="X100">
            <v>103.51467922699868</v>
          </cell>
          <cell r="Y100">
            <v>98.293383799892723</v>
          </cell>
        </row>
        <row r="101">
          <cell r="B101">
            <v>25</v>
          </cell>
          <cell r="C101" t="str">
            <v xml:space="preserve"> صناعة منتجات المعادن المشكلة عدا الماكنات والمعدات </v>
          </cell>
          <cell r="D101">
            <v>101.16913752065264</v>
          </cell>
          <cell r="E101">
            <v>101.16913752065264</v>
          </cell>
          <cell r="F101">
            <v>101.16913752065264</v>
          </cell>
          <cell r="G101">
            <v>101.16913752065265</v>
          </cell>
          <cell r="H101">
            <v>101.16913752065264</v>
          </cell>
          <cell r="I101">
            <v>100.82377512610302</v>
          </cell>
          <cell r="J101">
            <v>101.16913752065265</v>
          </cell>
          <cell r="K101">
            <v>101.05401672246944</v>
          </cell>
          <cell r="L101">
            <v>100.23087574032684</v>
          </cell>
          <cell r="M101">
            <v>100.86977155253325</v>
          </cell>
          <cell r="N101">
            <v>101.16913752065265</v>
          </cell>
          <cell r="O101">
            <v>100.75659493783758</v>
          </cell>
          <cell r="P101">
            <v>100.86977155253327</v>
          </cell>
          <cell r="Q101">
            <v>102.50460913595111</v>
          </cell>
          <cell r="R101">
            <v>103.15799827402951</v>
          </cell>
          <cell r="S101">
            <v>102.1774596541713</v>
          </cell>
          <cell r="T101">
            <v>101.28930220878274</v>
          </cell>
          <cell r="U101">
            <v>100.70653358821531</v>
          </cell>
          <cell r="V101">
            <v>1.0070653358821531</v>
          </cell>
          <cell r="W101">
            <v>100</v>
          </cell>
          <cell r="X101">
            <v>102.4342657804489</v>
          </cell>
          <cell r="Y101">
            <v>100.57868005163432</v>
          </cell>
        </row>
        <row r="102">
          <cell r="B102">
            <v>251</v>
          </cell>
          <cell r="C102" t="str">
            <v>صناعة المنتجات المعدنية الإنشائية والصهاريج والخزانات ومولدات بخار الماء</v>
          </cell>
          <cell r="D102">
            <v>101.16913752065264</v>
          </cell>
          <cell r="E102">
            <v>101.16913752065264</v>
          </cell>
          <cell r="F102">
            <v>101.16913752065264</v>
          </cell>
          <cell r="G102">
            <v>101.16913752065265</v>
          </cell>
          <cell r="H102">
            <v>101.16913752065264</v>
          </cell>
          <cell r="I102">
            <v>100.82377512610302</v>
          </cell>
          <cell r="J102">
            <v>101.16913752065265</v>
          </cell>
          <cell r="K102">
            <v>101.05401672246944</v>
          </cell>
          <cell r="L102">
            <v>100.23087574032684</v>
          </cell>
          <cell r="M102">
            <v>100.86977155253325</v>
          </cell>
          <cell r="N102">
            <v>101.16913752065265</v>
          </cell>
          <cell r="O102">
            <v>100.75659493783758</v>
          </cell>
          <cell r="P102">
            <v>100.86977155253327</v>
          </cell>
          <cell r="Q102">
            <v>102.50460913595111</v>
          </cell>
          <cell r="R102">
            <v>103.15799827402951</v>
          </cell>
          <cell r="S102">
            <v>102.1774596541713</v>
          </cell>
          <cell r="T102">
            <v>101.28930220878274</v>
          </cell>
          <cell r="U102">
            <v>100.70653358821531</v>
          </cell>
          <cell r="V102">
            <v>1.0070653358821531</v>
          </cell>
          <cell r="W102">
            <v>100</v>
          </cell>
          <cell r="X102">
            <v>102.4342657804489</v>
          </cell>
          <cell r="Y102">
            <v>100.57868005163432</v>
          </cell>
        </row>
        <row r="103">
          <cell r="B103" t="str">
            <v>2511</v>
          </cell>
          <cell r="C103" t="str">
            <v>صناعة المنتجات المعدنية الإنشائية</v>
          </cell>
          <cell r="D103">
            <v>101.16913752065264</v>
          </cell>
          <cell r="E103">
            <v>101.16913752065264</v>
          </cell>
          <cell r="F103">
            <v>101.16913752065264</v>
          </cell>
          <cell r="G103">
            <v>101.16913752065265</v>
          </cell>
          <cell r="H103">
            <v>101.16913752065264</v>
          </cell>
          <cell r="I103">
            <v>100.82377512610302</v>
          </cell>
          <cell r="J103">
            <v>101.16913752065265</v>
          </cell>
          <cell r="K103">
            <v>101.05401672246944</v>
          </cell>
          <cell r="L103">
            <v>100.23087574032684</v>
          </cell>
          <cell r="M103">
            <v>100.86977155253325</v>
          </cell>
          <cell r="N103">
            <v>101.16913752065265</v>
          </cell>
          <cell r="O103">
            <v>100.75659493783758</v>
          </cell>
          <cell r="P103">
            <v>100.86977155253327</v>
          </cell>
          <cell r="Q103">
            <v>102.50460913595111</v>
          </cell>
          <cell r="R103">
            <v>103.15799827402951</v>
          </cell>
          <cell r="S103">
            <v>102.1774596541713</v>
          </cell>
          <cell r="T103">
            <v>101.28930220878274</v>
          </cell>
          <cell r="U103">
            <v>100.70653358821531</v>
          </cell>
          <cell r="V103">
            <v>1.0070653358821531</v>
          </cell>
          <cell r="W103">
            <v>100</v>
          </cell>
          <cell r="X103">
            <v>102.4342657804489</v>
          </cell>
          <cell r="Y103">
            <v>100.57868005163432</v>
          </cell>
        </row>
        <row r="104">
          <cell r="B104">
            <v>31</v>
          </cell>
          <cell r="C104" t="str">
            <v xml:space="preserve">صناعة الأثاث </v>
          </cell>
          <cell r="D104">
            <v>98.308503545895917</v>
          </cell>
          <cell r="E104">
            <v>98.624989469255752</v>
          </cell>
          <cell r="F104">
            <v>98.281362195636348</v>
          </cell>
          <cell r="G104">
            <v>98.404951736929334</v>
          </cell>
          <cell r="H104">
            <v>98.510096596550682</v>
          </cell>
          <cell r="I104">
            <v>98.281362195636348</v>
          </cell>
          <cell r="J104">
            <v>98.281362195636348</v>
          </cell>
          <cell r="K104">
            <v>98.357606995941126</v>
          </cell>
          <cell r="L104">
            <v>98.281362195636348</v>
          </cell>
          <cell r="M104">
            <v>98.281362195636348</v>
          </cell>
          <cell r="N104">
            <v>98.281362195636348</v>
          </cell>
          <cell r="O104">
            <v>98.281362195636348</v>
          </cell>
          <cell r="P104">
            <v>98.281362195636348</v>
          </cell>
          <cell r="Q104">
            <v>98.281362195636348</v>
          </cell>
          <cell r="R104">
            <v>98.281362195636348</v>
          </cell>
          <cell r="S104">
            <v>98.281362195636348</v>
          </cell>
          <cell r="T104">
            <v>98.331320781035785</v>
          </cell>
          <cell r="U104">
            <v>100.26602154210261</v>
          </cell>
          <cell r="V104">
            <v>1.002660215421026</v>
          </cell>
          <cell r="W104">
            <v>100</v>
          </cell>
          <cell r="X104">
            <v>98.020606267265848</v>
          </cell>
          <cell r="Y104">
            <v>98.07043230467221</v>
          </cell>
        </row>
        <row r="105">
          <cell r="B105">
            <v>310</v>
          </cell>
          <cell r="C105" t="str">
            <v xml:space="preserve">صناعة الأثاث </v>
          </cell>
          <cell r="D105">
            <v>98.308503545895917</v>
          </cell>
          <cell r="E105">
            <v>98.624989469255752</v>
          </cell>
          <cell r="F105">
            <v>98.281362195636348</v>
          </cell>
          <cell r="G105">
            <v>98.404951736929334</v>
          </cell>
          <cell r="H105">
            <v>98.510096596550682</v>
          </cell>
          <cell r="I105">
            <v>98.281362195636348</v>
          </cell>
          <cell r="J105">
            <v>98.281362195636348</v>
          </cell>
          <cell r="K105">
            <v>98.357606995941126</v>
          </cell>
          <cell r="L105">
            <v>98.281362195636348</v>
          </cell>
          <cell r="M105">
            <v>98.281362195636348</v>
          </cell>
          <cell r="N105">
            <v>98.281362195636348</v>
          </cell>
          <cell r="O105">
            <v>98.281362195636348</v>
          </cell>
          <cell r="P105">
            <v>98.281362195636348</v>
          </cell>
          <cell r="Q105">
            <v>98.281362195636348</v>
          </cell>
          <cell r="R105">
            <v>98.281362195636348</v>
          </cell>
          <cell r="S105">
            <v>98.281362195636348</v>
          </cell>
          <cell r="T105">
            <v>98.331320781035785</v>
          </cell>
          <cell r="U105">
            <v>100.26602154210261</v>
          </cell>
          <cell r="V105">
            <v>1.002660215421026</v>
          </cell>
          <cell r="W105">
            <v>100</v>
          </cell>
          <cell r="X105">
            <v>98.020606267265848</v>
          </cell>
          <cell r="Y105">
            <v>98.07043230467221</v>
          </cell>
        </row>
        <row r="106">
          <cell r="B106" t="str">
            <v>3100</v>
          </cell>
          <cell r="C106" t="str">
            <v xml:space="preserve">صناعة الأثاث </v>
          </cell>
          <cell r="D106">
            <v>98.308503545895917</v>
          </cell>
          <cell r="E106">
            <v>98.624989469255752</v>
          </cell>
          <cell r="F106">
            <v>98.281362195636348</v>
          </cell>
          <cell r="G106">
            <v>98.404951736929334</v>
          </cell>
          <cell r="H106">
            <v>98.510096596550682</v>
          </cell>
          <cell r="I106">
            <v>98.281362195636348</v>
          </cell>
          <cell r="J106">
            <v>98.281362195636348</v>
          </cell>
          <cell r="K106">
            <v>98.357606995941126</v>
          </cell>
          <cell r="L106">
            <v>98.281362195636348</v>
          </cell>
          <cell r="M106">
            <v>98.281362195636348</v>
          </cell>
          <cell r="N106">
            <v>98.281362195636348</v>
          </cell>
          <cell r="O106">
            <v>98.281362195636348</v>
          </cell>
          <cell r="P106">
            <v>98.281362195636348</v>
          </cell>
          <cell r="Q106">
            <v>98.281362195636348</v>
          </cell>
          <cell r="R106">
            <v>98.281362195636348</v>
          </cell>
          <cell r="S106">
            <v>98.281362195636348</v>
          </cell>
          <cell r="T106">
            <v>98.331320781035785</v>
          </cell>
          <cell r="U106">
            <v>100.26602154210261</v>
          </cell>
          <cell r="V106">
            <v>1.002660215421026</v>
          </cell>
          <cell r="W106">
            <v>100</v>
          </cell>
          <cell r="X106">
            <v>98.020606267265848</v>
          </cell>
          <cell r="Y106">
            <v>98.07043230467221</v>
          </cell>
        </row>
        <row r="107">
          <cell r="B107" t="str">
            <v>32</v>
          </cell>
          <cell r="C107" t="str">
            <v>صناعات تحويلية آخرى</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t="e">
            <v>#DIV/0!</v>
          </cell>
          <cell r="X107" t="e">
            <v>#DIV/0!</v>
          </cell>
          <cell r="Y107" t="e">
            <v>#DIV/0!</v>
          </cell>
        </row>
        <row r="108">
          <cell r="B108" t="str">
            <v>321</v>
          </cell>
          <cell r="C108" t="str">
            <v xml:space="preserve">صناعة المجوهرات والحلي الثمينة والأصناف المتصلة </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t="e">
            <v>#DIV/0!</v>
          </cell>
          <cell r="X108" t="e">
            <v>#DIV/0!</v>
          </cell>
          <cell r="Y108" t="e">
            <v>#DIV/0!</v>
          </cell>
        </row>
        <row r="109">
          <cell r="B109" t="str">
            <v>3211</v>
          </cell>
          <cell r="C109" t="str">
            <v xml:space="preserve">صناعة المجوهرات والأصناف المتصلة </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t="e">
            <v>#DIV/0!</v>
          </cell>
          <cell r="X109" t="e">
            <v>#DIV/0!</v>
          </cell>
          <cell r="Y109" t="e">
            <v>#DIV/0!</v>
          </cell>
        </row>
        <row r="110">
          <cell r="B110">
            <v>35</v>
          </cell>
          <cell r="C110" t="str">
            <v>إمدادات الكهرباء والغاز والبخار وتكييف الهواء</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t="e">
            <v>#DIV/0!</v>
          </cell>
          <cell r="X110" t="e">
            <v>#DIV/0!</v>
          </cell>
          <cell r="Y110" t="e">
            <v>#DIV/0!</v>
          </cell>
        </row>
        <row r="111">
          <cell r="B111">
            <v>35</v>
          </cell>
          <cell r="C111" t="str">
            <v>إمدادات الكهرباء والغاز والبخار وتكييف الهواء</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t="e">
            <v>#DIV/0!</v>
          </cell>
          <cell r="X111" t="e">
            <v>#DIV/0!</v>
          </cell>
          <cell r="Y111" t="e">
            <v>#DIV/0!</v>
          </cell>
        </row>
        <row r="112">
          <cell r="B112">
            <v>351</v>
          </cell>
          <cell r="C112" t="str">
            <v>توليد ونقل وتوزيع الطاقه (الكهربائية)</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t="e">
            <v>#DIV/0!</v>
          </cell>
          <cell r="X112" t="e">
            <v>#DIV/0!</v>
          </cell>
          <cell r="Y112" t="e">
            <v>#DIV/0!</v>
          </cell>
        </row>
        <row r="113">
          <cell r="B113" t="str">
            <v>3510</v>
          </cell>
          <cell r="C113" t="str">
            <v>توليد ونقل وتوزيع الطاقه (الكهربائية)</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t="e">
            <v>#DIV/0!</v>
          </cell>
          <cell r="X113" t="e">
            <v>#DIV/0!</v>
          </cell>
          <cell r="Y113" t="e">
            <v>#DIV/0!</v>
          </cell>
        </row>
        <row r="114">
          <cell r="B114" t="str">
            <v>36-39</v>
          </cell>
          <cell r="C114" t="str">
            <v>امدادات المياه وانشطة الصرف الصحي  وادارة النفايات ومعالجتها</v>
          </cell>
          <cell r="D114">
            <v>87.3952116962692</v>
          </cell>
          <cell r="E114">
            <v>85.468458426671504</v>
          </cell>
          <cell r="F114">
            <v>84.455568029501904</v>
          </cell>
          <cell r="G114">
            <v>85.773079384147536</v>
          </cell>
          <cell r="H114">
            <v>84.676525041652937</v>
          </cell>
          <cell r="I114">
            <v>78.495230355063455</v>
          </cell>
          <cell r="J114">
            <v>84.819416392101047</v>
          </cell>
          <cell r="K114">
            <v>82.663723929605808</v>
          </cell>
          <cell r="L114">
            <v>88.644338652324294</v>
          </cell>
          <cell r="M114">
            <v>90.974695309997529</v>
          </cell>
          <cell r="N114">
            <v>91.268261686089929</v>
          </cell>
          <cell r="O114">
            <v>90.295765216137241</v>
          </cell>
          <cell r="P114">
            <v>89.840667447713287</v>
          </cell>
          <cell r="Q114">
            <v>95.976445127939314</v>
          </cell>
          <cell r="R114">
            <v>101.26607462212316</v>
          </cell>
          <cell r="S114">
            <v>95.694395732591929</v>
          </cell>
          <cell r="T114">
            <v>88.606741065620625</v>
          </cell>
          <cell r="U114">
            <v>94.109597460156024</v>
          </cell>
          <cell r="V114">
            <v>0.94109597460156025</v>
          </cell>
          <cell r="W114">
            <v>100</v>
          </cell>
          <cell r="X114">
            <v>107.60440736663126</v>
          </cell>
          <cell r="Y114">
            <v>94.152714980143031</v>
          </cell>
        </row>
        <row r="115">
          <cell r="B115">
            <v>36</v>
          </cell>
          <cell r="C115" t="str">
            <v>تجميع و معالجة وتنقية وتوزيع المياه</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t="e">
            <v>#DIV/0!</v>
          </cell>
          <cell r="X115" t="e">
            <v>#DIV/0!</v>
          </cell>
          <cell r="Y115" t="e">
            <v>#DIV/0!</v>
          </cell>
        </row>
        <row r="116">
          <cell r="B116">
            <v>360</v>
          </cell>
          <cell r="C116" t="str">
            <v>تجميع و معالجة وتنقية وتوزيع المياه</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t="e">
            <v>#DIV/0!</v>
          </cell>
          <cell r="X116" t="e">
            <v>#DIV/0!</v>
          </cell>
          <cell r="Y116" t="e">
            <v>#DIV/0!</v>
          </cell>
        </row>
        <row r="117">
          <cell r="B117" t="str">
            <v>3600</v>
          </cell>
          <cell r="C117" t="str">
            <v>تجميع و معالجة وتنقية وتوزيع المياه</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t="e">
            <v>#DIV/0!</v>
          </cell>
          <cell r="X117" t="e">
            <v>#DIV/0!</v>
          </cell>
          <cell r="Y117" t="e">
            <v>#DIV/0!</v>
          </cell>
        </row>
        <row r="118">
          <cell r="B118">
            <v>38</v>
          </cell>
          <cell r="C118" t="str">
            <v>انشطة جمع النفايات ومعالجتها وتصريفها واسترجاع المواد</v>
          </cell>
          <cell r="D118">
            <v>87.386112043115787</v>
          </cell>
          <cell r="E118">
            <v>85.415592830312036</v>
          </cell>
          <cell r="F118">
            <v>84.434239102596678</v>
          </cell>
          <cell r="G118">
            <v>85.745314658674829</v>
          </cell>
          <cell r="H118">
            <v>84.657917668877076</v>
          </cell>
          <cell r="I118">
            <v>78.471570967776969</v>
          </cell>
          <cell r="J118">
            <v>84.82615630578492</v>
          </cell>
          <cell r="K118">
            <v>82.651881647479669</v>
          </cell>
          <cell r="L118">
            <v>88.662018947428507</v>
          </cell>
          <cell r="M118">
            <v>90.978113733002203</v>
          </cell>
          <cell r="N118">
            <v>91.295118295968621</v>
          </cell>
          <cell r="O118">
            <v>90.311750325466448</v>
          </cell>
          <cell r="P118">
            <v>89.87227565781069</v>
          </cell>
          <cell r="Q118">
            <v>96.044127436707257</v>
          </cell>
          <cell r="R118">
            <v>101.32789532103065</v>
          </cell>
          <cell r="S118">
            <v>95.748099471849528</v>
          </cell>
          <cell r="T118">
            <v>88.614261525867619</v>
          </cell>
          <cell r="U118">
            <v>94.152249382315702</v>
          </cell>
          <cell r="V118">
            <v>0.941522493823157</v>
          </cell>
          <cell r="W118">
            <v>100</v>
          </cell>
          <cell r="X118">
            <v>107.62132183329732</v>
          </cell>
          <cell r="Y118">
            <v>94.118050399454106</v>
          </cell>
        </row>
        <row r="119">
          <cell r="B119">
            <v>383</v>
          </cell>
          <cell r="C119" t="str">
            <v xml:space="preserve"> استرجاع المواد</v>
          </cell>
          <cell r="D119">
            <v>87.386112043115787</v>
          </cell>
          <cell r="E119">
            <v>85.415592830312036</v>
          </cell>
          <cell r="F119">
            <v>84.434239102596678</v>
          </cell>
          <cell r="G119">
            <v>85.745314658674829</v>
          </cell>
          <cell r="H119">
            <v>84.657917668877076</v>
          </cell>
          <cell r="I119">
            <v>78.471570967776969</v>
          </cell>
          <cell r="J119">
            <v>84.82615630578492</v>
          </cell>
          <cell r="K119">
            <v>82.651881647479669</v>
          </cell>
          <cell r="L119">
            <v>88.662018947428507</v>
          </cell>
          <cell r="M119">
            <v>90.978113733002203</v>
          </cell>
          <cell r="N119">
            <v>91.295118295968621</v>
          </cell>
          <cell r="O119">
            <v>90.311750325466448</v>
          </cell>
          <cell r="P119">
            <v>89.87227565781069</v>
          </cell>
          <cell r="Q119">
            <v>96.044127436707257</v>
          </cell>
          <cell r="R119">
            <v>101.32789532103065</v>
          </cell>
          <cell r="S119">
            <v>95.748099471849528</v>
          </cell>
          <cell r="T119">
            <v>88.614261525867619</v>
          </cell>
          <cell r="U119">
            <v>94.152249382315702</v>
          </cell>
          <cell r="V119">
            <v>0.941522493823157</v>
          </cell>
          <cell r="W119">
            <v>100</v>
          </cell>
          <cell r="X119">
            <v>107.62132183329732</v>
          </cell>
          <cell r="Y119">
            <v>94.118050399454106</v>
          </cell>
        </row>
        <row r="120">
          <cell r="B120" t="str">
            <v>3830</v>
          </cell>
          <cell r="C120" t="str">
            <v xml:space="preserve"> استرجاع المواد</v>
          </cell>
          <cell r="D120">
            <v>87.386112043115787</v>
          </cell>
          <cell r="E120">
            <v>85.415592830312036</v>
          </cell>
          <cell r="F120">
            <v>84.434239102596678</v>
          </cell>
          <cell r="G120">
            <v>85.745314658674829</v>
          </cell>
          <cell r="H120">
            <v>84.657917668877076</v>
          </cell>
          <cell r="I120">
            <v>78.471570967776969</v>
          </cell>
          <cell r="J120">
            <v>84.82615630578492</v>
          </cell>
          <cell r="K120">
            <v>82.651881647479669</v>
          </cell>
          <cell r="L120">
            <v>88.662018947428507</v>
          </cell>
          <cell r="M120">
            <v>90.978113733002203</v>
          </cell>
          <cell r="N120">
            <v>91.295118295968621</v>
          </cell>
          <cell r="O120">
            <v>90.311750325466448</v>
          </cell>
          <cell r="P120">
            <v>89.87227565781069</v>
          </cell>
          <cell r="Q120">
            <v>96.044127436707257</v>
          </cell>
          <cell r="R120">
            <v>101.32789532103065</v>
          </cell>
          <cell r="S120">
            <v>95.748099471849528</v>
          </cell>
          <cell r="T120">
            <v>88.614261525867619</v>
          </cell>
          <cell r="U120">
            <v>94.152249382315702</v>
          </cell>
          <cell r="V120">
            <v>0.941522493823157</v>
          </cell>
          <cell r="W120">
            <v>100</v>
          </cell>
          <cell r="X120">
            <v>107.62132183329732</v>
          </cell>
          <cell r="Y120">
            <v>94.118050399454106</v>
          </cell>
        </row>
        <row r="121">
          <cell r="B121">
            <v>39</v>
          </cell>
          <cell r="C121" t="str">
            <v xml:space="preserve">أنشطة المعالجة وخدمات ادارة النفايات الاخرى </v>
          </cell>
          <cell r="D121">
            <v>89.9972137085539</v>
          </cell>
          <cell r="E121">
            <v>100.5851212036779</v>
          </cell>
          <cell r="F121">
            <v>90.55447199777096</v>
          </cell>
          <cell r="G121">
            <v>93.71226897000092</v>
          </cell>
          <cell r="H121">
            <v>89.9972137085539</v>
          </cell>
          <cell r="I121">
            <v>85.26051825020896</v>
          </cell>
          <cell r="J121">
            <v>82.892170521036491</v>
          </cell>
          <cell r="K121">
            <v>86.049967493266465</v>
          </cell>
          <cell r="L121">
            <v>83.588743382557809</v>
          </cell>
          <cell r="M121">
            <v>89.9972137085539</v>
          </cell>
          <cell r="N121">
            <v>83.588743382557794</v>
          </cell>
          <cell r="O121">
            <v>85.724900157889849</v>
          </cell>
          <cell r="P121">
            <v>80.802451936472551</v>
          </cell>
          <cell r="Q121">
            <v>76.623014767344657</v>
          </cell>
          <cell r="R121">
            <v>83.588743382557794</v>
          </cell>
          <cell r="S121">
            <v>80.338070028791677</v>
          </cell>
          <cell r="T121">
            <v>86.45630166248722</v>
          </cell>
          <cell r="U121">
            <v>81.913485650599057</v>
          </cell>
          <cell r="V121">
            <v>0.81913485650599061</v>
          </cell>
          <cell r="W121">
            <v>100</v>
          </cell>
          <cell r="X121">
            <v>102.04515498107909</v>
          </cell>
          <cell r="Y121">
            <v>105.54587071445781</v>
          </cell>
        </row>
        <row r="122">
          <cell r="B122">
            <v>390</v>
          </cell>
          <cell r="C122" t="str">
            <v xml:space="preserve">أنشطة المعالجة وخدمات ادارة النفايات الاخرى </v>
          </cell>
          <cell r="D122">
            <v>89.9972137085539</v>
          </cell>
          <cell r="E122">
            <v>100.5851212036779</v>
          </cell>
          <cell r="F122">
            <v>90.55447199777096</v>
          </cell>
          <cell r="G122">
            <v>93.71226897000092</v>
          </cell>
          <cell r="H122">
            <v>89.9972137085539</v>
          </cell>
          <cell r="I122">
            <v>85.26051825020896</v>
          </cell>
          <cell r="J122">
            <v>82.892170521036491</v>
          </cell>
          <cell r="K122">
            <v>86.049967493266465</v>
          </cell>
          <cell r="L122">
            <v>83.588743382557809</v>
          </cell>
          <cell r="M122">
            <v>89.9972137085539</v>
          </cell>
          <cell r="N122">
            <v>83.588743382557794</v>
          </cell>
          <cell r="O122">
            <v>85.724900157889849</v>
          </cell>
          <cell r="P122">
            <v>80.802451936472551</v>
          </cell>
          <cell r="Q122">
            <v>76.623014767344657</v>
          </cell>
          <cell r="R122">
            <v>83.588743382557794</v>
          </cell>
          <cell r="S122">
            <v>80.338070028791677</v>
          </cell>
          <cell r="T122">
            <v>86.45630166248722</v>
          </cell>
          <cell r="U122">
            <v>81.913485650599057</v>
          </cell>
          <cell r="V122">
            <v>0.81913485650599061</v>
          </cell>
          <cell r="W122">
            <v>100</v>
          </cell>
          <cell r="X122">
            <v>102.04515498107909</v>
          </cell>
          <cell r="Y122">
            <v>105.54587071445781</v>
          </cell>
        </row>
        <row r="123">
          <cell r="B123" t="str">
            <v>3900</v>
          </cell>
          <cell r="C123" t="str">
            <v xml:space="preserve">أنشطة المعالجة وخدمات ادارة النفايات الاخرى </v>
          </cell>
          <cell r="D123">
            <v>89.9972137085539</v>
          </cell>
          <cell r="E123">
            <v>100.5851212036779</v>
          </cell>
          <cell r="F123">
            <v>90.55447199777096</v>
          </cell>
          <cell r="G123">
            <v>93.71226897000092</v>
          </cell>
          <cell r="H123">
            <v>89.9972137085539</v>
          </cell>
          <cell r="I123">
            <v>85.26051825020896</v>
          </cell>
          <cell r="J123">
            <v>82.892170521036491</v>
          </cell>
          <cell r="K123">
            <v>86.049967493266465</v>
          </cell>
          <cell r="L123">
            <v>83.588743382557809</v>
          </cell>
          <cell r="M123">
            <v>89.9972137085539</v>
          </cell>
          <cell r="N123">
            <v>83.588743382557794</v>
          </cell>
          <cell r="O123">
            <v>85.724900157889849</v>
          </cell>
          <cell r="P123">
            <v>80.802451936472551</v>
          </cell>
          <cell r="Q123">
            <v>76.623014767344657</v>
          </cell>
          <cell r="R123">
            <v>83.588743382557794</v>
          </cell>
          <cell r="S123">
            <v>80.338070028791677</v>
          </cell>
          <cell r="T123">
            <v>86.45630166248722</v>
          </cell>
          <cell r="U123">
            <v>81.913485650599057</v>
          </cell>
          <cell r="V123">
            <v>0.81913485650599061</v>
          </cell>
          <cell r="W123">
            <v>100</v>
          </cell>
          <cell r="X123">
            <v>102.04515498107909</v>
          </cell>
          <cell r="Y123">
            <v>105.54587071445781</v>
          </cell>
        </row>
      </sheetData>
      <sheetData sheetId="3" refreshError="1"/>
      <sheetData sheetId="4">
        <row r="3">
          <cell r="B3">
            <v>999</v>
          </cell>
          <cell r="C3" t="str">
            <v xml:space="preserve">الرقم القياسي العام لأسعار المنتج </v>
          </cell>
          <cell r="D3">
            <v>97.930243715836639</v>
          </cell>
          <cell r="E3">
            <v>96.75090177897026</v>
          </cell>
          <cell r="F3">
            <v>95.872491466568533</v>
          </cell>
          <cell r="G3">
            <v>96.851212320458487</v>
          </cell>
          <cell r="H3">
            <v>95.347634596190531</v>
          </cell>
          <cell r="I3">
            <v>93.251956501717061</v>
          </cell>
          <cell r="J3">
            <v>93.575957338837455</v>
          </cell>
          <cell r="K3">
            <v>94.058516145581677</v>
          </cell>
          <cell r="L3">
            <v>93.100512434695247</v>
          </cell>
          <cell r="M3">
            <v>93.746623726889695</v>
          </cell>
          <cell r="N3">
            <v>93.929226372000713</v>
          </cell>
          <cell r="O3">
            <v>93.592120844528552</v>
          </cell>
          <cell r="P3">
            <v>97.085612215568574</v>
          </cell>
          <cell r="Q3">
            <v>94.822042371728912</v>
          </cell>
          <cell r="R3">
            <v>93.81791998086004</v>
          </cell>
          <cell r="S3">
            <v>95.241858189385837</v>
          </cell>
          <cell r="T3">
            <v>94.935926874988638</v>
          </cell>
          <cell r="U3">
            <v>99.424648504803201</v>
          </cell>
          <cell r="V3">
            <v>0.99424648504803204</v>
          </cell>
          <cell r="W3">
            <v>100</v>
          </cell>
          <cell r="X3">
            <v>94.360826406469727</v>
          </cell>
          <cell r="Y3">
            <v>95.485302993454667</v>
          </cell>
        </row>
        <row r="4">
          <cell r="B4" t="str">
            <v>01 - 03</v>
          </cell>
          <cell r="C4" t="str">
            <v>الزراعة والحراجة وصيد الأسماك</v>
          </cell>
          <cell r="D4">
            <v>98.084399061053048</v>
          </cell>
          <cell r="E4">
            <v>95.097818553696342</v>
          </cell>
          <cell r="F4">
            <v>92.328647496971428</v>
          </cell>
          <cell r="G4">
            <v>95.170288370573601</v>
          </cell>
          <cell r="H4">
            <v>91.187030659039479</v>
          </cell>
          <cell r="I4">
            <v>86.959622983350059</v>
          </cell>
          <cell r="J4">
            <v>87.944514340778483</v>
          </cell>
          <cell r="K4">
            <v>88.697055994389345</v>
          </cell>
          <cell r="L4">
            <v>85.763687359492295</v>
          </cell>
          <cell r="M4">
            <v>84.495807220200362</v>
          </cell>
          <cell r="N4">
            <v>87.79568060272716</v>
          </cell>
          <cell r="O4">
            <v>86.018391727473272</v>
          </cell>
          <cell r="P4">
            <v>98.118718107127492</v>
          </cell>
          <cell r="Q4">
            <v>91.32026378854475</v>
          </cell>
          <cell r="R4">
            <v>87.784817593931251</v>
          </cell>
          <cell r="S4">
            <v>92.407933163201164</v>
          </cell>
          <cell r="T4">
            <v>90.573417313909346</v>
          </cell>
          <cell r="U4">
            <v>99.277576412916289</v>
          </cell>
          <cell r="V4">
            <v>0.99277576412916291</v>
          </cell>
          <cell r="W4">
            <v>100</v>
          </cell>
          <cell r="X4">
            <v>88.423610613554629</v>
          </cell>
          <cell r="Y4">
            <v>91.232502430554391</v>
          </cell>
        </row>
        <row r="5">
          <cell r="B5" t="str">
            <v>01</v>
          </cell>
          <cell r="C5" t="str">
            <v>أنشطة زراعة المحاصيل والإنتاج الحيواني والصيد والخدمات ذات الصلة</v>
          </cell>
          <cell r="D5">
            <v>98.011071277562039</v>
          </cell>
          <cell r="E5">
            <v>94.928785250316167</v>
          </cell>
          <cell r="F5">
            <v>91.905226165107521</v>
          </cell>
          <cell r="G5">
            <v>94.948360897661914</v>
          </cell>
          <cell r="H5">
            <v>90.893030776246917</v>
          </cell>
          <cell r="I5">
            <v>86.870992098193767</v>
          </cell>
          <cell r="J5">
            <v>88.030941674703556</v>
          </cell>
          <cell r="K5">
            <v>88.598321516381418</v>
          </cell>
          <cell r="L5">
            <v>85.819323935518142</v>
          </cell>
          <cell r="M5">
            <v>84.521427133869949</v>
          </cell>
          <cell r="N5">
            <v>87.8433583585619</v>
          </cell>
          <cell r="O5">
            <v>86.061369809316659</v>
          </cell>
          <cell r="P5">
            <v>98.400725429993003</v>
          </cell>
          <cell r="Q5">
            <v>91.282833347148298</v>
          </cell>
          <cell r="R5">
            <v>87.789848061495604</v>
          </cell>
          <cell r="S5">
            <v>92.491135612878963</v>
          </cell>
          <cell r="T5">
            <v>90.524796959059742</v>
          </cell>
          <cell r="U5">
            <v>99.388029031076385</v>
          </cell>
          <cell r="V5">
            <v>0.99388029031076386</v>
          </cell>
          <cell r="W5">
            <v>100</v>
          </cell>
          <cell r="X5">
            <v>88.330404493730029</v>
          </cell>
          <cell r="Y5">
            <v>91.082193541391874</v>
          </cell>
        </row>
        <row r="6">
          <cell r="B6" t="str">
            <v>011</v>
          </cell>
          <cell r="C6" t="str">
            <v xml:space="preserve">زراعة المحاصيل غير الدائمة </v>
          </cell>
          <cell r="D6">
            <v>109.60863403140183</v>
          </cell>
          <cell r="E6">
            <v>99.694506174878185</v>
          </cell>
          <cell r="F6">
            <v>86.792011203259705</v>
          </cell>
          <cell r="G6">
            <v>98.698383803179922</v>
          </cell>
          <cell r="H6">
            <v>87.360303513400211</v>
          </cell>
          <cell r="I6">
            <v>81.654877512800581</v>
          </cell>
          <cell r="J6">
            <v>83.841061153182523</v>
          </cell>
          <cell r="K6">
            <v>84.285414059794434</v>
          </cell>
          <cell r="L6">
            <v>77.987812863163896</v>
          </cell>
          <cell r="M6">
            <v>75.338949060456599</v>
          </cell>
          <cell r="N6">
            <v>81.470650881895011</v>
          </cell>
          <cell r="O6">
            <v>78.265804268505164</v>
          </cell>
          <cell r="P6">
            <v>105.45368487881845</v>
          </cell>
          <cell r="Q6">
            <v>94.738476618917431</v>
          </cell>
          <cell r="R6">
            <v>86.275444025718727</v>
          </cell>
          <cell r="S6">
            <v>95.489201841151541</v>
          </cell>
          <cell r="T6">
            <v>89.184700993157776</v>
          </cell>
          <cell r="U6">
            <v>103.6203425328964</v>
          </cell>
          <cell r="V6">
            <v>1.036203425328964</v>
          </cell>
          <cell r="W6">
            <v>100</v>
          </cell>
          <cell r="X6">
            <v>83.261106764175025</v>
          </cell>
          <cell r="Y6">
            <v>86.068718567345272</v>
          </cell>
        </row>
        <row r="7">
          <cell r="B7" t="str">
            <v>0111</v>
          </cell>
          <cell r="C7" t="str">
            <v>زراعة الحبوب (عدا الأرز) والمحاصيل البقولية والبذور الزيتية</v>
          </cell>
          <cell r="D7">
            <v>95.129997353891028</v>
          </cell>
          <cell r="E7">
            <v>95.129997353891028</v>
          </cell>
          <cell r="F7">
            <v>93.405655632375939</v>
          </cell>
          <cell r="G7">
            <v>94.55521678005266</v>
          </cell>
          <cell r="H7">
            <v>90.409275861192882</v>
          </cell>
          <cell r="I7">
            <v>90.695072572628035</v>
          </cell>
          <cell r="J7">
            <v>91.756722233821193</v>
          </cell>
          <cell r="K7">
            <v>90.95369022254738</v>
          </cell>
          <cell r="L7">
            <v>91.756722233821193</v>
          </cell>
          <cell r="M7">
            <v>91.756722233821193</v>
          </cell>
          <cell r="N7">
            <v>91.756722233821193</v>
          </cell>
          <cell r="O7">
            <v>91.756722233821208</v>
          </cell>
          <cell r="P7">
            <v>91.756722233821193</v>
          </cell>
          <cell r="Q7">
            <v>91.756722233821193</v>
          </cell>
          <cell r="R7">
            <v>91.756722233821193</v>
          </cell>
          <cell r="S7">
            <v>91.756722233821208</v>
          </cell>
          <cell r="T7">
            <v>92.255587867560621</v>
          </cell>
          <cell r="U7">
            <v>97.595291235633439</v>
          </cell>
          <cell r="V7">
            <v>0.97595291235633441</v>
          </cell>
          <cell r="W7">
            <v>100</v>
          </cell>
          <cell r="X7">
            <v>94.017571003793975</v>
          </cell>
          <cell r="Y7">
            <v>94.528728486315316</v>
          </cell>
        </row>
        <row r="8">
          <cell r="B8" t="str">
            <v>0113</v>
          </cell>
          <cell r="C8" t="str">
            <v>زراعة الخضراوات والبطيخات والجذريات والدرنيات</v>
          </cell>
          <cell r="D8">
            <v>111.16768910670008</v>
          </cell>
          <cell r="E8">
            <v>100.18601105908162</v>
          </cell>
          <cell r="F8">
            <v>86.079856036782772</v>
          </cell>
          <cell r="G8">
            <v>99.144518734188168</v>
          </cell>
          <cell r="H8">
            <v>87.031991123280363</v>
          </cell>
          <cell r="I8">
            <v>80.681432132297175</v>
          </cell>
          <cell r="J8">
            <v>82.988705240330603</v>
          </cell>
          <cell r="K8">
            <v>83.567376165302719</v>
          </cell>
          <cell r="L8">
            <v>76.505181002597325</v>
          </cell>
          <cell r="M8">
            <v>73.571088372938462</v>
          </cell>
          <cell r="N8">
            <v>80.363049931384978</v>
          </cell>
          <cell r="O8">
            <v>76.81310643564025</v>
          </cell>
          <cell r="P8">
            <v>106.92856953843716</v>
          </cell>
          <cell r="Q8">
            <v>95.059550999808408</v>
          </cell>
          <cell r="R8">
            <v>85.685221700246771</v>
          </cell>
          <cell r="S8">
            <v>95.891114079497456</v>
          </cell>
          <cell r="T8">
            <v>88.854028853657155</v>
          </cell>
          <cell r="U8">
            <v>104.26911817477162</v>
          </cell>
          <cell r="V8">
            <v>1.0426911817477162</v>
          </cell>
          <cell r="W8">
            <v>100</v>
          </cell>
          <cell r="X8">
            <v>82.176988930341494</v>
          </cell>
          <cell r="Y8">
            <v>85.216054771580289</v>
          </cell>
        </row>
        <row r="9">
          <cell r="B9" t="str">
            <v>012</v>
          </cell>
          <cell r="C9" t="str">
            <v>زراعة المحاصيل الدائمة المعمرة</v>
          </cell>
          <cell r="D9">
            <v>92.494181572269198</v>
          </cell>
          <cell r="E9">
            <v>93.929203659207346</v>
          </cell>
          <cell r="F9">
            <v>92.125232770928406</v>
          </cell>
          <cell r="G9">
            <v>92.849539334134988</v>
          </cell>
          <cell r="H9">
            <v>92.913868390252503</v>
          </cell>
          <cell r="I9">
            <v>91.635090073481564</v>
          </cell>
          <cell r="J9">
            <v>92.626427972753163</v>
          </cell>
          <cell r="K9">
            <v>92.391795478829067</v>
          </cell>
          <cell r="L9">
            <v>91.6635342908761</v>
          </cell>
          <cell r="M9">
            <v>89.580978498224496</v>
          </cell>
          <cell r="N9">
            <v>85.327445641900837</v>
          </cell>
          <cell r="O9">
            <v>88.857319477000487</v>
          </cell>
          <cell r="P9">
            <v>89.628884674445388</v>
          </cell>
          <cell r="Q9">
            <v>81.51603050834828</v>
          </cell>
          <cell r="R9">
            <v>81.205364621289434</v>
          </cell>
          <cell r="S9">
            <v>84.116759934694372</v>
          </cell>
          <cell r="T9">
            <v>89.553853556164725</v>
          </cell>
          <cell r="U9">
            <v>100.32910049990265</v>
          </cell>
          <cell r="V9">
            <v>1.0032910049990265</v>
          </cell>
          <cell r="W9">
            <v>100</v>
          </cell>
          <cell r="X9">
            <v>80.938993987460535</v>
          </cell>
          <cell r="Y9">
            <v>89.260098127015112</v>
          </cell>
        </row>
        <row r="10">
          <cell r="B10" t="str">
            <v>0121</v>
          </cell>
          <cell r="C10" t="str">
            <v>زراعة المحاصيل الدائمة</v>
          </cell>
          <cell r="D10">
            <v>94.159615095526036</v>
          </cell>
          <cell r="E10">
            <v>94.159615095526036</v>
          </cell>
          <cell r="F10">
            <v>94.159615095526036</v>
          </cell>
          <cell r="G10">
            <v>94.159615095526036</v>
          </cell>
          <cell r="H10">
            <v>94.159615095526036</v>
          </cell>
          <cell r="I10">
            <v>80.3547119746692</v>
          </cell>
          <cell r="J10">
            <v>79.436393502317173</v>
          </cell>
          <cell r="K10">
            <v>84.650240190837465</v>
          </cell>
          <cell r="L10">
            <v>66.322329183078978</v>
          </cell>
          <cell r="M10">
            <v>42.446367505780977</v>
          </cell>
          <cell r="N10">
            <v>40.117417613203322</v>
          </cell>
          <cell r="O10">
            <v>49.628704767354428</v>
          </cell>
          <cell r="P10">
            <v>53.787996214269981</v>
          </cell>
          <cell r="Q10">
            <v>53.787996214269981</v>
          </cell>
          <cell r="R10">
            <v>53.787996214269981</v>
          </cell>
          <cell r="S10">
            <v>53.787996214269981</v>
          </cell>
          <cell r="T10">
            <v>70.556639066996979</v>
          </cell>
          <cell r="U10">
            <v>94.349251494547516</v>
          </cell>
          <cell r="V10">
            <v>0.94349251494547515</v>
          </cell>
          <cell r="W10">
            <v>100</v>
          </cell>
          <cell r="X10">
            <v>57.009457268856458</v>
          </cell>
          <cell r="Y10">
            <v>74.782404681900928</v>
          </cell>
        </row>
        <row r="11">
          <cell r="B11" t="str">
            <v>0122</v>
          </cell>
          <cell r="C11" t="str">
            <v>زراعة الفواكه المدارية وشبه المدارية</v>
          </cell>
          <cell r="D11">
            <v>81.310353927059339</v>
          </cell>
          <cell r="E11">
            <v>81.310353927059339</v>
          </cell>
          <cell r="F11">
            <v>81.310353927059339</v>
          </cell>
          <cell r="G11">
            <v>81.310353927059339</v>
          </cell>
          <cell r="H11">
            <v>81.310353927059339</v>
          </cell>
          <cell r="I11">
            <v>81.310353927059339</v>
          </cell>
          <cell r="J11">
            <v>84.230458212557949</v>
          </cell>
          <cell r="K11">
            <v>82.283722022225547</v>
          </cell>
          <cell r="L11">
            <v>88.963429596866348</v>
          </cell>
          <cell r="M11">
            <v>89.923370910879669</v>
          </cell>
          <cell r="N11">
            <v>79.443140214530018</v>
          </cell>
          <cell r="O11">
            <v>86.109980240758674</v>
          </cell>
          <cell r="P11">
            <v>79.631367628952688</v>
          </cell>
          <cell r="Q11">
            <v>70.22069556222992</v>
          </cell>
          <cell r="R11">
            <v>71.811458162792206</v>
          </cell>
          <cell r="S11">
            <v>73.887840451324934</v>
          </cell>
          <cell r="T11">
            <v>80.89797416034213</v>
          </cell>
          <cell r="U11">
            <v>98.071423295294608</v>
          </cell>
          <cell r="V11">
            <v>0.98071423295294613</v>
          </cell>
          <cell r="W11">
            <v>100</v>
          </cell>
          <cell r="X11">
            <v>73.223632073296997</v>
          </cell>
          <cell r="Y11">
            <v>82.488834608586288</v>
          </cell>
        </row>
        <row r="12">
          <cell r="B12" t="str">
            <v>0123</v>
          </cell>
          <cell r="C12" t="str">
            <v>زراعة الحمضيات</v>
          </cell>
          <cell r="D12">
            <v>82.784086129268914</v>
          </cell>
          <cell r="E12">
            <v>89.879296897108446</v>
          </cell>
          <cell r="F12">
            <v>87.549738894229364</v>
          </cell>
          <cell r="G12">
            <v>86.737707306868899</v>
          </cell>
          <cell r="H12">
            <v>93.209512195032175</v>
          </cell>
          <cell r="I12">
            <v>95.167912958816459</v>
          </cell>
          <cell r="J12">
            <v>98.881873737968974</v>
          </cell>
          <cell r="K12">
            <v>95.75309963060586</v>
          </cell>
          <cell r="L12">
            <v>102.16490667562724</v>
          </cell>
          <cell r="M12">
            <v>99.971140721880758</v>
          </cell>
          <cell r="N12">
            <v>89.758343101385819</v>
          </cell>
          <cell r="O12">
            <v>97.298130166297938</v>
          </cell>
          <cell r="P12">
            <v>97.024157794015707</v>
          </cell>
          <cell r="Q12">
            <v>83.470269752332499</v>
          </cell>
          <cell r="R12">
            <v>78.932426425079314</v>
          </cell>
          <cell r="S12">
            <v>86.47561799047584</v>
          </cell>
          <cell r="T12">
            <v>91.56613877356213</v>
          </cell>
          <cell r="U12">
            <v>117.19468151811999</v>
          </cell>
          <cell r="V12">
            <v>1.1719468151812</v>
          </cell>
          <cell r="W12">
            <v>99.999999999999986</v>
          </cell>
          <cell r="X12">
            <v>67.35154309274283</v>
          </cell>
          <cell r="Y12">
            <v>78.131650333812004</v>
          </cell>
        </row>
        <row r="13">
          <cell r="B13" t="str">
            <v>0124</v>
          </cell>
          <cell r="C13" t="str">
            <v>زراعة التفاحيات والثمار ذات النواة الصلبة</v>
          </cell>
          <cell r="D13">
            <v>113.06701542185574</v>
          </cell>
          <cell r="E13">
            <v>113.06701542185574</v>
          </cell>
          <cell r="F13">
            <v>113.06701542185574</v>
          </cell>
          <cell r="G13">
            <v>113.06701542185574</v>
          </cell>
          <cell r="H13">
            <v>115.94808774623812</v>
          </cell>
          <cell r="I13">
            <v>102.66192387340776</v>
          </cell>
          <cell r="J13">
            <v>112.06761436248057</v>
          </cell>
          <cell r="K13">
            <v>110.22587532737549</v>
          </cell>
          <cell r="L13">
            <v>99.666785268711706</v>
          </cell>
          <cell r="M13">
            <v>93.69817031089184</v>
          </cell>
          <cell r="N13">
            <v>93.69817031089184</v>
          </cell>
          <cell r="O13">
            <v>95.687708630165119</v>
          </cell>
          <cell r="P13">
            <v>93.69817031089184</v>
          </cell>
          <cell r="Q13">
            <v>93.69817031089184</v>
          </cell>
          <cell r="R13">
            <v>93.69817031089184</v>
          </cell>
          <cell r="S13">
            <v>93.69817031089184</v>
          </cell>
          <cell r="T13">
            <v>103.16969242257204</v>
          </cell>
          <cell r="U13">
            <v>112.16560399427989</v>
          </cell>
          <cell r="V13">
            <v>1.1216560399427988</v>
          </cell>
          <cell r="W13">
            <v>100.00000000000001</v>
          </cell>
          <cell r="X13">
            <v>83.535564356850585</v>
          </cell>
          <cell r="Y13">
            <v>91.979794828932938</v>
          </cell>
        </row>
        <row r="14">
          <cell r="B14" t="str">
            <v>0125</v>
          </cell>
          <cell r="C14" t="str">
            <v>زراعة أشجار وشجيرات الفواكه الأخرى والجوزيات</v>
          </cell>
          <cell r="D14">
            <v>102.02651287044787</v>
          </cell>
          <cell r="E14">
            <v>107.02354224884306</v>
          </cell>
          <cell r="F14">
            <v>97.408891153679519</v>
          </cell>
          <cell r="G14">
            <v>102.15298209099016</v>
          </cell>
          <cell r="H14">
            <v>96.493069154463612</v>
          </cell>
          <cell r="I14">
            <v>96.493069154463612</v>
          </cell>
          <cell r="J14">
            <v>96.493069154463612</v>
          </cell>
          <cell r="K14">
            <v>96.493069154463612</v>
          </cell>
          <cell r="L14">
            <v>97.886032882843566</v>
          </cell>
          <cell r="M14">
            <v>113.69794192965794</v>
          </cell>
          <cell r="N14">
            <v>99.49470918631927</v>
          </cell>
          <cell r="O14">
            <v>103.6928946662736</v>
          </cell>
          <cell r="P14">
            <v>90.290047961333599</v>
          </cell>
          <cell r="Q14">
            <v>86.722961041272555</v>
          </cell>
          <cell r="R14">
            <v>88.893941379640893</v>
          </cell>
          <cell r="S14">
            <v>88.635650127415673</v>
          </cell>
          <cell r="T14">
            <v>97.743649009785756</v>
          </cell>
          <cell r="U14">
            <v>95.759637539523553</v>
          </cell>
          <cell r="V14">
            <v>0.95759637539523557</v>
          </cell>
          <cell r="W14">
            <v>100</v>
          </cell>
          <cell r="X14">
            <v>92.830281801088759</v>
          </cell>
          <cell r="Y14">
            <v>102.07186610271297</v>
          </cell>
        </row>
        <row r="15">
          <cell r="B15" t="str">
            <v>0126</v>
          </cell>
          <cell r="C15" t="str">
            <v>زراعة الثمار الزيتية</v>
          </cell>
          <cell r="D15">
            <v>88.786869089906986</v>
          </cell>
          <cell r="E15">
            <v>88.786869089906986</v>
          </cell>
          <cell r="F15">
            <v>88.786869089906986</v>
          </cell>
          <cell r="G15">
            <v>88.786869089906986</v>
          </cell>
          <cell r="H15">
            <v>88.786869089906986</v>
          </cell>
          <cell r="I15">
            <v>88.786869089906986</v>
          </cell>
          <cell r="J15">
            <v>88.786869089906986</v>
          </cell>
          <cell r="K15">
            <v>88.786869089906986</v>
          </cell>
          <cell r="L15">
            <v>88.786869089906986</v>
          </cell>
          <cell r="M15">
            <v>88.786869089906986</v>
          </cell>
          <cell r="N15">
            <v>88.786869089906986</v>
          </cell>
          <cell r="O15">
            <v>88.786869089906986</v>
          </cell>
          <cell r="P15">
            <v>92.413641746061543</v>
          </cell>
          <cell r="Q15">
            <v>82.490949571619282</v>
          </cell>
          <cell r="R15">
            <v>82.490949571619282</v>
          </cell>
          <cell r="S15">
            <v>85.798513629766703</v>
          </cell>
          <cell r="T15">
            <v>88.039780224871919</v>
          </cell>
          <cell r="U15">
            <v>97.868813413300572</v>
          </cell>
          <cell r="V15">
            <v>0.9786881341330057</v>
          </cell>
          <cell r="W15">
            <v>100</v>
          </cell>
          <cell r="X15">
            <v>84.287268532887509</v>
          </cell>
          <cell r="Y15">
            <v>89.956930256300765</v>
          </cell>
        </row>
        <row r="16">
          <cell r="B16" t="str">
            <v>0128</v>
          </cell>
          <cell r="C16" t="str">
            <v>زراعة  التوابل والمحاصيل العطرية ومحاصيل العقاقير والصيدلة</v>
          </cell>
          <cell r="D16">
            <v>113.83160884268484</v>
          </cell>
          <cell r="E16">
            <v>116.15967977717921</v>
          </cell>
          <cell r="F16">
            <v>110.32312395168991</v>
          </cell>
          <cell r="G16">
            <v>113.43813752385132</v>
          </cell>
          <cell r="H16">
            <v>113.10784704981485</v>
          </cell>
          <cell r="I16">
            <v>119.33586453439236</v>
          </cell>
          <cell r="J16">
            <v>119.33586453439236</v>
          </cell>
          <cell r="K16">
            <v>117.25985870619986</v>
          </cell>
          <cell r="L16">
            <v>117.94940031407751</v>
          </cell>
          <cell r="M16">
            <v>106.23354835278489</v>
          </cell>
          <cell r="N16">
            <v>104.35331880311456</v>
          </cell>
          <cell r="O16">
            <v>109.51208915665899</v>
          </cell>
          <cell r="P16">
            <v>122.88772310867904</v>
          </cell>
          <cell r="Q16">
            <v>112.08396415135628</v>
          </cell>
          <cell r="R16">
            <v>108.3630672631822</v>
          </cell>
          <cell r="S16">
            <v>114.44491817440583</v>
          </cell>
          <cell r="T16">
            <v>113.66375089027899</v>
          </cell>
          <cell r="U16">
            <v>105.28027157888174</v>
          </cell>
          <cell r="V16">
            <v>1.0528027157888173</v>
          </cell>
          <cell r="W16">
            <v>100</v>
          </cell>
          <cell r="X16">
            <v>102.92817983660942</v>
          </cell>
          <cell r="Y16">
            <v>107.96301071954957</v>
          </cell>
        </row>
        <row r="17">
          <cell r="B17" t="str">
            <v>014</v>
          </cell>
          <cell r="C17" t="str">
            <v>الانتاج  الحيواني</v>
          </cell>
          <cell r="D17">
            <v>90.66129740453944</v>
          </cell>
          <cell r="E17">
            <v>91.297465305649169</v>
          </cell>
          <cell r="F17">
            <v>96.213135197902659</v>
          </cell>
          <cell r="G17">
            <v>92.723965969363761</v>
          </cell>
          <cell r="H17">
            <v>92.968223391317466</v>
          </cell>
          <cell r="I17">
            <v>89.075857063647987</v>
          </cell>
          <cell r="J17">
            <v>89.431340090840663</v>
          </cell>
          <cell r="K17">
            <v>90.491806848602039</v>
          </cell>
          <cell r="L17">
            <v>89.760792684713621</v>
          </cell>
          <cell r="M17">
            <v>90.007525455626109</v>
          </cell>
          <cell r="N17">
            <v>94.558516460747938</v>
          </cell>
          <cell r="O17">
            <v>91.442278200362537</v>
          </cell>
          <cell r="P17">
            <v>96.544435754302384</v>
          </cell>
          <cell r="Q17">
            <v>93.012136969020546</v>
          </cell>
          <cell r="R17">
            <v>92.274047066257921</v>
          </cell>
          <cell r="S17">
            <v>93.943539929860279</v>
          </cell>
          <cell r="T17">
            <v>92.150397737047143</v>
          </cell>
          <cell r="U17">
            <v>95.281180199999184</v>
          </cell>
          <cell r="V17">
            <v>0.95281180199999183</v>
          </cell>
          <cell r="W17">
            <v>100</v>
          </cell>
          <cell r="X17">
            <v>96.843937987093398</v>
          </cell>
          <cell r="Y17">
            <v>96.71416489974159</v>
          </cell>
        </row>
        <row r="18">
          <cell r="B18" t="str">
            <v>0141</v>
          </cell>
          <cell r="C18" t="str">
            <v>تربية الابقار والجاموس</v>
          </cell>
          <cell r="D18">
            <v>103.8078512297941</v>
          </cell>
          <cell r="E18">
            <v>107.0140622286029</v>
          </cell>
          <cell r="F18">
            <v>105.45370300483805</v>
          </cell>
          <cell r="G18">
            <v>105.425205487745</v>
          </cell>
          <cell r="H18">
            <v>106.03098898927547</v>
          </cell>
          <cell r="I18">
            <v>104.95562033721593</v>
          </cell>
          <cell r="J18">
            <v>105.28743262200879</v>
          </cell>
          <cell r="K18">
            <v>105.42468064950008</v>
          </cell>
          <cell r="L18">
            <v>106.44975709403647</v>
          </cell>
          <cell r="M18">
            <v>105.57378482312124</v>
          </cell>
          <cell r="N18">
            <v>105.91194562568688</v>
          </cell>
          <cell r="O18">
            <v>105.97849584761487</v>
          </cell>
          <cell r="P18">
            <v>105.35747162653803</v>
          </cell>
          <cell r="Q18">
            <v>105.04914731172893</v>
          </cell>
          <cell r="R18">
            <v>105.4226507715707</v>
          </cell>
          <cell r="S18">
            <v>105.27642323661256</v>
          </cell>
          <cell r="T18">
            <v>105.52620130536813</v>
          </cell>
          <cell r="U18">
            <v>101.23642565236594</v>
          </cell>
          <cell r="V18">
            <v>1.0123642565236595</v>
          </cell>
          <cell r="W18">
            <v>99.999999999999986</v>
          </cell>
          <cell r="X18">
            <v>104.13509771036342</v>
          </cell>
          <cell r="Y18">
            <v>104.23738355573001</v>
          </cell>
        </row>
        <row r="19">
          <cell r="B19" t="str">
            <v>0144</v>
          </cell>
          <cell r="C19" t="str">
            <v xml:space="preserve">تربية الأغنام والماعز </v>
          </cell>
          <cell r="D19">
            <v>90.186505414951341</v>
          </cell>
          <cell r="E19">
            <v>91.952551407268658</v>
          </cell>
          <cell r="F19">
            <v>94.061895703352491</v>
          </cell>
          <cell r="G19">
            <v>92.066984175190825</v>
          </cell>
          <cell r="H19">
            <v>87.668633752981307</v>
          </cell>
          <cell r="I19">
            <v>87.656795274690111</v>
          </cell>
          <cell r="J19">
            <v>88.789760723883859</v>
          </cell>
          <cell r="K19">
            <v>88.03839658385175</v>
          </cell>
          <cell r="L19">
            <v>91.288394024128038</v>
          </cell>
          <cell r="M19">
            <v>95.222558228677485</v>
          </cell>
          <cell r="N19">
            <v>94.990511593263278</v>
          </cell>
          <cell r="O19">
            <v>93.833821282022924</v>
          </cell>
          <cell r="P19">
            <v>93.044093838997242</v>
          </cell>
          <cell r="Q19">
            <v>92.691986908778318</v>
          </cell>
          <cell r="R19">
            <v>94.721982168239023</v>
          </cell>
          <cell r="S19">
            <v>93.486020972004852</v>
          </cell>
          <cell r="T19">
            <v>91.856305753267591</v>
          </cell>
          <cell r="U19">
            <v>95.091889575220591</v>
          </cell>
          <cell r="V19">
            <v>0.95091889575220589</v>
          </cell>
          <cell r="W19">
            <v>100</v>
          </cell>
          <cell r="X19">
            <v>99.611000045709517</v>
          </cell>
          <cell r="Y19">
            <v>96.597413474054946</v>
          </cell>
        </row>
        <row r="20">
          <cell r="B20" t="str">
            <v>0146</v>
          </cell>
          <cell r="C20" t="str">
            <v>تربية الدواجن</v>
          </cell>
          <cell r="D20">
            <v>85.679354427907441</v>
          </cell>
          <cell r="E20">
            <v>83.500118192865585</v>
          </cell>
          <cell r="F20">
            <v>95.110397665754377</v>
          </cell>
          <cell r="G20">
            <v>88.096623428842463</v>
          </cell>
          <cell r="H20">
            <v>94.265709641392831</v>
          </cell>
          <cell r="I20">
            <v>83.883829809660554</v>
          </cell>
          <cell r="J20">
            <v>83.067505095717848</v>
          </cell>
          <cell r="K20">
            <v>87.072348182257088</v>
          </cell>
          <cell r="L20">
            <v>80.118167837668764</v>
          </cell>
          <cell r="M20">
            <v>75.925891525684094</v>
          </cell>
          <cell r="N20">
            <v>88.867977241624942</v>
          </cell>
          <cell r="O20">
            <v>81.637345534992605</v>
          </cell>
          <cell r="P20">
            <v>97.290546414867308</v>
          </cell>
          <cell r="Q20">
            <v>87.97511501237274</v>
          </cell>
          <cell r="R20">
            <v>83.158705520148004</v>
          </cell>
          <cell r="S20">
            <v>89.474788982462698</v>
          </cell>
          <cell r="T20">
            <v>86.57027653213872</v>
          </cell>
          <cell r="U20">
            <v>93.027110496834766</v>
          </cell>
          <cell r="V20">
            <v>0.93027110496834764</v>
          </cell>
          <cell r="W20">
            <v>100</v>
          </cell>
          <cell r="X20">
            <v>89.391904226647426</v>
          </cell>
          <cell r="Y20">
            <v>93.059191100087176</v>
          </cell>
        </row>
        <row r="21">
          <cell r="B21" t="str">
            <v>0149</v>
          </cell>
          <cell r="C21" t="str">
            <v>تربية الحيوانات الأخرى</v>
          </cell>
          <cell r="D21">
            <v>87.718961503785351</v>
          </cell>
          <cell r="E21">
            <v>93.61478711141217</v>
          </cell>
          <cell r="F21">
            <v>95.114572003243921</v>
          </cell>
          <cell r="G21">
            <v>92.149440206147162</v>
          </cell>
          <cell r="H21">
            <v>96.176775308175166</v>
          </cell>
          <cell r="I21">
            <v>94.250840671973137</v>
          </cell>
          <cell r="J21">
            <v>98.634649432295646</v>
          </cell>
          <cell r="K21">
            <v>96.354088470814645</v>
          </cell>
          <cell r="L21">
            <v>99.32242195555456</v>
          </cell>
          <cell r="M21">
            <v>99.32242195555456</v>
          </cell>
          <cell r="N21">
            <v>99.454806439612412</v>
          </cell>
          <cell r="O21">
            <v>99.366550116907163</v>
          </cell>
          <cell r="P21">
            <v>99.527124915842052</v>
          </cell>
          <cell r="Q21">
            <v>99.501426824715921</v>
          </cell>
          <cell r="R21">
            <v>95.601818488311892</v>
          </cell>
          <cell r="S21">
            <v>98.210123409623293</v>
          </cell>
          <cell r="T21">
            <v>96.520050550873066</v>
          </cell>
          <cell r="U21">
            <v>92.887599748324504</v>
          </cell>
          <cell r="V21">
            <v>0.92887599748324501</v>
          </cell>
          <cell r="W21">
            <v>100</v>
          </cell>
          <cell r="X21">
            <v>102.92204637361873</v>
          </cell>
          <cell r="Y21">
            <v>103.91058743297334</v>
          </cell>
        </row>
        <row r="22">
          <cell r="B22" t="str">
            <v>03</v>
          </cell>
          <cell r="C22" t="str">
            <v>صيد الأسماك وتربية الأحياء المائية</v>
          </cell>
          <cell r="D22">
            <v>103.05351793769248</v>
          </cell>
          <cell r="E22">
            <v>106.4969399273082</v>
          </cell>
          <cell r="F22">
            <v>120.8497396353518</v>
          </cell>
          <cell r="G22">
            <v>110.13339916678416</v>
          </cell>
          <cell r="H22">
            <v>110.98269792404957</v>
          </cell>
          <cell r="I22">
            <v>92.912994298603252</v>
          </cell>
          <cell r="J22">
            <v>82.098206554684651</v>
          </cell>
          <cell r="K22">
            <v>95.331299592445816</v>
          </cell>
          <cell r="L22">
            <v>81.9850977119237</v>
          </cell>
          <cell r="M22">
            <v>82.737013590549935</v>
          </cell>
          <cell r="N22">
            <v>84.543944438449543</v>
          </cell>
          <cell r="O22">
            <v>83.088685246974407</v>
          </cell>
          <cell r="P22">
            <v>79.104846226457354</v>
          </cell>
          <cell r="Q22">
            <v>93.816836255558741</v>
          </cell>
          <cell r="R22">
            <v>87.413347151568459</v>
          </cell>
          <cell r="S22">
            <v>86.778343211194851</v>
          </cell>
          <cell r="T22">
            <v>93.832931804349812</v>
          </cell>
          <cell r="U22">
            <v>91.831721647641601</v>
          </cell>
          <cell r="V22">
            <v>0.91831721647641595</v>
          </cell>
          <cell r="W22">
            <v>100</v>
          </cell>
          <cell r="X22">
            <v>95.188618467781254</v>
          </cell>
          <cell r="Y22">
            <v>102.1792144596688</v>
          </cell>
        </row>
        <row r="23">
          <cell r="B23" t="str">
            <v>031</v>
          </cell>
          <cell r="C23" t="str">
            <v>صيد الأسماك</v>
          </cell>
          <cell r="D23">
            <v>103.05351793769248</v>
          </cell>
          <cell r="E23">
            <v>106.4969399273082</v>
          </cell>
          <cell r="F23">
            <v>120.8497396353518</v>
          </cell>
          <cell r="G23">
            <v>110.13339916678416</v>
          </cell>
          <cell r="H23">
            <v>110.98269792404957</v>
          </cell>
          <cell r="I23">
            <v>92.912994298603252</v>
          </cell>
          <cell r="J23">
            <v>82.098206554684651</v>
          </cell>
          <cell r="K23">
            <v>95.331299592445816</v>
          </cell>
          <cell r="L23">
            <v>81.9850977119237</v>
          </cell>
          <cell r="M23">
            <v>82.737013590549935</v>
          </cell>
          <cell r="N23">
            <v>84.543944438449543</v>
          </cell>
          <cell r="O23">
            <v>83.088685246974407</v>
          </cell>
          <cell r="P23">
            <v>79.104846226457354</v>
          </cell>
          <cell r="Q23">
            <v>93.816836255558741</v>
          </cell>
          <cell r="R23">
            <v>87.413347151568459</v>
          </cell>
          <cell r="S23">
            <v>86.778343211194851</v>
          </cell>
          <cell r="T23">
            <v>93.832931804349812</v>
          </cell>
          <cell r="U23">
            <v>91.831721647641601</v>
          </cell>
          <cell r="V23">
            <v>0.91831721647641595</v>
          </cell>
          <cell r="W23">
            <v>100</v>
          </cell>
          <cell r="X23">
            <v>95.188618467781254</v>
          </cell>
          <cell r="Y23">
            <v>102.1792144596688</v>
          </cell>
        </row>
        <row r="24">
          <cell r="B24" t="str">
            <v>0311</v>
          </cell>
          <cell r="C24" t="str">
            <v>الصيد البحري</v>
          </cell>
          <cell r="D24">
            <v>103.05351793769248</v>
          </cell>
          <cell r="E24">
            <v>106.4969399273082</v>
          </cell>
          <cell r="F24">
            <v>120.8497396353518</v>
          </cell>
          <cell r="G24">
            <v>110.13339916678416</v>
          </cell>
          <cell r="H24">
            <v>110.98269792404957</v>
          </cell>
          <cell r="I24">
            <v>92.912994298603252</v>
          </cell>
          <cell r="J24">
            <v>82.098206554684651</v>
          </cell>
          <cell r="K24">
            <v>95.331299592445816</v>
          </cell>
          <cell r="L24">
            <v>81.9850977119237</v>
          </cell>
          <cell r="M24">
            <v>82.737013590549935</v>
          </cell>
          <cell r="N24">
            <v>84.543944438449543</v>
          </cell>
          <cell r="O24">
            <v>83.088685246974407</v>
          </cell>
          <cell r="P24">
            <v>79.104846226457354</v>
          </cell>
          <cell r="Q24">
            <v>93.816836255558741</v>
          </cell>
          <cell r="R24">
            <v>87.413347151568459</v>
          </cell>
          <cell r="S24">
            <v>86.778343211194851</v>
          </cell>
          <cell r="T24">
            <v>93.832931804349812</v>
          </cell>
          <cell r="U24">
            <v>91.831721647641601</v>
          </cell>
          <cell r="V24">
            <v>0.91831721647641595</v>
          </cell>
          <cell r="W24">
            <v>100</v>
          </cell>
          <cell r="X24">
            <v>95.188618467781254</v>
          </cell>
          <cell r="Y24">
            <v>102.1792144596688</v>
          </cell>
        </row>
        <row r="25">
          <cell r="B25" t="str">
            <v>05-09</v>
          </cell>
          <cell r="C25" t="str">
            <v>التعدين واستغلال المحاجر</v>
          </cell>
          <cell r="D25">
            <v>95.367307626323424</v>
          </cell>
          <cell r="E25">
            <v>94.950121062220717</v>
          </cell>
          <cell r="F25">
            <v>95.636225721771069</v>
          </cell>
          <cell r="G25">
            <v>95.317884803438403</v>
          </cell>
          <cell r="H25">
            <v>95.798867788102626</v>
          </cell>
          <cell r="I25">
            <v>96.974892340134602</v>
          </cell>
          <cell r="J25">
            <v>95.997632533045248</v>
          </cell>
          <cell r="K25">
            <v>96.257130887094149</v>
          </cell>
          <cell r="L25">
            <v>95.944102533199612</v>
          </cell>
          <cell r="M25">
            <v>96.029332397028455</v>
          </cell>
          <cell r="N25">
            <v>95.799220136667628</v>
          </cell>
          <cell r="O25">
            <v>95.924218355631908</v>
          </cell>
          <cell r="P25">
            <v>95.714350686716685</v>
          </cell>
          <cell r="Q25">
            <v>95.799220136667628</v>
          </cell>
          <cell r="R25">
            <v>95.799220136667628</v>
          </cell>
          <cell r="S25">
            <v>95.770930320017328</v>
          </cell>
          <cell r="T25">
            <v>95.817541091545451</v>
          </cell>
          <cell r="U25">
            <v>98.176259966181917</v>
          </cell>
          <cell r="V25">
            <v>0.98176259966181911</v>
          </cell>
          <cell r="W25">
            <v>100</v>
          </cell>
          <cell r="X25">
            <v>97.578803846945178</v>
          </cell>
          <cell r="Y25">
            <v>97.597465135207884</v>
          </cell>
        </row>
        <row r="26">
          <cell r="B26" t="str">
            <v>08</v>
          </cell>
          <cell r="C26" t="str">
            <v xml:space="preserve"> الانشطة الاخرى للتعدين واستغلال المحاجر </v>
          </cell>
          <cell r="D26">
            <v>95.367307626323424</v>
          </cell>
          <cell r="E26">
            <v>94.950121062220717</v>
          </cell>
          <cell r="F26">
            <v>95.636225721771069</v>
          </cell>
          <cell r="G26">
            <v>95.317884803438403</v>
          </cell>
          <cell r="H26">
            <v>95.798867788102626</v>
          </cell>
          <cell r="I26">
            <v>96.974892340134602</v>
          </cell>
          <cell r="J26">
            <v>95.997632533045248</v>
          </cell>
          <cell r="K26">
            <v>96.257130887094149</v>
          </cell>
          <cell r="L26">
            <v>95.944102533199612</v>
          </cell>
          <cell r="M26">
            <v>96.029332397028455</v>
          </cell>
          <cell r="N26">
            <v>95.799220136667628</v>
          </cell>
          <cell r="O26">
            <v>95.924218355631908</v>
          </cell>
          <cell r="P26">
            <v>95.714350686716685</v>
          </cell>
          <cell r="Q26">
            <v>95.799220136667628</v>
          </cell>
          <cell r="R26">
            <v>95.799220136667628</v>
          </cell>
          <cell r="S26">
            <v>95.770930320017328</v>
          </cell>
          <cell r="T26">
            <v>95.817541091545451</v>
          </cell>
          <cell r="U26">
            <v>98.176259966181917</v>
          </cell>
          <cell r="V26">
            <v>0.98176259966181911</v>
          </cell>
          <cell r="W26">
            <v>100</v>
          </cell>
          <cell r="X26">
            <v>97.578803846945178</v>
          </cell>
          <cell r="Y26">
            <v>97.597465135207884</v>
          </cell>
        </row>
        <row r="27">
          <cell r="B27" t="str">
            <v>081</v>
          </cell>
          <cell r="C27" t="str">
            <v>إستخراج الأحجار والرمال والطفل (الصلصال)</v>
          </cell>
          <cell r="D27">
            <v>95.367307626323424</v>
          </cell>
          <cell r="E27">
            <v>94.950121062220717</v>
          </cell>
          <cell r="F27">
            <v>95.636225721771069</v>
          </cell>
          <cell r="G27">
            <v>95.317884803438403</v>
          </cell>
          <cell r="H27">
            <v>95.798867788102626</v>
          </cell>
          <cell r="I27">
            <v>96.974892340134602</v>
          </cell>
          <cell r="J27">
            <v>95.997632533045248</v>
          </cell>
          <cell r="K27">
            <v>96.257130887094149</v>
          </cell>
          <cell r="L27">
            <v>95.944102533199612</v>
          </cell>
          <cell r="M27">
            <v>96.029332397028455</v>
          </cell>
          <cell r="N27">
            <v>95.799220136667628</v>
          </cell>
          <cell r="O27">
            <v>95.924218355631908</v>
          </cell>
          <cell r="P27">
            <v>95.714350686716685</v>
          </cell>
          <cell r="Q27">
            <v>95.799220136667628</v>
          </cell>
          <cell r="R27">
            <v>95.799220136667628</v>
          </cell>
          <cell r="S27">
            <v>95.770930320017328</v>
          </cell>
          <cell r="T27">
            <v>95.817541091545451</v>
          </cell>
          <cell r="U27">
            <v>98.176259966181917</v>
          </cell>
          <cell r="V27">
            <v>0.98176259966181911</v>
          </cell>
          <cell r="W27">
            <v>100</v>
          </cell>
          <cell r="X27">
            <v>97.578803846945178</v>
          </cell>
          <cell r="Y27">
            <v>97.597465135207884</v>
          </cell>
        </row>
        <row r="28">
          <cell r="B28" t="str">
            <v>810</v>
          </cell>
          <cell r="C28" t="str">
            <v>إستخراج الأحجار والرمال والطفل (الصلصال)</v>
          </cell>
          <cell r="D28">
            <v>95.367307626323424</v>
          </cell>
          <cell r="E28">
            <v>94.950121062220717</v>
          </cell>
          <cell r="F28">
            <v>95.636225721771069</v>
          </cell>
          <cell r="G28">
            <v>95.317884803438403</v>
          </cell>
          <cell r="H28">
            <v>95.798867788102626</v>
          </cell>
          <cell r="I28">
            <v>96.974892340134602</v>
          </cell>
          <cell r="J28">
            <v>95.997632533045248</v>
          </cell>
          <cell r="K28">
            <v>96.257130887094149</v>
          </cell>
          <cell r="L28">
            <v>95.944102533199612</v>
          </cell>
          <cell r="M28">
            <v>96.029332397028455</v>
          </cell>
          <cell r="N28">
            <v>95.799220136667628</v>
          </cell>
          <cell r="O28">
            <v>95.924218355631908</v>
          </cell>
          <cell r="P28">
            <v>95.714350686716685</v>
          </cell>
          <cell r="Q28">
            <v>95.799220136667628</v>
          </cell>
          <cell r="R28">
            <v>95.799220136667628</v>
          </cell>
          <cell r="S28">
            <v>95.770930320017328</v>
          </cell>
          <cell r="T28">
            <v>95.817541091545451</v>
          </cell>
          <cell r="U28">
            <v>98.176259966181917</v>
          </cell>
          <cell r="V28">
            <v>0.98176259966181911</v>
          </cell>
          <cell r="W28">
            <v>100</v>
          </cell>
          <cell r="X28">
            <v>97.578803846945178</v>
          </cell>
          <cell r="Y28">
            <v>97.597465135207884</v>
          </cell>
        </row>
        <row r="29">
          <cell r="B29" t="str">
            <v>10-33+ 35 + 36-39</v>
          </cell>
          <cell r="C29" t="str">
            <v>الصناعات التحويلية +  إمدادات الكهرباء والغاز والبخار وتكييف الهواء + امدادات المياه وانشطة الصرف الصحي  وادارة النفايات ومعالجتها</v>
          </cell>
          <cell r="D29">
            <v>97.903784763673258</v>
          </cell>
          <cell r="E29">
            <v>97.572876383732932</v>
          </cell>
          <cell r="F29">
            <v>97.567995099177097</v>
          </cell>
          <cell r="G29">
            <v>97.681552082194415</v>
          </cell>
          <cell r="H29">
            <v>97.324843548875293</v>
          </cell>
          <cell r="I29">
            <v>96.186357992507965</v>
          </cell>
          <cell r="J29">
            <v>96.218894794141931</v>
          </cell>
          <cell r="K29">
            <v>96.576698778508401</v>
          </cell>
          <cell r="L29">
            <v>96.549542945179951</v>
          </cell>
          <cell r="M29">
            <v>98.119365937323423</v>
          </cell>
          <cell r="N29">
            <v>96.821883879673393</v>
          </cell>
          <cell r="O29">
            <v>97.16359758739226</v>
          </cell>
          <cell r="P29">
            <v>96.617771596742756</v>
          </cell>
          <cell r="Q29">
            <v>96.475168486186973</v>
          </cell>
          <cell r="R29">
            <v>96.660587017869261</v>
          </cell>
          <cell r="S29">
            <v>96.584509033599659</v>
          </cell>
          <cell r="T29">
            <v>97.001589370423687</v>
          </cell>
          <cell r="U29">
            <v>99.517779078084644</v>
          </cell>
          <cell r="V29">
            <v>0.99517779078084645</v>
          </cell>
          <cell r="W29">
            <v>100</v>
          </cell>
          <cell r="X29">
            <v>97.128963199657477</v>
          </cell>
          <cell r="Y29">
            <v>97.471617904890465</v>
          </cell>
        </row>
        <row r="30">
          <cell r="B30" t="str">
            <v>10-33</v>
          </cell>
          <cell r="C30" t="str">
            <v>الصناعات التحويلية</v>
          </cell>
          <cell r="D30">
            <v>98.914071118264019</v>
          </cell>
          <cell r="E30">
            <v>99.09988800941322</v>
          </cell>
          <cell r="F30">
            <v>99.256541268742581</v>
          </cell>
          <cell r="G30">
            <v>99.090166798806607</v>
          </cell>
          <cell r="H30">
            <v>99.173904385286349</v>
          </cell>
          <cell r="I30">
            <v>99.044046894752</v>
          </cell>
          <cell r="J30">
            <v>98.88836625059966</v>
          </cell>
          <cell r="K30">
            <v>99.035439176879322</v>
          </cell>
          <cell r="L30">
            <v>98.695818825658606</v>
          </cell>
          <cell r="M30">
            <v>98.684059686876026</v>
          </cell>
          <cell r="N30">
            <v>98.672051512104574</v>
          </cell>
          <cell r="O30">
            <v>98.68397667487973</v>
          </cell>
          <cell r="P30">
            <v>98.632465407715983</v>
          </cell>
          <cell r="Q30">
            <v>98.908278280263659</v>
          </cell>
          <cell r="R30">
            <v>98.983122993485978</v>
          </cell>
          <cell r="S30">
            <v>98.841288893821869</v>
          </cell>
          <cell r="T30">
            <v>98.912717886096871</v>
          </cell>
          <cell r="U30">
            <v>99.712778877517749</v>
          </cell>
          <cell r="V30">
            <v>0.99712778877517749</v>
          </cell>
          <cell r="W30">
            <v>100</v>
          </cell>
          <cell r="X30">
            <v>99.268242353441934</v>
          </cell>
          <cell r="Y30">
            <v>99.197634445226285</v>
          </cell>
        </row>
        <row r="31">
          <cell r="B31" t="str">
            <v>10+11</v>
          </cell>
          <cell r="C31" t="str">
            <v>صناعة المنتجات الغذائية + صناعة المشروبات</v>
          </cell>
          <cell r="D31">
            <v>98.09566268277824</v>
          </cell>
          <cell r="E31">
            <v>98.446714928265635</v>
          </cell>
          <cell r="F31">
            <v>98.916434583217978</v>
          </cell>
          <cell r="G31">
            <v>98.486270731420632</v>
          </cell>
          <cell r="H31">
            <v>98.688053981545721</v>
          </cell>
          <cell r="I31">
            <v>98.680217252270879</v>
          </cell>
          <cell r="J31">
            <v>98.49607208478605</v>
          </cell>
          <cell r="K31">
            <v>98.621447772867555</v>
          </cell>
          <cell r="L31">
            <v>98.26359852798069</v>
          </cell>
          <cell r="M31">
            <v>98.441187503293946</v>
          </cell>
          <cell r="N31">
            <v>98.311221055143449</v>
          </cell>
          <cell r="O31">
            <v>98.338669028806024</v>
          </cell>
          <cell r="P31">
            <v>98.331824768671723</v>
          </cell>
          <cell r="Q31">
            <v>98.479909297607549</v>
          </cell>
          <cell r="R31">
            <v>98.505859119074373</v>
          </cell>
          <cell r="S31">
            <v>98.439197728451219</v>
          </cell>
          <cell r="T31">
            <v>98.471396315386357</v>
          </cell>
          <cell r="U31">
            <v>99.578626085286018</v>
          </cell>
          <cell r="V31">
            <v>0.99578626085286015</v>
          </cell>
          <cell r="W31">
            <v>100</v>
          </cell>
          <cell r="X31">
            <v>98.922693545407171</v>
          </cell>
          <cell r="Y31">
            <v>98.888084909957129</v>
          </cell>
        </row>
        <row r="32">
          <cell r="B32">
            <v>10</v>
          </cell>
          <cell r="C32" t="str">
            <v>صناعة المنتجات الغذائية</v>
          </cell>
          <cell r="D32">
            <v>98.205290267278428</v>
          </cell>
          <cell r="E32">
            <v>98.48644261798529</v>
          </cell>
          <cell r="F32">
            <v>98.946251786430537</v>
          </cell>
          <cell r="G32">
            <v>98.545994890564756</v>
          </cell>
          <cell r="H32">
            <v>98.884859404698304</v>
          </cell>
          <cell r="I32">
            <v>98.875867814708272</v>
          </cell>
          <cell r="J32">
            <v>98.664586068637831</v>
          </cell>
          <cell r="K32">
            <v>98.808437762681478</v>
          </cell>
          <cell r="L32">
            <v>98.397854013336499</v>
          </cell>
          <cell r="M32">
            <v>98.601613413051041</v>
          </cell>
          <cell r="N32">
            <v>98.452494440933194</v>
          </cell>
          <cell r="O32">
            <v>98.483987289106906</v>
          </cell>
          <cell r="P32">
            <v>98.476134423612322</v>
          </cell>
          <cell r="Q32">
            <v>98.646041450046525</v>
          </cell>
          <cell r="R32">
            <v>98.728865717299243</v>
          </cell>
          <cell r="S32">
            <v>98.617013863652687</v>
          </cell>
          <cell r="T32">
            <v>98.613858451501457</v>
          </cell>
          <cell r="U32">
            <v>99.719037363447129</v>
          </cell>
          <cell r="V32">
            <v>0.99719037363447127</v>
          </cell>
          <cell r="W32">
            <v>100</v>
          </cell>
          <cell r="X32">
            <v>99.007038503050325</v>
          </cell>
          <cell r="Y32">
            <v>98.891707199380988</v>
          </cell>
        </row>
        <row r="33">
          <cell r="B33">
            <v>101</v>
          </cell>
          <cell r="C33" t="str">
            <v xml:space="preserve">تجهيز وحفظ اللحوم </v>
          </cell>
          <cell r="D33">
            <v>98.200147843656254</v>
          </cell>
          <cell r="E33">
            <v>98.65679100563203</v>
          </cell>
          <cell r="F33">
            <v>98.293406329639069</v>
          </cell>
          <cell r="G33">
            <v>98.383448392975779</v>
          </cell>
          <cell r="H33">
            <v>98.837414735812359</v>
          </cell>
          <cell r="I33">
            <v>97.580952730020101</v>
          </cell>
          <cell r="J33">
            <v>99.29257433521154</v>
          </cell>
          <cell r="K33">
            <v>98.570313933681334</v>
          </cell>
          <cell r="L33">
            <v>97.970975766818214</v>
          </cell>
          <cell r="M33">
            <v>98.569435769063418</v>
          </cell>
          <cell r="N33">
            <v>99.18576125123424</v>
          </cell>
          <cell r="O33">
            <v>98.575390929038619</v>
          </cell>
          <cell r="P33">
            <v>99.249781212181091</v>
          </cell>
          <cell r="Q33">
            <v>99.212445983500345</v>
          </cell>
          <cell r="R33">
            <v>99.287683375694584</v>
          </cell>
          <cell r="S33">
            <v>99.249970190458669</v>
          </cell>
          <cell r="T33">
            <v>98.694780861538604</v>
          </cell>
          <cell r="U33">
            <v>102.35433171495285</v>
          </cell>
          <cell r="V33">
            <v>1.0235433171495285</v>
          </cell>
          <cell r="W33">
            <v>100</v>
          </cell>
          <cell r="X33">
            <v>97.00389002802676</v>
          </cell>
          <cell r="Y33">
            <v>96.424625326453452</v>
          </cell>
        </row>
        <row r="34">
          <cell r="B34" t="str">
            <v>1010</v>
          </cell>
          <cell r="C34" t="str">
            <v xml:space="preserve">تجهيز وحفظ اللحوم </v>
          </cell>
          <cell r="D34">
            <v>98.200147843656254</v>
          </cell>
          <cell r="E34">
            <v>98.65679100563203</v>
          </cell>
          <cell r="F34">
            <v>98.293406329639069</v>
          </cell>
          <cell r="G34">
            <v>98.383448392975779</v>
          </cell>
          <cell r="H34">
            <v>98.837414735812359</v>
          </cell>
          <cell r="I34">
            <v>97.580952730020101</v>
          </cell>
          <cell r="J34">
            <v>99.29257433521154</v>
          </cell>
          <cell r="K34">
            <v>98.570313933681334</v>
          </cell>
          <cell r="L34">
            <v>97.970975766818214</v>
          </cell>
          <cell r="M34">
            <v>98.569435769063418</v>
          </cell>
          <cell r="N34">
            <v>99.18576125123424</v>
          </cell>
          <cell r="O34">
            <v>98.575390929038619</v>
          </cell>
          <cell r="P34">
            <v>99.249781212181091</v>
          </cell>
          <cell r="Q34">
            <v>99.212445983500345</v>
          </cell>
          <cell r="R34">
            <v>99.287683375694584</v>
          </cell>
          <cell r="S34">
            <v>99.249970190458669</v>
          </cell>
          <cell r="T34">
            <v>98.694780861538604</v>
          </cell>
          <cell r="U34">
            <v>102.35433171495285</v>
          </cell>
          <cell r="V34">
            <v>1.0235433171495285</v>
          </cell>
          <cell r="W34">
            <v>100</v>
          </cell>
          <cell r="X34">
            <v>97.00389002802676</v>
          </cell>
          <cell r="Y34">
            <v>96.424625326453452</v>
          </cell>
        </row>
        <row r="35">
          <cell r="B35" t="str">
            <v>103</v>
          </cell>
          <cell r="C35" t="str">
            <v>تجهيز وحفظ الفواكه والخضراوات</v>
          </cell>
          <cell r="D35">
            <v>99.267842287866188</v>
          </cell>
          <cell r="E35">
            <v>99.386018277753223</v>
          </cell>
          <cell r="F35">
            <v>99.386018277753223</v>
          </cell>
          <cell r="G35">
            <v>99.346626281124216</v>
          </cell>
          <cell r="H35">
            <v>99.863292153521144</v>
          </cell>
          <cell r="I35">
            <v>99.607878276514484</v>
          </cell>
          <cell r="J35">
            <v>99.245358467549636</v>
          </cell>
          <cell r="K35">
            <v>99.572176299195078</v>
          </cell>
          <cell r="L35">
            <v>97.370824667268096</v>
          </cell>
          <cell r="M35">
            <v>97.465845095048678</v>
          </cell>
          <cell r="N35">
            <v>97.049919875820905</v>
          </cell>
          <cell r="O35">
            <v>97.295529879379231</v>
          </cell>
          <cell r="P35">
            <v>97.217244830615542</v>
          </cell>
          <cell r="Q35">
            <v>97.120050061771366</v>
          </cell>
          <cell r="R35">
            <v>97.334180584898064</v>
          </cell>
          <cell r="S35">
            <v>97.223825159094986</v>
          </cell>
          <cell r="T35">
            <v>98.359539404698381</v>
          </cell>
          <cell r="U35">
            <v>99.924113598058753</v>
          </cell>
          <cell r="V35">
            <v>0.9992411359805875</v>
          </cell>
          <cell r="W35">
            <v>100</v>
          </cell>
          <cell r="X35">
            <v>97.408100087253615</v>
          </cell>
          <cell r="Y35">
            <v>98.434237605895788</v>
          </cell>
        </row>
        <row r="36">
          <cell r="B36" t="str">
            <v>1030</v>
          </cell>
          <cell r="C36" t="str">
            <v>تجهيز وحفظ الفواكه  والمكسرات والخضراوات</v>
          </cell>
          <cell r="D36">
            <v>99.267842287866188</v>
          </cell>
          <cell r="E36">
            <v>99.386018277753223</v>
          </cell>
          <cell r="F36">
            <v>99.386018277753223</v>
          </cell>
          <cell r="G36">
            <v>99.346626281124216</v>
          </cell>
          <cell r="H36">
            <v>99.863292153521144</v>
          </cell>
          <cell r="I36">
            <v>99.607878276514484</v>
          </cell>
          <cell r="J36">
            <v>99.245358467549636</v>
          </cell>
          <cell r="K36">
            <v>99.572176299195078</v>
          </cell>
          <cell r="L36">
            <v>97.370824667268096</v>
          </cell>
          <cell r="M36">
            <v>97.465845095048678</v>
          </cell>
          <cell r="N36">
            <v>97.049919875820905</v>
          </cell>
          <cell r="O36">
            <v>97.295529879379231</v>
          </cell>
          <cell r="P36">
            <v>97.217244830615542</v>
          </cell>
          <cell r="Q36">
            <v>97.120050061771366</v>
          </cell>
          <cell r="R36">
            <v>97.334180584898064</v>
          </cell>
          <cell r="S36">
            <v>97.223825159094986</v>
          </cell>
          <cell r="T36">
            <v>98.359539404698381</v>
          </cell>
          <cell r="U36">
            <v>99.924113598058753</v>
          </cell>
          <cell r="V36">
            <v>0.9992411359805875</v>
          </cell>
          <cell r="W36">
            <v>100</v>
          </cell>
          <cell r="X36">
            <v>97.408100087253615</v>
          </cell>
          <cell r="Y36">
            <v>98.434237605895788</v>
          </cell>
        </row>
        <row r="37">
          <cell r="B37" t="str">
            <v>104</v>
          </cell>
          <cell r="C37" t="str">
            <v>صناعة الزيوت والدهون النباتية والحيوانية</v>
          </cell>
          <cell r="D37">
            <v>97.354405460891215</v>
          </cell>
          <cell r="E37">
            <v>96.610733628434573</v>
          </cell>
          <cell r="F37">
            <v>98.456007641190979</v>
          </cell>
          <cell r="G37">
            <v>97.473715576838913</v>
          </cell>
          <cell r="H37">
            <v>96.118045861549888</v>
          </cell>
          <cell r="I37">
            <v>96.642220405400053</v>
          </cell>
          <cell r="J37">
            <v>95.548737838682939</v>
          </cell>
          <cell r="K37">
            <v>96.103001368544298</v>
          </cell>
          <cell r="L37">
            <v>96.135673915474683</v>
          </cell>
          <cell r="M37">
            <v>95.60710730243818</v>
          </cell>
          <cell r="N37">
            <v>95.717938062522009</v>
          </cell>
          <cell r="O37">
            <v>95.820239760144958</v>
          </cell>
          <cell r="P37">
            <v>97.316387659343576</v>
          </cell>
          <cell r="Q37">
            <v>98.366680565554077</v>
          </cell>
          <cell r="R37">
            <v>97.782387198667791</v>
          </cell>
          <cell r="S37">
            <v>97.82181847452182</v>
          </cell>
          <cell r="T37">
            <v>96.804693795012497</v>
          </cell>
          <cell r="U37">
            <v>98.956369877916885</v>
          </cell>
          <cell r="V37">
            <v>0.98956369877916883</v>
          </cell>
          <cell r="W37">
            <v>100</v>
          </cell>
          <cell r="X37">
            <v>98.813636069413775</v>
          </cell>
          <cell r="Y37">
            <v>97.825631553017828</v>
          </cell>
        </row>
        <row r="38">
          <cell r="B38" t="str">
            <v>1040</v>
          </cell>
          <cell r="C38" t="str">
            <v>صناعة الزيوت والدهون النباتية والحيوانية</v>
          </cell>
          <cell r="D38">
            <v>97.354405460891215</v>
          </cell>
          <cell r="E38">
            <v>96.610733628434573</v>
          </cell>
          <cell r="F38">
            <v>98.456007641190979</v>
          </cell>
          <cell r="G38">
            <v>97.473715576838913</v>
          </cell>
          <cell r="H38">
            <v>96.118045861549888</v>
          </cell>
          <cell r="I38">
            <v>96.642220405400053</v>
          </cell>
          <cell r="J38">
            <v>95.548737838682939</v>
          </cell>
          <cell r="K38">
            <v>96.103001368544298</v>
          </cell>
          <cell r="L38">
            <v>96.135673915474683</v>
          </cell>
          <cell r="M38">
            <v>95.60710730243818</v>
          </cell>
          <cell r="N38">
            <v>95.717938062522009</v>
          </cell>
          <cell r="O38">
            <v>95.820239760144958</v>
          </cell>
          <cell r="P38">
            <v>97.316387659343576</v>
          </cell>
          <cell r="Q38">
            <v>98.366680565554077</v>
          </cell>
          <cell r="R38">
            <v>97.782387198667791</v>
          </cell>
          <cell r="S38">
            <v>97.82181847452182</v>
          </cell>
          <cell r="T38">
            <v>96.804693795012497</v>
          </cell>
          <cell r="U38">
            <v>98.956369877916885</v>
          </cell>
          <cell r="V38">
            <v>0.98956369877916883</v>
          </cell>
          <cell r="W38">
            <v>100</v>
          </cell>
          <cell r="X38">
            <v>98.813636069413775</v>
          </cell>
          <cell r="Y38">
            <v>97.825631553017828</v>
          </cell>
        </row>
        <row r="39">
          <cell r="B39">
            <v>105</v>
          </cell>
          <cell r="C39" t="str">
            <v>صناعة منتجات الألبان</v>
          </cell>
          <cell r="D39">
            <v>98.276335217583352</v>
          </cell>
          <cell r="E39">
            <v>98.697713812618375</v>
          </cell>
          <cell r="F39">
            <v>98.697713812618375</v>
          </cell>
          <cell r="G39">
            <v>98.557254280940029</v>
          </cell>
          <cell r="H39">
            <v>98.600856901569671</v>
          </cell>
          <cell r="I39">
            <v>98.718267994810347</v>
          </cell>
          <cell r="J39">
            <v>98.689249478116722</v>
          </cell>
          <cell r="K39">
            <v>98.669458124832246</v>
          </cell>
          <cell r="L39">
            <v>98.600867005212194</v>
          </cell>
          <cell r="M39">
            <v>98.667289675100278</v>
          </cell>
          <cell r="N39">
            <v>98.71827568008824</v>
          </cell>
          <cell r="O39">
            <v>98.662144120133576</v>
          </cell>
          <cell r="P39">
            <v>98.71827568008824</v>
          </cell>
          <cell r="Q39">
            <v>98.71827568008824</v>
          </cell>
          <cell r="R39">
            <v>98.71827568008824</v>
          </cell>
          <cell r="S39">
            <v>98.71827568008824</v>
          </cell>
          <cell r="T39">
            <v>98.651783051498526</v>
          </cell>
          <cell r="U39">
            <v>99.207713275661703</v>
          </cell>
          <cell r="V39">
            <v>0.99207713275661702</v>
          </cell>
          <cell r="W39">
            <v>100</v>
          </cell>
          <cell r="X39">
            <v>99.506653687084295</v>
          </cell>
          <cell r="Y39">
            <v>99.43963003902887</v>
          </cell>
        </row>
        <row r="40">
          <cell r="B40" t="str">
            <v>1050</v>
          </cell>
          <cell r="C40" t="str">
            <v>صناعة منتجات الألبان</v>
          </cell>
          <cell r="D40">
            <v>98.276335217583352</v>
          </cell>
          <cell r="E40">
            <v>98.697713812618375</v>
          </cell>
          <cell r="F40">
            <v>98.697713812618375</v>
          </cell>
          <cell r="G40">
            <v>98.557254280940029</v>
          </cell>
          <cell r="H40">
            <v>98.600856901569671</v>
          </cell>
          <cell r="I40">
            <v>98.718267994810347</v>
          </cell>
          <cell r="J40">
            <v>98.689249478116722</v>
          </cell>
          <cell r="K40">
            <v>98.669458124832246</v>
          </cell>
          <cell r="L40">
            <v>98.600867005212194</v>
          </cell>
          <cell r="M40">
            <v>98.667289675100278</v>
          </cell>
          <cell r="N40">
            <v>98.71827568008824</v>
          </cell>
          <cell r="O40">
            <v>98.662144120133576</v>
          </cell>
          <cell r="P40">
            <v>98.71827568008824</v>
          </cell>
          <cell r="Q40">
            <v>98.71827568008824</v>
          </cell>
          <cell r="R40">
            <v>98.71827568008824</v>
          </cell>
          <cell r="S40">
            <v>98.71827568008824</v>
          </cell>
          <cell r="T40">
            <v>98.651783051498526</v>
          </cell>
          <cell r="U40">
            <v>99.207713275661703</v>
          </cell>
          <cell r="V40">
            <v>0.99207713275661702</v>
          </cell>
          <cell r="W40">
            <v>100</v>
          </cell>
          <cell r="X40">
            <v>99.506653687084295</v>
          </cell>
          <cell r="Y40">
            <v>99.43963003902887</v>
          </cell>
        </row>
        <row r="41">
          <cell r="B41">
            <v>106</v>
          </cell>
          <cell r="C41" t="str">
            <v>صناعة منتجات مطاحن الحبوب، والنشا ومنتجات النشا</v>
          </cell>
          <cell r="D41">
            <v>99.551739191245503</v>
          </cell>
          <cell r="E41">
            <v>100.33801792483041</v>
          </cell>
          <cell r="F41">
            <v>101.72905820569878</v>
          </cell>
          <cell r="G41">
            <v>100.53960510725824</v>
          </cell>
          <cell r="H41">
            <v>100.50912529847572</v>
          </cell>
          <cell r="I41">
            <v>100.64306070939932</v>
          </cell>
          <cell r="J41">
            <v>97.946097509189016</v>
          </cell>
          <cell r="K41">
            <v>99.699427839021368</v>
          </cell>
          <cell r="L41">
            <v>97.898696755912056</v>
          </cell>
          <cell r="M41">
            <v>97.867614093888236</v>
          </cell>
          <cell r="N41">
            <v>97.582291712461569</v>
          </cell>
          <cell r="O41">
            <v>97.782867520753939</v>
          </cell>
          <cell r="P41">
            <v>97.971741475754158</v>
          </cell>
          <cell r="Q41">
            <v>101.59322606623701</v>
          </cell>
          <cell r="R41">
            <v>101.11058990547065</v>
          </cell>
          <cell r="S41">
            <v>100.22518581582061</v>
          </cell>
          <cell r="T41">
            <v>99.561771570713546</v>
          </cell>
          <cell r="U41">
            <v>101.56965823716205</v>
          </cell>
          <cell r="V41">
            <v>1.0156965823716204</v>
          </cell>
          <cell r="W41">
            <v>100</v>
          </cell>
          <cell r="X41">
            <v>99.548026113645577</v>
          </cell>
          <cell r="Y41">
            <v>98.023143228699112</v>
          </cell>
        </row>
        <row r="42">
          <cell r="B42" t="str">
            <v>1061</v>
          </cell>
          <cell r="C42" t="str">
            <v xml:space="preserve">صناعة منتجات مطاحن الحبوب </v>
          </cell>
          <cell r="D42">
            <v>99.551739191245503</v>
          </cell>
          <cell r="E42">
            <v>100.33801792483041</v>
          </cell>
          <cell r="F42">
            <v>101.72905820569878</v>
          </cell>
          <cell r="G42">
            <v>100.53960510725824</v>
          </cell>
          <cell r="H42">
            <v>100.50912529847572</v>
          </cell>
          <cell r="I42">
            <v>100.64306070939932</v>
          </cell>
          <cell r="J42">
            <v>97.946097509189016</v>
          </cell>
          <cell r="K42">
            <v>99.699427839021368</v>
          </cell>
          <cell r="L42">
            <v>97.898696755912056</v>
          </cell>
          <cell r="M42">
            <v>97.867614093888236</v>
          </cell>
          <cell r="N42">
            <v>97.582291712461569</v>
          </cell>
          <cell r="O42">
            <v>97.782867520753939</v>
          </cell>
          <cell r="P42">
            <v>97.971741475754158</v>
          </cell>
          <cell r="Q42">
            <v>101.59322606623701</v>
          </cell>
          <cell r="R42">
            <v>101.11058990547065</v>
          </cell>
          <cell r="S42">
            <v>100.22518581582061</v>
          </cell>
          <cell r="T42">
            <v>99.561771570713546</v>
          </cell>
          <cell r="U42">
            <v>101.56965823716205</v>
          </cell>
          <cell r="V42">
            <v>1.0156965823716204</v>
          </cell>
          <cell r="W42">
            <v>100</v>
          </cell>
          <cell r="X42">
            <v>99.548026113645577</v>
          </cell>
          <cell r="Y42">
            <v>98.023143228699112</v>
          </cell>
        </row>
        <row r="43">
          <cell r="B43">
            <v>107</v>
          </cell>
          <cell r="C43" t="str">
            <v xml:space="preserve">صناعة منتجات الاغذية الاخرى </v>
          </cell>
          <cell r="D43">
            <v>98.161689354804921</v>
          </cell>
          <cell r="E43">
            <v>98.694838138414184</v>
          </cell>
          <cell r="F43">
            <v>98.977759102129411</v>
          </cell>
          <cell r="G43">
            <v>98.611428865116181</v>
          </cell>
          <cell r="H43">
            <v>99.663933377641243</v>
          </cell>
          <cell r="I43">
            <v>99.762133075583392</v>
          </cell>
          <cell r="J43">
            <v>99.904573423817638</v>
          </cell>
          <cell r="K43">
            <v>99.776879959014082</v>
          </cell>
          <cell r="L43">
            <v>99.724716507940911</v>
          </cell>
          <cell r="M43">
            <v>100.16709467964832</v>
          </cell>
          <cell r="N43">
            <v>99.816033133523618</v>
          </cell>
          <cell r="O43">
            <v>99.902614773704272</v>
          </cell>
          <cell r="P43">
            <v>99.918812388067579</v>
          </cell>
          <cell r="Q43">
            <v>99.5955295750652</v>
          </cell>
          <cell r="R43">
            <v>99.997596263944942</v>
          </cell>
          <cell r="S43">
            <v>99.837312742359245</v>
          </cell>
          <cell r="T43">
            <v>99.532059085048445</v>
          </cell>
          <cell r="U43">
            <v>99.501936937228862</v>
          </cell>
          <cell r="V43">
            <v>0.99501936937228863</v>
          </cell>
          <cell r="W43">
            <v>100</v>
          </cell>
          <cell r="X43">
            <v>100.49814037994935</v>
          </cell>
          <cell r="Y43">
            <v>100.03027292608242</v>
          </cell>
        </row>
        <row r="44">
          <cell r="B44" t="str">
            <v>1071</v>
          </cell>
          <cell r="C44" t="str">
            <v>صناعة منتجات المخابز</v>
          </cell>
          <cell r="D44">
            <v>97.005497586653505</v>
          </cell>
          <cell r="E44">
            <v>97.860735458102241</v>
          </cell>
          <cell r="F44">
            <v>98.111352890076986</v>
          </cell>
          <cell r="G44">
            <v>97.659195311610915</v>
          </cell>
          <cell r="H44">
            <v>99.367317600476852</v>
          </cell>
          <cell r="I44">
            <v>99.367317600476852</v>
          </cell>
          <cell r="J44">
            <v>99.367317600476852</v>
          </cell>
          <cell r="K44">
            <v>99.367317600476852</v>
          </cell>
          <cell r="L44">
            <v>99.367317600476852</v>
          </cell>
          <cell r="M44">
            <v>99.851994496495607</v>
          </cell>
          <cell r="N44">
            <v>99.375697721532276</v>
          </cell>
          <cell r="O44">
            <v>99.531669939501583</v>
          </cell>
          <cell r="P44">
            <v>99.375697721532276</v>
          </cell>
          <cell r="Q44">
            <v>99.090768393934994</v>
          </cell>
          <cell r="R44">
            <v>99.378698773249027</v>
          </cell>
          <cell r="S44">
            <v>99.28172162957209</v>
          </cell>
          <cell r="T44">
            <v>98.959976120290349</v>
          </cell>
          <cell r="U44">
            <v>98.8233629228437</v>
          </cell>
          <cell r="V44">
            <v>0.98823362922843705</v>
          </cell>
          <cell r="W44">
            <v>100</v>
          </cell>
          <cell r="X44">
            <v>100.5619479382005</v>
          </cell>
          <cell r="Y44">
            <v>100.13823977792914</v>
          </cell>
        </row>
        <row r="45">
          <cell r="B45" t="str">
            <v>1073</v>
          </cell>
          <cell r="C45" t="str">
            <v>صناعة الكاكاو والشيكولاته والحلويات السكرية</v>
          </cell>
          <cell r="D45">
            <v>106.10757851751322</v>
          </cell>
          <cell r="E45">
            <v>106.10757851751322</v>
          </cell>
          <cell r="F45">
            <v>108.25224958482472</v>
          </cell>
          <cell r="G45">
            <v>106.82246887328371</v>
          </cell>
          <cell r="H45">
            <v>106.10757851751322</v>
          </cell>
          <cell r="I45">
            <v>108.25224958482472</v>
          </cell>
          <cell r="J45">
            <v>111.36313179808451</v>
          </cell>
          <cell r="K45">
            <v>108.57431996680748</v>
          </cell>
          <cell r="L45">
            <v>109.1568285789962</v>
          </cell>
          <cell r="M45">
            <v>111.05592023223623</v>
          </cell>
          <cell r="N45">
            <v>111.05592023223623</v>
          </cell>
          <cell r="O45">
            <v>110.42288968115622</v>
          </cell>
          <cell r="P45">
            <v>113.30060833372202</v>
          </cell>
          <cell r="Q45">
            <v>109.01733074952416</v>
          </cell>
          <cell r="R45">
            <v>113.30060833372202</v>
          </cell>
          <cell r="S45">
            <v>111.87284913898941</v>
          </cell>
          <cell r="T45">
            <v>109.4231319150592</v>
          </cell>
          <cell r="U45">
            <v>106.86352055439052</v>
          </cell>
          <cell r="V45">
            <v>1.0686352055439052</v>
          </cell>
          <cell r="W45">
            <v>100</v>
          </cell>
          <cell r="X45">
            <v>106.02365311000138</v>
          </cell>
          <cell r="Y45">
            <v>102.39521526840014</v>
          </cell>
        </row>
        <row r="46">
          <cell r="B46" t="str">
            <v>1074</v>
          </cell>
          <cell r="C46" t="str">
            <v>صناعة المعكرونة والشعيرية والمفتول والمنتجات النشوية المماثلة</v>
          </cell>
          <cell r="D46">
            <v>99.959377822708632</v>
          </cell>
          <cell r="E46">
            <v>99.959377822708632</v>
          </cell>
          <cell r="F46">
            <v>99.959377822708632</v>
          </cell>
          <cell r="G46">
            <v>99.959377822708632</v>
          </cell>
          <cell r="H46">
            <v>99.959377822708632</v>
          </cell>
          <cell r="I46">
            <v>99.959377822708632</v>
          </cell>
          <cell r="J46">
            <v>99.959377822708632</v>
          </cell>
          <cell r="K46">
            <v>99.959377822708632</v>
          </cell>
          <cell r="L46">
            <v>100.00542459039228</v>
          </cell>
          <cell r="M46">
            <v>99.962427248142902</v>
          </cell>
          <cell r="N46">
            <v>99.962427248142902</v>
          </cell>
          <cell r="O46">
            <v>99.976759695559352</v>
          </cell>
          <cell r="P46">
            <v>99.962427248142902</v>
          </cell>
          <cell r="Q46">
            <v>100.00847546040188</v>
          </cell>
          <cell r="R46">
            <v>100.00847546040188</v>
          </cell>
          <cell r="S46">
            <v>99.993126056315546</v>
          </cell>
          <cell r="T46">
            <v>99.972160349323033</v>
          </cell>
          <cell r="U46">
            <v>99.953619911128911</v>
          </cell>
          <cell r="V46">
            <v>0.9995361991112891</v>
          </cell>
          <cell r="W46">
            <v>100</v>
          </cell>
          <cell r="X46">
            <v>100.054881003131</v>
          </cell>
          <cell r="Y46">
            <v>100.01854904125594</v>
          </cell>
        </row>
        <row r="47">
          <cell r="B47" t="str">
            <v>1079</v>
          </cell>
          <cell r="C47" t="str">
            <v>صناعة منتجات غذائية أخرى غير المصنفة في مكان آخر</v>
          </cell>
          <cell r="D47">
            <v>100.51960141846999</v>
          </cell>
          <cell r="E47">
            <v>99.963854876381177</v>
          </cell>
          <cell r="F47">
            <v>99.963854876381177</v>
          </cell>
          <cell r="G47">
            <v>100.14910372374412</v>
          </cell>
          <cell r="H47">
            <v>99.155799618429469</v>
          </cell>
          <cell r="I47">
            <v>99.155799618429469</v>
          </cell>
          <cell r="J47">
            <v>99.155799618429469</v>
          </cell>
          <cell r="K47">
            <v>99.155799618429469</v>
          </cell>
          <cell r="L47">
            <v>98.69402016251972</v>
          </cell>
          <cell r="M47">
            <v>98.69402016251972</v>
          </cell>
          <cell r="N47">
            <v>98.69402016251972</v>
          </cell>
          <cell r="O47">
            <v>98.69402016251972</v>
          </cell>
          <cell r="P47">
            <v>98.69402016251972</v>
          </cell>
          <cell r="Q47">
            <v>99.156525820113714</v>
          </cell>
          <cell r="R47">
            <v>99.120635241208589</v>
          </cell>
          <cell r="S47">
            <v>98.99039374128067</v>
          </cell>
          <cell r="T47">
            <v>99.247329311493502</v>
          </cell>
          <cell r="U47">
            <v>100.32520034579984</v>
          </cell>
          <cell r="V47">
            <v>1.0032520034579984</v>
          </cell>
          <cell r="W47">
            <v>100</v>
          </cell>
          <cell r="X47">
            <v>98.799339447676786</v>
          </cell>
          <cell r="Y47">
            <v>98.925622843920422</v>
          </cell>
        </row>
        <row r="48">
          <cell r="B48" t="str">
            <v>108</v>
          </cell>
          <cell r="C48" t="str">
            <v>صناعة الأعلاف الحيوانية المحضرة</v>
          </cell>
          <cell r="D48">
            <v>97.514655445743443</v>
          </cell>
          <cell r="E48">
            <v>97.745810833823455</v>
          </cell>
          <cell r="F48">
            <v>97.762680418593547</v>
          </cell>
          <cell r="G48">
            <v>97.674382232720163</v>
          </cell>
          <cell r="H48">
            <v>97.876201428360787</v>
          </cell>
          <cell r="I48">
            <v>97.382759236023801</v>
          </cell>
          <cell r="J48">
            <v>97.382759236023801</v>
          </cell>
          <cell r="K48">
            <v>97.547239966802792</v>
          </cell>
          <cell r="L48">
            <v>97.382759236023801</v>
          </cell>
          <cell r="M48">
            <v>97.873808554513417</v>
          </cell>
          <cell r="N48">
            <v>97.78205117141394</v>
          </cell>
          <cell r="O48">
            <v>97.679539653983724</v>
          </cell>
          <cell r="P48">
            <v>94.323959489838401</v>
          </cell>
          <cell r="Q48">
            <v>93.297753269690247</v>
          </cell>
          <cell r="R48">
            <v>93.406615049387597</v>
          </cell>
          <cell r="S48">
            <v>93.676109269638744</v>
          </cell>
          <cell r="T48">
            <v>96.644317780786352</v>
          </cell>
          <cell r="U48">
            <v>99.045618452471317</v>
          </cell>
          <cell r="V48">
            <v>0.99045618452471318</v>
          </cell>
          <cell r="W48">
            <v>100</v>
          </cell>
          <cell r="X48">
            <v>94.306660414473882</v>
          </cell>
          <cell r="Y48">
            <v>97.575560929192179</v>
          </cell>
        </row>
        <row r="49">
          <cell r="B49" t="str">
            <v>1080</v>
          </cell>
          <cell r="C49" t="str">
            <v>صناعة الأعلاف الحيوانية المحضرة</v>
          </cell>
          <cell r="D49">
            <v>97.514655445743443</v>
          </cell>
          <cell r="E49">
            <v>97.745810833823455</v>
          </cell>
          <cell r="F49">
            <v>97.762680418593547</v>
          </cell>
          <cell r="G49">
            <v>97.674382232720163</v>
          </cell>
          <cell r="H49">
            <v>97.876201428360787</v>
          </cell>
          <cell r="I49">
            <v>97.382759236023801</v>
          </cell>
          <cell r="J49">
            <v>97.382759236023801</v>
          </cell>
          <cell r="K49">
            <v>97.547239966802792</v>
          </cell>
          <cell r="L49">
            <v>97.382759236023801</v>
          </cell>
          <cell r="M49">
            <v>97.873808554513417</v>
          </cell>
          <cell r="N49">
            <v>97.78205117141394</v>
          </cell>
          <cell r="O49">
            <v>97.679539653983724</v>
          </cell>
          <cell r="P49">
            <v>94.323959489838401</v>
          </cell>
          <cell r="Q49">
            <v>93.297753269690247</v>
          </cell>
          <cell r="R49">
            <v>93.406615049387597</v>
          </cell>
          <cell r="S49">
            <v>93.676109269638744</v>
          </cell>
          <cell r="T49">
            <v>96.644317780786352</v>
          </cell>
          <cell r="U49">
            <v>99.045618452471317</v>
          </cell>
          <cell r="V49">
            <v>0.99045618452471318</v>
          </cell>
          <cell r="W49">
            <v>100</v>
          </cell>
          <cell r="X49">
            <v>94.306660414473882</v>
          </cell>
          <cell r="Y49">
            <v>97.575560929192179</v>
          </cell>
        </row>
        <row r="50">
          <cell r="B50">
            <v>11</v>
          </cell>
          <cell r="C50" t="str">
            <v>صناعة المشروبات</v>
          </cell>
          <cell r="D50">
            <v>97.351744659174983</v>
          </cell>
          <cell r="E50">
            <v>98.177128176415593</v>
          </cell>
          <cell r="F50">
            <v>98.714099058045349</v>
          </cell>
          <cell r="G50">
            <v>98.080990631211975</v>
          </cell>
          <cell r="H50">
            <v>97.352558886095565</v>
          </cell>
          <cell r="I50">
            <v>97.352558886095565</v>
          </cell>
          <cell r="J50">
            <v>97.352558886095565</v>
          </cell>
          <cell r="K50">
            <v>97.352558886095565</v>
          </cell>
          <cell r="L50">
            <v>97.352558886095565</v>
          </cell>
          <cell r="M50">
            <v>97.352558886095565</v>
          </cell>
          <cell r="N50">
            <v>97.352558886095565</v>
          </cell>
          <cell r="O50">
            <v>97.352558886095565</v>
          </cell>
          <cell r="P50">
            <v>97.352558886095565</v>
          </cell>
          <cell r="Q50">
            <v>97.352558886095565</v>
          </cell>
          <cell r="R50">
            <v>96.992566378398891</v>
          </cell>
          <cell r="S50">
            <v>97.232561383530012</v>
          </cell>
          <cell r="T50">
            <v>97.504667446733279</v>
          </cell>
          <cell r="U50">
            <v>98.625814062495948</v>
          </cell>
          <cell r="V50">
            <v>0.98625814062495953</v>
          </cell>
          <cell r="W50">
            <v>100</v>
          </cell>
          <cell r="X50">
            <v>98.343995738212996</v>
          </cell>
          <cell r="Y50">
            <v>98.863232079329421</v>
          </cell>
        </row>
        <row r="51">
          <cell r="B51">
            <v>110</v>
          </cell>
          <cell r="C51" t="str">
            <v>صناعة المشروبات</v>
          </cell>
          <cell r="D51">
            <v>97.351744659174983</v>
          </cell>
          <cell r="E51">
            <v>98.177128176415593</v>
          </cell>
          <cell r="F51">
            <v>98.714099058045349</v>
          </cell>
          <cell r="G51">
            <v>98.080990631211975</v>
          </cell>
          <cell r="H51">
            <v>97.352558886095565</v>
          </cell>
          <cell r="I51">
            <v>97.352558886095565</v>
          </cell>
          <cell r="J51">
            <v>97.352558886095565</v>
          </cell>
          <cell r="K51">
            <v>97.352558886095565</v>
          </cell>
          <cell r="L51">
            <v>97.352558886095565</v>
          </cell>
          <cell r="M51">
            <v>97.352558886095565</v>
          </cell>
          <cell r="N51">
            <v>97.352558886095565</v>
          </cell>
          <cell r="O51">
            <v>97.352558886095565</v>
          </cell>
          <cell r="P51">
            <v>97.352558886095565</v>
          </cell>
          <cell r="Q51">
            <v>97.352558886095565</v>
          </cell>
          <cell r="R51">
            <v>96.992566378398891</v>
          </cell>
          <cell r="S51">
            <v>97.232561383530012</v>
          </cell>
          <cell r="T51">
            <v>97.504667446733279</v>
          </cell>
          <cell r="U51">
            <v>98.625814062495948</v>
          </cell>
          <cell r="V51">
            <v>0.98625814062495953</v>
          </cell>
          <cell r="W51">
            <v>100</v>
          </cell>
          <cell r="X51">
            <v>98.343995738212996</v>
          </cell>
          <cell r="Y51">
            <v>98.863232079329421</v>
          </cell>
        </row>
        <row r="52">
          <cell r="B52" t="str">
            <v>1104</v>
          </cell>
          <cell r="C52" t="str">
            <v>صناعة  المشروبات الخفيفة (المرطبات) وانتاج المياه المعدنية وغيرها من المياه المعبأة</v>
          </cell>
          <cell r="D52">
            <v>97.351744659174983</v>
          </cell>
          <cell r="E52">
            <v>98.177128176415593</v>
          </cell>
          <cell r="F52">
            <v>98.714099058045349</v>
          </cell>
          <cell r="G52">
            <v>98.080990631211975</v>
          </cell>
          <cell r="H52">
            <v>97.352558886095565</v>
          </cell>
          <cell r="I52">
            <v>97.352558886095565</v>
          </cell>
          <cell r="J52">
            <v>97.352558886095565</v>
          </cell>
          <cell r="K52">
            <v>97.352558886095565</v>
          </cell>
          <cell r="L52">
            <v>97.352558886095565</v>
          </cell>
          <cell r="M52">
            <v>97.352558886095565</v>
          </cell>
          <cell r="N52">
            <v>97.352558886095565</v>
          </cell>
          <cell r="O52">
            <v>97.352558886095565</v>
          </cell>
          <cell r="P52">
            <v>97.352558886095565</v>
          </cell>
          <cell r="Q52">
            <v>97.352558886095565</v>
          </cell>
          <cell r="R52">
            <v>96.992566378398891</v>
          </cell>
          <cell r="S52">
            <v>97.232561383530012</v>
          </cell>
          <cell r="T52">
            <v>97.504667446733279</v>
          </cell>
          <cell r="U52">
            <v>98.625814062495948</v>
          </cell>
          <cell r="V52">
            <v>0.98625814062495953</v>
          </cell>
          <cell r="W52">
            <v>100</v>
          </cell>
          <cell r="X52">
            <v>98.343995738212996</v>
          </cell>
          <cell r="Y52">
            <v>98.863232079329421</v>
          </cell>
        </row>
        <row r="53">
          <cell r="B53">
            <v>12</v>
          </cell>
          <cell r="C53" t="str">
            <v>صناعة منتجات التبغ</v>
          </cell>
          <cell r="D53">
            <v>95.541640807582596</v>
          </cell>
          <cell r="E53">
            <v>95.541640807582596</v>
          </cell>
          <cell r="F53">
            <v>95.541640807582596</v>
          </cell>
          <cell r="G53">
            <v>95.541640807582596</v>
          </cell>
          <cell r="H53">
            <v>95.541640807582596</v>
          </cell>
          <cell r="I53">
            <v>95.541640807582596</v>
          </cell>
          <cell r="J53">
            <v>95.541640807582596</v>
          </cell>
          <cell r="K53">
            <v>95.541640807582596</v>
          </cell>
          <cell r="L53">
            <v>95.541640807582596</v>
          </cell>
          <cell r="M53">
            <v>95.541640807582596</v>
          </cell>
          <cell r="N53">
            <v>95.541640807582596</v>
          </cell>
          <cell r="O53">
            <v>95.541640807582596</v>
          </cell>
          <cell r="P53">
            <v>95.541640807582596</v>
          </cell>
          <cell r="Q53">
            <v>95.541640807582596</v>
          </cell>
          <cell r="R53">
            <v>95.541640807582596</v>
          </cell>
          <cell r="S53">
            <v>95.541640807582596</v>
          </cell>
          <cell r="T53">
            <v>95.541640807582596</v>
          </cell>
          <cell r="U53">
            <v>98.513880269194203</v>
          </cell>
          <cell r="V53">
            <v>0.98513880269194198</v>
          </cell>
          <cell r="W53">
            <v>100</v>
          </cell>
          <cell r="X53">
            <v>96.982923164238571</v>
          </cell>
          <cell r="Y53">
            <v>96.982923164238571</v>
          </cell>
        </row>
        <row r="54">
          <cell r="B54">
            <v>120</v>
          </cell>
          <cell r="C54" t="str">
            <v>صناعة منتجات التبغ</v>
          </cell>
          <cell r="D54">
            <v>95.541640807582596</v>
          </cell>
          <cell r="E54">
            <v>95.541640807582596</v>
          </cell>
          <cell r="F54">
            <v>95.541640807582596</v>
          </cell>
          <cell r="G54">
            <v>95.541640807582596</v>
          </cell>
          <cell r="H54">
            <v>95.541640807582596</v>
          </cell>
          <cell r="I54">
            <v>95.541640807582596</v>
          </cell>
          <cell r="J54">
            <v>95.541640807582596</v>
          </cell>
          <cell r="K54">
            <v>95.541640807582596</v>
          </cell>
          <cell r="L54">
            <v>95.541640807582596</v>
          </cell>
          <cell r="M54">
            <v>95.541640807582596</v>
          </cell>
          <cell r="N54">
            <v>95.541640807582596</v>
          </cell>
          <cell r="O54">
            <v>95.541640807582596</v>
          </cell>
          <cell r="P54">
            <v>95.541640807582596</v>
          </cell>
          <cell r="Q54">
            <v>95.541640807582596</v>
          </cell>
          <cell r="R54">
            <v>95.541640807582596</v>
          </cell>
          <cell r="S54">
            <v>95.541640807582596</v>
          </cell>
          <cell r="T54">
            <v>95.541640807582596</v>
          </cell>
          <cell r="U54">
            <v>98.513880269194203</v>
          </cell>
          <cell r="V54">
            <v>0.98513880269194198</v>
          </cell>
          <cell r="W54">
            <v>100</v>
          </cell>
          <cell r="X54">
            <v>96.982923164238571</v>
          </cell>
          <cell r="Y54">
            <v>96.982923164238571</v>
          </cell>
        </row>
        <row r="55">
          <cell r="B55" t="str">
            <v>1200</v>
          </cell>
          <cell r="C55" t="str">
            <v>صناعة منتجات التبغ</v>
          </cell>
          <cell r="D55">
            <v>95.541640807582596</v>
          </cell>
          <cell r="E55">
            <v>95.541640807582596</v>
          </cell>
          <cell r="F55">
            <v>95.541640807582596</v>
          </cell>
          <cell r="G55">
            <v>95.541640807582596</v>
          </cell>
          <cell r="H55">
            <v>95.541640807582596</v>
          </cell>
          <cell r="I55">
            <v>95.541640807582596</v>
          </cell>
          <cell r="J55">
            <v>95.541640807582596</v>
          </cell>
          <cell r="K55">
            <v>95.541640807582596</v>
          </cell>
          <cell r="L55">
            <v>95.541640807582596</v>
          </cell>
          <cell r="M55">
            <v>95.541640807582596</v>
          </cell>
          <cell r="N55">
            <v>95.541640807582596</v>
          </cell>
          <cell r="O55">
            <v>95.541640807582596</v>
          </cell>
          <cell r="P55">
            <v>95.541640807582596</v>
          </cell>
          <cell r="Q55">
            <v>95.541640807582596</v>
          </cell>
          <cell r="R55">
            <v>95.541640807582596</v>
          </cell>
          <cell r="S55">
            <v>95.541640807582596</v>
          </cell>
          <cell r="T55">
            <v>95.541640807582596</v>
          </cell>
          <cell r="U55">
            <v>98.513880269194203</v>
          </cell>
          <cell r="V55">
            <v>0.98513880269194198</v>
          </cell>
          <cell r="W55">
            <v>100</v>
          </cell>
          <cell r="X55">
            <v>96.982923164238571</v>
          </cell>
          <cell r="Y55">
            <v>96.982923164238571</v>
          </cell>
        </row>
        <row r="56">
          <cell r="B56">
            <v>13</v>
          </cell>
          <cell r="C56" t="str">
            <v>صناعة المنسوجات</v>
          </cell>
          <cell r="D56">
            <v>97.75794906472737</v>
          </cell>
          <cell r="E56">
            <v>97.386650386452899</v>
          </cell>
          <cell r="F56">
            <v>96.666084763838882</v>
          </cell>
          <cell r="G56">
            <v>97.270228071673046</v>
          </cell>
          <cell r="H56">
            <v>96.459404111192242</v>
          </cell>
          <cell r="I56">
            <v>96.809778853675652</v>
          </cell>
          <cell r="J56">
            <v>96.598797405447684</v>
          </cell>
          <cell r="K56">
            <v>96.622660123438536</v>
          </cell>
          <cell r="L56">
            <v>96.696147978623785</v>
          </cell>
          <cell r="M56">
            <v>95.751475720000883</v>
          </cell>
          <cell r="N56">
            <v>95.751475720000883</v>
          </cell>
          <cell r="O56">
            <v>96.066366472875188</v>
          </cell>
          <cell r="P56">
            <v>96.410963292502856</v>
          </cell>
          <cell r="Q56">
            <v>94.135912175286776</v>
          </cell>
          <cell r="R56">
            <v>94.259752039375599</v>
          </cell>
          <cell r="S56">
            <v>94.935542502388401</v>
          </cell>
          <cell r="T56">
            <v>96.223699292593793</v>
          </cell>
          <cell r="U56">
            <v>99.850957726381694</v>
          </cell>
          <cell r="V56">
            <v>0.99850957726381695</v>
          </cell>
          <cell r="W56">
            <v>100</v>
          </cell>
          <cell r="X56">
            <v>94.400448614296224</v>
          </cell>
          <cell r="Y56">
            <v>96.367327348298886</v>
          </cell>
        </row>
        <row r="57">
          <cell r="B57">
            <v>139</v>
          </cell>
          <cell r="C57" t="str">
            <v>صناعة المنسوجات الأخرى</v>
          </cell>
          <cell r="D57">
            <v>97.75794906472737</v>
          </cell>
          <cell r="E57">
            <v>97.386650386452899</v>
          </cell>
          <cell r="F57">
            <v>96.666084763838882</v>
          </cell>
          <cell r="G57">
            <v>97.270228071673046</v>
          </cell>
          <cell r="H57">
            <v>96.459404111192242</v>
          </cell>
          <cell r="I57">
            <v>96.809778853675652</v>
          </cell>
          <cell r="J57">
            <v>96.598797405447684</v>
          </cell>
          <cell r="K57">
            <v>96.622660123438536</v>
          </cell>
          <cell r="L57">
            <v>96.696147978623785</v>
          </cell>
          <cell r="M57">
            <v>95.751475720000883</v>
          </cell>
          <cell r="N57">
            <v>95.751475720000883</v>
          </cell>
          <cell r="O57">
            <v>96.066366472875188</v>
          </cell>
          <cell r="P57">
            <v>96.410963292502856</v>
          </cell>
          <cell r="Q57">
            <v>94.135912175286776</v>
          </cell>
          <cell r="R57">
            <v>94.259752039375599</v>
          </cell>
          <cell r="S57">
            <v>94.935542502388401</v>
          </cell>
          <cell r="T57">
            <v>96.223699292593793</v>
          </cell>
          <cell r="U57">
            <v>99.850957726381694</v>
          </cell>
          <cell r="V57">
            <v>0.99850957726381695</v>
          </cell>
          <cell r="W57">
            <v>100</v>
          </cell>
          <cell r="X57">
            <v>94.400448614296224</v>
          </cell>
          <cell r="Y57">
            <v>96.367327348298886</v>
          </cell>
        </row>
        <row r="58">
          <cell r="B58" t="str">
            <v>1392</v>
          </cell>
          <cell r="C58" t="str">
            <v>صناعة المنسوجات الجاهزة عدا الملابس</v>
          </cell>
          <cell r="D58">
            <v>97.75794906472737</v>
          </cell>
          <cell r="E58">
            <v>97.386650386452899</v>
          </cell>
          <cell r="F58">
            <v>96.666084763838882</v>
          </cell>
          <cell r="G58">
            <v>97.270228071673046</v>
          </cell>
          <cell r="H58">
            <v>96.459404111192242</v>
          </cell>
          <cell r="I58">
            <v>96.809778853675652</v>
          </cell>
          <cell r="J58">
            <v>96.598797405447684</v>
          </cell>
          <cell r="K58">
            <v>96.622660123438536</v>
          </cell>
          <cell r="L58">
            <v>96.696147978623785</v>
          </cell>
          <cell r="M58">
            <v>95.751475720000883</v>
          </cell>
          <cell r="N58">
            <v>95.751475720000883</v>
          </cell>
          <cell r="O58">
            <v>96.066366472875188</v>
          </cell>
          <cell r="P58">
            <v>96.410963292502856</v>
          </cell>
          <cell r="Q58">
            <v>94.135912175286776</v>
          </cell>
          <cell r="R58">
            <v>94.259752039375599</v>
          </cell>
          <cell r="S58">
            <v>94.935542502388401</v>
          </cell>
          <cell r="T58">
            <v>96.223699292593793</v>
          </cell>
          <cell r="U58">
            <v>99.850957726381694</v>
          </cell>
          <cell r="V58">
            <v>0.99850957726381695</v>
          </cell>
          <cell r="W58">
            <v>100</v>
          </cell>
          <cell r="X58">
            <v>94.400448614296224</v>
          </cell>
          <cell r="Y58">
            <v>96.367327348298886</v>
          </cell>
        </row>
        <row r="59">
          <cell r="B59">
            <v>14</v>
          </cell>
          <cell r="C59" t="str">
            <v xml:space="preserve">صناعة الملابس </v>
          </cell>
          <cell r="D59">
            <v>99.569916075813651</v>
          </cell>
          <cell r="E59">
            <v>100.3472955283421</v>
          </cell>
          <cell r="F59">
            <v>100.00150525877604</v>
          </cell>
          <cell r="G59">
            <v>99.972905620977258</v>
          </cell>
          <cell r="H59">
            <v>99.592251180491914</v>
          </cell>
          <cell r="I59">
            <v>99.985567797078204</v>
          </cell>
          <cell r="J59">
            <v>99.181518878054888</v>
          </cell>
          <cell r="K59">
            <v>99.586445951875007</v>
          </cell>
          <cell r="L59">
            <v>100.28363514494454</v>
          </cell>
          <cell r="M59">
            <v>98.827206841583987</v>
          </cell>
          <cell r="N59">
            <v>99.458145377961486</v>
          </cell>
          <cell r="O59">
            <v>99.522995788163328</v>
          </cell>
          <cell r="P59">
            <v>98.939376401956252</v>
          </cell>
          <cell r="Q59">
            <v>99.105565118548725</v>
          </cell>
          <cell r="R59">
            <v>99.793128703001898</v>
          </cell>
          <cell r="S59">
            <v>99.279356741168954</v>
          </cell>
          <cell r="T59">
            <v>99.590426025546137</v>
          </cell>
          <cell r="U59">
            <v>100.22952851338452</v>
          </cell>
          <cell r="V59">
            <v>1.0022952851338451</v>
          </cell>
          <cell r="W59">
            <v>100.00000000000001</v>
          </cell>
          <cell r="X59">
            <v>99.564599557779687</v>
          </cell>
          <cell r="Y59">
            <v>99.362361075306239</v>
          </cell>
        </row>
        <row r="60">
          <cell r="B60">
            <v>141</v>
          </cell>
          <cell r="C60" t="str">
            <v>صناعة الملابس عدا الملابس المصنوعة من الفراء</v>
          </cell>
          <cell r="D60">
            <v>99.569916075813651</v>
          </cell>
          <cell r="E60">
            <v>100.3472955283421</v>
          </cell>
          <cell r="F60">
            <v>100.00150525877604</v>
          </cell>
          <cell r="G60">
            <v>99.972905620977258</v>
          </cell>
          <cell r="H60">
            <v>99.592251180491914</v>
          </cell>
          <cell r="I60">
            <v>99.985567797078204</v>
          </cell>
          <cell r="J60">
            <v>99.181518878054888</v>
          </cell>
          <cell r="K60">
            <v>99.586445951875007</v>
          </cell>
          <cell r="L60">
            <v>100.28363514494454</v>
          </cell>
          <cell r="M60">
            <v>98.827206841583987</v>
          </cell>
          <cell r="N60">
            <v>99.458145377961486</v>
          </cell>
          <cell r="O60">
            <v>99.522995788163328</v>
          </cell>
          <cell r="P60">
            <v>98.939376401956252</v>
          </cell>
          <cell r="Q60">
            <v>99.105565118548725</v>
          </cell>
          <cell r="R60">
            <v>99.793128703001898</v>
          </cell>
          <cell r="S60">
            <v>99.279356741168954</v>
          </cell>
          <cell r="T60">
            <v>99.590426025546137</v>
          </cell>
          <cell r="U60">
            <v>100.22952851338452</v>
          </cell>
          <cell r="V60">
            <v>1.0022952851338451</v>
          </cell>
          <cell r="W60">
            <v>100.00000000000001</v>
          </cell>
          <cell r="X60">
            <v>99.564599557779687</v>
          </cell>
          <cell r="Y60">
            <v>99.362361075306239</v>
          </cell>
        </row>
        <row r="61">
          <cell r="B61" t="str">
            <v>1410</v>
          </cell>
          <cell r="C61" t="str">
            <v>صناعة الملابس عدا الملابس المصنوعة من الفراء</v>
          </cell>
          <cell r="D61">
            <v>99.569916075813651</v>
          </cell>
          <cell r="E61">
            <v>100.3472955283421</v>
          </cell>
          <cell r="F61">
            <v>100.00150525877604</v>
          </cell>
          <cell r="G61">
            <v>99.972905620977258</v>
          </cell>
          <cell r="H61">
            <v>99.592251180491914</v>
          </cell>
          <cell r="I61">
            <v>99.985567797078204</v>
          </cell>
          <cell r="J61">
            <v>99.181518878054888</v>
          </cell>
          <cell r="K61">
            <v>99.586445951875007</v>
          </cell>
          <cell r="L61">
            <v>100.28363514494454</v>
          </cell>
          <cell r="M61">
            <v>98.827206841583987</v>
          </cell>
          <cell r="N61">
            <v>99.458145377961486</v>
          </cell>
          <cell r="O61">
            <v>99.522995788163328</v>
          </cell>
          <cell r="P61">
            <v>98.939376401956252</v>
          </cell>
          <cell r="Q61">
            <v>99.105565118548725</v>
          </cell>
          <cell r="R61">
            <v>99.793128703001898</v>
          </cell>
          <cell r="S61">
            <v>99.279356741168954</v>
          </cell>
          <cell r="T61">
            <v>99.590426025546137</v>
          </cell>
          <cell r="U61">
            <v>100.22952851338452</v>
          </cell>
          <cell r="V61">
            <v>1.0022952851338451</v>
          </cell>
          <cell r="W61">
            <v>100.00000000000001</v>
          </cell>
          <cell r="X61">
            <v>99.564599557779687</v>
          </cell>
          <cell r="Y61">
            <v>99.362361075306239</v>
          </cell>
        </row>
        <row r="62">
          <cell r="B62">
            <v>15</v>
          </cell>
          <cell r="C62" t="str">
            <v>صناعة الجلد والمنتجات  ذات الصلة</v>
          </cell>
          <cell r="D62">
            <v>100.90347118911933</v>
          </cell>
          <cell r="E62">
            <v>100.90347118911933</v>
          </cell>
          <cell r="F62">
            <v>101.00184973908256</v>
          </cell>
          <cell r="G62">
            <v>100.93626403910707</v>
          </cell>
          <cell r="H62">
            <v>101.00184973908256</v>
          </cell>
          <cell r="I62">
            <v>101.1293003856136</v>
          </cell>
          <cell r="J62">
            <v>101.04413325414009</v>
          </cell>
          <cell r="K62">
            <v>101.05842779294541</v>
          </cell>
          <cell r="L62">
            <v>101.07580353813374</v>
          </cell>
          <cell r="M62">
            <v>101.04414131855626</v>
          </cell>
          <cell r="N62">
            <v>101.04414131855626</v>
          </cell>
          <cell r="O62">
            <v>101.05469539174874</v>
          </cell>
          <cell r="P62">
            <v>101.04414131855626</v>
          </cell>
          <cell r="Q62">
            <v>100.99068104114062</v>
          </cell>
          <cell r="R62">
            <v>100.99068104114062</v>
          </cell>
          <cell r="S62">
            <v>101.00850113361248</v>
          </cell>
          <cell r="T62">
            <v>101.01447208935342</v>
          </cell>
          <cell r="U62">
            <v>100.25893496953501</v>
          </cell>
          <cell r="V62">
            <v>1.00258934969535</v>
          </cell>
          <cell r="W62">
            <v>100.00000000000001</v>
          </cell>
          <cell r="X62">
            <v>100.72985621862829</v>
          </cell>
          <cell r="Y62">
            <v>100.75358582259827</v>
          </cell>
        </row>
        <row r="63">
          <cell r="B63">
            <v>151</v>
          </cell>
          <cell r="C63" t="str">
            <v>دباغة وتهيئة الجلود وصناعة حقائب الامتعة وحقائب اليد وغيرها وصناعة السروج والأعنة وتهيئة ودباغة الفرو</v>
          </cell>
          <cell r="D63">
            <v>100</v>
          </cell>
          <cell r="E63">
            <v>100</v>
          </cell>
          <cell r="F63">
            <v>100</v>
          </cell>
          <cell r="G63">
            <v>100</v>
          </cell>
          <cell r="H63">
            <v>100</v>
          </cell>
          <cell r="I63">
            <v>100</v>
          </cell>
          <cell r="J63">
            <v>100</v>
          </cell>
          <cell r="K63">
            <v>100</v>
          </cell>
          <cell r="L63">
            <v>100</v>
          </cell>
          <cell r="M63">
            <v>100</v>
          </cell>
          <cell r="N63">
            <v>100</v>
          </cell>
          <cell r="O63">
            <v>100</v>
          </cell>
          <cell r="P63">
            <v>100</v>
          </cell>
          <cell r="Q63">
            <v>100</v>
          </cell>
          <cell r="R63">
            <v>100</v>
          </cell>
          <cell r="S63">
            <v>100</v>
          </cell>
          <cell r="T63">
            <v>100</v>
          </cell>
          <cell r="U63">
            <v>100</v>
          </cell>
          <cell r="V63">
            <v>1</v>
          </cell>
          <cell r="W63">
            <v>100</v>
          </cell>
          <cell r="X63">
            <v>100</v>
          </cell>
          <cell r="Y63">
            <v>100</v>
          </cell>
        </row>
        <row r="64">
          <cell r="B64" t="str">
            <v>1512</v>
          </cell>
          <cell r="C64" t="str">
            <v>صناعة حقائب الأمتعة وحقائب اليد والسروج والأعنة</v>
          </cell>
          <cell r="D64">
            <v>100</v>
          </cell>
          <cell r="E64">
            <v>100</v>
          </cell>
          <cell r="F64">
            <v>100</v>
          </cell>
          <cell r="G64">
            <v>100</v>
          </cell>
          <cell r="H64">
            <v>100</v>
          </cell>
          <cell r="I64">
            <v>100</v>
          </cell>
          <cell r="J64">
            <v>100</v>
          </cell>
          <cell r="K64">
            <v>100</v>
          </cell>
          <cell r="L64">
            <v>100</v>
          </cell>
          <cell r="M64">
            <v>100</v>
          </cell>
          <cell r="N64">
            <v>100</v>
          </cell>
          <cell r="O64">
            <v>100</v>
          </cell>
          <cell r="P64">
            <v>100</v>
          </cell>
          <cell r="Q64">
            <v>100</v>
          </cell>
          <cell r="R64">
            <v>100</v>
          </cell>
          <cell r="S64">
            <v>100</v>
          </cell>
          <cell r="T64">
            <v>100</v>
          </cell>
          <cell r="U64">
            <v>100</v>
          </cell>
          <cell r="V64">
            <v>1</v>
          </cell>
          <cell r="W64">
            <v>100</v>
          </cell>
          <cell r="X64">
            <v>100</v>
          </cell>
          <cell r="Y64">
            <v>100</v>
          </cell>
        </row>
        <row r="65">
          <cell r="B65" t="str">
            <v>152</v>
          </cell>
          <cell r="C65" t="str">
            <v>صناعة الأحذية</v>
          </cell>
          <cell r="D65">
            <v>101.00864521889454</v>
          </cell>
          <cell r="E65">
            <v>101.00864521889454</v>
          </cell>
          <cell r="F65">
            <v>101.11847611915704</v>
          </cell>
          <cell r="G65">
            <v>101.04525551898205</v>
          </cell>
          <cell r="H65">
            <v>101.11847611915704</v>
          </cell>
          <cell r="I65">
            <v>101.26076342927465</v>
          </cell>
          <cell r="J65">
            <v>101.16568190260037</v>
          </cell>
          <cell r="K65">
            <v>101.18164048367736</v>
          </cell>
          <cell r="L65">
            <v>101.20103895760768</v>
          </cell>
          <cell r="M65">
            <v>101.16569090580369</v>
          </cell>
          <cell r="N65">
            <v>101.16569090580369</v>
          </cell>
          <cell r="O65">
            <v>101.17747358973834</v>
          </cell>
          <cell r="P65">
            <v>101.16569090580369</v>
          </cell>
          <cell r="Q65">
            <v>101.10600726136049</v>
          </cell>
          <cell r="R65">
            <v>101.10600726136049</v>
          </cell>
          <cell r="S65">
            <v>101.12590180950822</v>
          </cell>
          <cell r="T65">
            <v>101.13256785047649</v>
          </cell>
          <cell r="U65">
            <v>100.28907786122177</v>
          </cell>
          <cell r="V65">
            <v>1.0028907786122176</v>
          </cell>
          <cell r="W65">
            <v>100</v>
          </cell>
          <cell r="X65">
            <v>100.81457464517638</v>
          </cell>
          <cell r="Y65">
            <v>100.84105867482592</v>
          </cell>
        </row>
        <row r="66">
          <cell r="B66" t="str">
            <v>1520</v>
          </cell>
          <cell r="C66" t="str">
            <v>صناعة الأحذية</v>
          </cell>
          <cell r="D66">
            <v>101.00864521889454</v>
          </cell>
          <cell r="E66">
            <v>101.00864521889454</v>
          </cell>
          <cell r="F66">
            <v>101.11847611915704</v>
          </cell>
          <cell r="G66">
            <v>101.04525551898205</v>
          </cell>
          <cell r="H66">
            <v>101.11847611915704</v>
          </cell>
          <cell r="I66">
            <v>101.26076342927465</v>
          </cell>
          <cell r="J66">
            <v>101.16568190260037</v>
          </cell>
          <cell r="K66">
            <v>101.18164048367736</v>
          </cell>
          <cell r="L66">
            <v>101.20103895760768</v>
          </cell>
          <cell r="M66">
            <v>101.16569090580369</v>
          </cell>
          <cell r="N66">
            <v>101.16569090580369</v>
          </cell>
          <cell r="O66">
            <v>101.17747358973834</v>
          </cell>
          <cell r="P66">
            <v>101.16569090580369</v>
          </cell>
          <cell r="Q66">
            <v>101.10600726136049</v>
          </cell>
          <cell r="R66">
            <v>101.10600726136049</v>
          </cell>
          <cell r="S66">
            <v>101.12590180950822</v>
          </cell>
          <cell r="T66">
            <v>101.13256785047649</v>
          </cell>
          <cell r="U66">
            <v>100.28907786122177</v>
          </cell>
          <cell r="V66">
            <v>1.0028907786122176</v>
          </cell>
          <cell r="W66">
            <v>100</v>
          </cell>
          <cell r="X66">
            <v>100.81457464517638</v>
          </cell>
          <cell r="Y66">
            <v>100.84105867482592</v>
          </cell>
        </row>
        <row r="67">
          <cell r="B67">
            <v>16</v>
          </cell>
          <cell r="C67" t="str">
            <v>صناعة الخشب ومنتجات الخشب والفلين عدا صناعة الأثاث، صناعة الأصناف المنتجة من القش ومواد الضفر</v>
          </cell>
          <cell r="D67">
            <v>100.11862760034172</v>
          </cell>
          <cell r="E67">
            <v>100.11862760034172</v>
          </cell>
          <cell r="F67">
            <v>100.11862760034172</v>
          </cell>
          <cell r="G67">
            <v>100.11862760034172</v>
          </cell>
          <cell r="H67">
            <v>100.11862760034172</v>
          </cell>
          <cell r="I67">
            <v>100.11862760034172</v>
          </cell>
          <cell r="J67">
            <v>100.11862760034172</v>
          </cell>
          <cell r="K67">
            <v>100.11862760034172</v>
          </cell>
          <cell r="L67">
            <v>100.11862760034172</v>
          </cell>
          <cell r="M67">
            <v>100.11862760034172</v>
          </cell>
          <cell r="N67">
            <v>100.11862760034172</v>
          </cell>
          <cell r="O67">
            <v>100.11862760034172</v>
          </cell>
          <cell r="P67">
            <v>100.11862760034172</v>
          </cell>
          <cell r="Q67">
            <v>100.11862760034172</v>
          </cell>
          <cell r="R67">
            <v>100.11862760034172</v>
          </cell>
          <cell r="S67">
            <v>100.11862760034172</v>
          </cell>
          <cell r="T67">
            <v>100.11862760034172</v>
          </cell>
          <cell r="U67">
            <v>100.02965825007425</v>
          </cell>
          <cell r="V67">
            <v>1.0002965825007424</v>
          </cell>
          <cell r="W67">
            <v>100.00000000000001</v>
          </cell>
          <cell r="X67">
            <v>100.08894297133862</v>
          </cell>
          <cell r="Y67">
            <v>100.08894297133862</v>
          </cell>
        </row>
        <row r="68">
          <cell r="B68">
            <v>162</v>
          </cell>
          <cell r="C68" t="str">
            <v>صنع منتجات من الخشب والفلين والقش ومواد الضفر</v>
          </cell>
          <cell r="D68">
            <v>100.11862760034172</v>
          </cell>
          <cell r="E68">
            <v>100.11862760034172</v>
          </cell>
          <cell r="F68">
            <v>100.11862760034172</v>
          </cell>
          <cell r="G68">
            <v>100.11862760034172</v>
          </cell>
          <cell r="H68">
            <v>100.11862760034172</v>
          </cell>
          <cell r="I68">
            <v>100.11862760034172</v>
          </cell>
          <cell r="J68">
            <v>100.11862760034172</v>
          </cell>
          <cell r="K68">
            <v>100.11862760034172</v>
          </cell>
          <cell r="L68">
            <v>100.11862760034172</v>
          </cell>
          <cell r="M68">
            <v>100.11862760034172</v>
          </cell>
          <cell r="N68">
            <v>100.11862760034172</v>
          </cell>
          <cell r="O68">
            <v>100.11862760034172</v>
          </cell>
          <cell r="P68">
            <v>100.11862760034172</v>
          </cell>
          <cell r="Q68">
            <v>100.11862760034172</v>
          </cell>
          <cell r="R68">
            <v>100.11862760034172</v>
          </cell>
          <cell r="S68">
            <v>100.11862760034172</v>
          </cell>
          <cell r="T68">
            <v>100.11862760034172</v>
          </cell>
          <cell r="U68">
            <v>100.02965825007425</v>
          </cell>
          <cell r="V68">
            <v>1.0002965825007424</v>
          </cell>
          <cell r="W68">
            <v>100.00000000000001</v>
          </cell>
          <cell r="X68">
            <v>100.08894297133862</v>
          </cell>
          <cell r="Y68">
            <v>100.08894297133862</v>
          </cell>
        </row>
        <row r="69">
          <cell r="B69" t="str">
            <v>1622</v>
          </cell>
          <cell r="C69" t="str">
            <v>صناعة منتجات النجارة المستخدمة فى البناء</v>
          </cell>
          <cell r="D69">
            <v>100.18156100370571</v>
          </cell>
          <cell r="E69">
            <v>100.18156100370571</v>
          </cell>
          <cell r="F69">
            <v>100.18156100370571</v>
          </cell>
          <cell r="G69">
            <v>100.18156100370571</v>
          </cell>
          <cell r="H69">
            <v>100.18156100370571</v>
          </cell>
          <cell r="I69">
            <v>100.18156100370571</v>
          </cell>
          <cell r="J69">
            <v>100.18156100370571</v>
          </cell>
          <cell r="K69">
            <v>100.18156100370571</v>
          </cell>
          <cell r="L69">
            <v>100.18156100370571</v>
          </cell>
          <cell r="M69">
            <v>100.18156100370571</v>
          </cell>
          <cell r="N69">
            <v>100.18156100370571</v>
          </cell>
          <cell r="O69">
            <v>100.18156100370571</v>
          </cell>
          <cell r="P69">
            <v>100.18156100370571</v>
          </cell>
          <cell r="Q69">
            <v>100.18156100370571</v>
          </cell>
          <cell r="R69">
            <v>100.18156100370571</v>
          </cell>
          <cell r="S69">
            <v>100.18156100370571</v>
          </cell>
          <cell r="T69">
            <v>100.18156100370571</v>
          </cell>
          <cell r="U69">
            <v>100.04539231710092</v>
          </cell>
          <cell r="V69">
            <v>1.0004539231710092</v>
          </cell>
          <cell r="W69">
            <v>100</v>
          </cell>
          <cell r="X69">
            <v>100.1361069045271</v>
          </cell>
          <cell r="Y69">
            <v>100.1361069045271</v>
          </cell>
        </row>
        <row r="70">
          <cell r="B70" t="str">
            <v>1623</v>
          </cell>
          <cell r="C70" t="str">
            <v>صناعة الأوعية الخشبية</v>
          </cell>
          <cell r="D70">
            <v>100</v>
          </cell>
          <cell r="E70">
            <v>100</v>
          </cell>
          <cell r="F70">
            <v>100</v>
          </cell>
          <cell r="G70">
            <v>100</v>
          </cell>
          <cell r="H70">
            <v>100</v>
          </cell>
          <cell r="I70">
            <v>100</v>
          </cell>
          <cell r="J70">
            <v>100</v>
          </cell>
          <cell r="K70">
            <v>100</v>
          </cell>
          <cell r="L70">
            <v>100</v>
          </cell>
          <cell r="M70">
            <v>100</v>
          </cell>
          <cell r="N70">
            <v>100</v>
          </cell>
          <cell r="O70">
            <v>100</v>
          </cell>
          <cell r="P70">
            <v>100</v>
          </cell>
          <cell r="Q70">
            <v>100</v>
          </cell>
          <cell r="R70">
            <v>100</v>
          </cell>
          <cell r="S70">
            <v>100</v>
          </cell>
          <cell r="T70">
            <v>100</v>
          </cell>
          <cell r="U70">
            <v>100</v>
          </cell>
          <cell r="V70">
            <v>1</v>
          </cell>
          <cell r="W70">
            <v>100</v>
          </cell>
          <cell r="X70">
            <v>100</v>
          </cell>
          <cell r="Y70">
            <v>100</v>
          </cell>
        </row>
        <row r="71">
          <cell r="B71">
            <v>17</v>
          </cell>
          <cell r="C71" t="str">
            <v>صناعة الورق ومنتجات الورق</v>
          </cell>
          <cell r="D71">
            <v>99.951420763408947</v>
          </cell>
          <cell r="E71">
            <v>100.42909306556953</v>
          </cell>
          <cell r="F71">
            <v>100.42909306556953</v>
          </cell>
          <cell r="G71">
            <v>100.26986896484932</v>
          </cell>
          <cell r="H71">
            <v>100.42909306556953</v>
          </cell>
          <cell r="I71">
            <v>100.42909306556953</v>
          </cell>
          <cell r="J71">
            <v>100.82695265306683</v>
          </cell>
          <cell r="K71">
            <v>100.56171292806863</v>
          </cell>
          <cell r="L71">
            <v>100.15153907370647</v>
          </cell>
          <cell r="M71">
            <v>100.42958045022141</v>
          </cell>
          <cell r="N71">
            <v>100.42958045022141</v>
          </cell>
          <cell r="O71">
            <v>100.33689999138311</v>
          </cell>
          <cell r="P71">
            <v>100.42958045022141</v>
          </cell>
          <cell r="Q71">
            <v>100.42958045022141</v>
          </cell>
          <cell r="R71">
            <v>100.42958045022141</v>
          </cell>
          <cell r="S71">
            <v>100.42958045022141</v>
          </cell>
          <cell r="T71">
            <v>100.39951558363062</v>
          </cell>
          <cell r="U71">
            <v>100.68784259013621</v>
          </cell>
          <cell r="V71">
            <v>1.0068784259013621</v>
          </cell>
          <cell r="W71">
            <v>100</v>
          </cell>
          <cell r="X71">
            <v>99.743502161461436</v>
          </cell>
          <cell r="Y71">
            <v>99.713642681093816</v>
          </cell>
        </row>
        <row r="72">
          <cell r="B72">
            <v>170</v>
          </cell>
          <cell r="C72" t="str">
            <v>صناعة الورق ومنتجات الورق</v>
          </cell>
          <cell r="D72">
            <v>99.951420763408947</v>
          </cell>
          <cell r="E72">
            <v>100.42909306556953</v>
          </cell>
          <cell r="F72">
            <v>100.42909306556953</v>
          </cell>
          <cell r="G72">
            <v>100.26986896484932</v>
          </cell>
          <cell r="H72">
            <v>100.42909306556953</v>
          </cell>
          <cell r="I72">
            <v>100.42909306556953</v>
          </cell>
          <cell r="J72">
            <v>100.82695265306683</v>
          </cell>
          <cell r="K72">
            <v>100.56171292806863</v>
          </cell>
          <cell r="L72">
            <v>100.15153907370647</v>
          </cell>
          <cell r="M72">
            <v>100.42958045022141</v>
          </cell>
          <cell r="N72">
            <v>100.42958045022141</v>
          </cell>
          <cell r="O72">
            <v>100.33689999138311</v>
          </cell>
          <cell r="P72">
            <v>100.42958045022141</v>
          </cell>
          <cell r="Q72">
            <v>100.42958045022141</v>
          </cell>
          <cell r="R72">
            <v>100.42958045022141</v>
          </cell>
          <cell r="S72">
            <v>100.42958045022141</v>
          </cell>
          <cell r="T72">
            <v>100.39951558363062</v>
          </cell>
          <cell r="U72">
            <v>100.68784259013621</v>
          </cell>
          <cell r="V72">
            <v>1.0068784259013621</v>
          </cell>
          <cell r="W72">
            <v>100</v>
          </cell>
          <cell r="X72">
            <v>99.743502161461436</v>
          </cell>
          <cell r="Y72">
            <v>99.713642681093816</v>
          </cell>
        </row>
        <row r="73">
          <cell r="B73" t="str">
            <v>1702</v>
          </cell>
          <cell r="C73" t="str">
            <v>صناعة الورق المموج  والمقوى (الكرتون) والأوعية  المصنوعة من الورق او الورق المقوى</v>
          </cell>
          <cell r="D73">
            <v>100.39464809729174</v>
          </cell>
          <cell r="E73">
            <v>100.39464809729174</v>
          </cell>
          <cell r="F73">
            <v>100.39464809729174</v>
          </cell>
          <cell r="G73">
            <v>100.39464809729174</v>
          </cell>
          <cell r="H73">
            <v>100.39464809729174</v>
          </cell>
          <cell r="I73">
            <v>100.39464809729174</v>
          </cell>
          <cell r="J73">
            <v>99.576591916842858</v>
          </cell>
          <cell r="K73">
            <v>100.12196270380878</v>
          </cell>
          <cell r="L73">
            <v>99.576591916842858</v>
          </cell>
          <cell r="M73">
            <v>100.39464809729174</v>
          </cell>
          <cell r="N73">
            <v>100.39464809729174</v>
          </cell>
          <cell r="O73">
            <v>100.12196270380878</v>
          </cell>
          <cell r="P73">
            <v>100.39464809729174</v>
          </cell>
          <cell r="Q73">
            <v>100.39464809729174</v>
          </cell>
          <cell r="R73">
            <v>100.39464809729174</v>
          </cell>
          <cell r="S73">
            <v>100.39464809729174</v>
          </cell>
          <cell r="T73">
            <v>100.25830540055026</v>
          </cell>
          <cell r="U73">
            <v>101.00378549627025</v>
          </cell>
          <cell r="V73">
            <v>1.0100378549627025</v>
          </cell>
          <cell r="W73">
            <v>100</v>
          </cell>
          <cell r="X73">
            <v>99.396916268053133</v>
          </cell>
          <cell r="Y73">
            <v>99.261928558363266</v>
          </cell>
        </row>
        <row r="74">
          <cell r="B74" t="str">
            <v>1709</v>
          </cell>
          <cell r="C74" t="str">
            <v>صناعة اصناف أخرى من الورق والورق المقوى (الكرتون)</v>
          </cell>
          <cell r="D74">
            <v>99.639996424532413</v>
          </cell>
          <cell r="E74">
            <v>100.4532950961157</v>
          </cell>
          <cell r="F74">
            <v>100.4532950961157</v>
          </cell>
          <cell r="G74">
            <v>100.18219553892128</v>
          </cell>
          <cell r="H74">
            <v>100.4532950961157</v>
          </cell>
          <cell r="I74">
            <v>100.4532950961157</v>
          </cell>
          <cell r="J74">
            <v>101.70549225536199</v>
          </cell>
          <cell r="K74">
            <v>100.87069414919779</v>
          </cell>
          <cell r="L74">
            <v>100.55551356834481</v>
          </cell>
          <cell r="M74">
            <v>100.45412493131469</v>
          </cell>
          <cell r="N74">
            <v>100.45412493131469</v>
          </cell>
          <cell r="O74">
            <v>100.48792114365807</v>
          </cell>
          <cell r="P74">
            <v>100.45412493131469</v>
          </cell>
          <cell r="Q74">
            <v>100.45412493131469</v>
          </cell>
          <cell r="R74">
            <v>100.45412493131469</v>
          </cell>
          <cell r="S74">
            <v>100.45412493131469</v>
          </cell>
          <cell r="T74">
            <v>100.49873394077296</v>
          </cell>
          <cell r="U74">
            <v>100.46585197010029</v>
          </cell>
          <cell r="V74">
            <v>1.0046585197010029</v>
          </cell>
          <cell r="W74">
            <v>100</v>
          </cell>
          <cell r="X74">
            <v>99.988327338537786</v>
          </cell>
          <cell r="Y74">
            <v>100.03272949965374</v>
          </cell>
        </row>
        <row r="75">
          <cell r="B75">
            <v>18</v>
          </cell>
          <cell r="C75" t="str">
            <v>الطباعة واستنساخ وسائط الأعلام المسجلة</v>
          </cell>
          <cell r="D75">
            <v>85.16410288489503</v>
          </cell>
          <cell r="E75">
            <v>85.16410288489503</v>
          </cell>
          <cell r="F75">
            <v>84.868450011059636</v>
          </cell>
          <cell r="G75">
            <v>85.065551926949908</v>
          </cell>
          <cell r="H75">
            <v>83.920176157391438</v>
          </cell>
          <cell r="I75">
            <v>83.920176157391438</v>
          </cell>
          <cell r="J75">
            <v>83.920176157391438</v>
          </cell>
          <cell r="K75">
            <v>83.920176157391438</v>
          </cell>
          <cell r="L75">
            <v>83.920176157391438</v>
          </cell>
          <cell r="M75">
            <v>83.920176157391438</v>
          </cell>
          <cell r="N75">
            <v>83.920176157391438</v>
          </cell>
          <cell r="O75">
            <v>83.920176157391438</v>
          </cell>
          <cell r="P75">
            <v>83.920176157391438</v>
          </cell>
          <cell r="Q75">
            <v>85.229631513975377</v>
          </cell>
          <cell r="R75">
            <v>86.500758030103142</v>
          </cell>
          <cell r="S75">
            <v>85.216855233823324</v>
          </cell>
          <cell r="T75">
            <v>84.530689868889027</v>
          </cell>
          <cell r="U75">
            <v>91.277656347378866</v>
          </cell>
          <cell r="V75">
            <v>0.91277656347378866</v>
          </cell>
          <cell r="W75">
            <v>100</v>
          </cell>
          <cell r="X75">
            <v>94.766629087083373</v>
          </cell>
          <cell r="Y75">
            <v>92.608304432343601</v>
          </cell>
        </row>
        <row r="76">
          <cell r="B76">
            <v>181</v>
          </cell>
          <cell r="C76" t="str">
            <v>الطباعة وأنشطة الخدمات المتصلة بها</v>
          </cell>
          <cell r="D76">
            <v>85.16410288489503</v>
          </cell>
          <cell r="E76">
            <v>85.16410288489503</v>
          </cell>
          <cell r="F76">
            <v>84.868450011059636</v>
          </cell>
          <cell r="G76">
            <v>85.065551926949908</v>
          </cell>
          <cell r="H76">
            <v>83.920176157391438</v>
          </cell>
          <cell r="I76">
            <v>83.920176157391438</v>
          </cell>
          <cell r="J76">
            <v>83.920176157391438</v>
          </cell>
          <cell r="K76">
            <v>83.920176157391438</v>
          </cell>
          <cell r="L76">
            <v>83.920176157391438</v>
          </cell>
          <cell r="M76">
            <v>83.920176157391438</v>
          </cell>
          <cell r="N76">
            <v>83.920176157391438</v>
          </cell>
          <cell r="O76">
            <v>83.920176157391438</v>
          </cell>
          <cell r="P76">
            <v>83.920176157391438</v>
          </cell>
          <cell r="Q76">
            <v>85.229631513975377</v>
          </cell>
          <cell r="R76">
            <v>86.500758030103142</v>
          </cell>
          <cell r="S76">
            <v>85.216855233823324</v>
          </cell>
          <cell r="T76">
            <v>84.530689868889027</v>
          </cell>
          <cell r="U76">
            <v>91.277656347378866</v>
          </cell>
          <cell r="V76">
            <v>0.91277656347378866</v>
          </cell>
          <cell r="W76">
            <v>100</v>
          </cell>
          <cell r="X76">
            <v>94.766629087083373</v>
          </cell>
          <cell r="Y76">
            <v>92.608304432343601</v>
          </cell>
        </row>
        <row r="77">
          <cell r="B77" t="str">
            <v>1811</v>
          </cell>
          <cell r="C77" t="str">
            <v>الطباعة</v>
          </cell>
          <cell r="D77">
            <v>85.16410288489503</v>
          </cell>
          <cell r="E77">
            <v>85.16410288489503</v>
          </cell>
          <cell r="F77">
            <v>84.868450011059636</v>
          </cell>
          <cell r="G77">
            <v>85.065551926949908</v>
          </cell>
          <cell r="H77">
            <v>83.920176157391438</v>
          </cell>
          <cell r="I77">
            <v>83.920176157391438</v>
          </cell>
          <cell r="J77">
            <v>83.920176157391438</v>
          </cell>
          <cell r="K77">
            <v>83.920176157391438</v>
          </cell>
          <cell r="L77">
            <v>83.920176157391438</v>
          </cell>
          <cell r="M77">
            <v>83.920176157391438</v>
          </cell>
          <cell r="N77">
            <v>83.920176157391438</v>
          </cell>
          <cell r="O77">
            <v>83.920176157391438</v>
          </cell>
          <cell r="P77">
            <v>83.920176157391438</v>
          </cell>
          <cell r="Q77">
            <v>85.229631513975377</v>
          </cell>
          <cell r="R77">
            <v>86.500758030103142</v>
          </cell>
          <cell r="S77">
            <v>85.216855233823324</v>
          </cell>
          <cell r="T77">
            <v>84.530689868889027</v>
          </cell>
          <cell r="U77">
            <v>91.277656347378866</v>
          </cell>
          <cell r="V77">
            <v>0.91277656347378866</v>
          </cell>
          <cell r="W77">
            <v>100</v>
          </cell>
          <cell r="X77">
            <v>94.766629087083373</v>
          </cell>
          <cell r="Y77">
            <v>92.608304432343601</v>
          </cell>
        </row>
        <row r="78">
          <cell r="B78">
            <v>19</v>
          </cell>
          <cell r="C78" t="str">
            <v>صناعة فحم الكوك والمنتجات النفطية المكررة</v>
          </cell>
          <cell r="D78">
            <v>95.419860845877821</v>
          </cell>
          <cell r="E78">
            <v>94.046377129043364</v>
          </cell>
          <cell r="F78">
            <v>94.046377129043364</v>
          </cell>
          <cell r="G78">
            <v>94.504205034654845</v>
          </cell>
          <cell r="H78">
            <v>94.046377129043364</v>
          </cell>
          <cell r="I78">
            <v>94.046377129043364</v>
          </cell>
          <cell r="J78">
            <v>94.046377129043364</v>
          </cell>
          <cell r="K78">
            <v>94.046377129043364</v>
          </cell>
          <cell r="L78">
            <v>94.046377129043364</v>
          </cell>
          <cell r="M78">
            <v>94.046377129043364</v>
          </cell>
          <cell r="N78">
            <v>94.046377129043364</v>
          </cell>
          <cell r="O78">
            <v>94.046377129043364</v>
          </cell>
          <cell r="P78">
            <v>94.046377129043364</v>
          </cell>
          <cell r="Q78">
            <v>94.046377129043364</v>
          </cell>
          <cell r="R78">
            <v>94.046377129043364</v>
          </cell>
          <cell r="S78">
            <v>94.046377129043364</v>
          </cell>
          <cell r="T78">
            <v>94.160834105446241</v>
          </cell>
          <cell r="U78">
            <v>99.243516789954086</v>
          </cell>
          <cell r="V78">
            <v>0.99243516789954089</v>
          </cell>
          <cell r="W78">
            <v>100</v>
          </cell>
          <cell r="X78">
            <v>94.763245168034189</v>
          </cell>
          <cell r="Y78">
            <v>94.878574592166871</v>
          </cell>
        </row>
        <row r="79">
          <cell r="B79">
            <v>192</v>
          </cell>
          <cell r="C79" t="str">
            <v>صناعة المنتجات النفطية المكررة</v>
          </cell>
          <cell r="D79">
            <v>95.419860845877821</v>
          </cell>
          <cell r="E79">
            <v>94.046377129043364</v>
          </cell>
          <cell r="F79">
            <v>94.046377129043364</v>
          </cell>
          <cell r="G79">
            <v>94.504205034654845</v>
          </cell>
          <cell r="H79">
            <v>94.046377129043364</v>
          </cell>
          <cell r="I79">
            <v>94.046377129043364</v>
          </cell>
          <cell r="J79">
            <v>94.046377129043364</v>
          </cell>
          <cell r="K79">
            <v>94.046377129043364</v>
          </cell>
          <cell r="L79">
            <v>94.046377129043364</v>
          </cell>
          <cell r="M79">
            <v>94.046377129043364</v>
          </cell>
          <cell r="N79">
            <v>94.046377129043364</v>
          </cell>
          <cell r="O79">
            <v>94.046377129043364</v>
          </cell>
          <cell r="P79">
            <v>94.046377129043364</v>
          </cell>
          <cell r="Q79">
            <v>94.046377129043364</v>
          </cell>
          <cell r="R79">
            <v>94.046377129043364</v>
          </cell>
          <cell r="S79">
            <v>94.046377129043364</v>
          </cell>
          <cell r="T79">
            <v>94.160834105446241</v>
          </cell>
          <cell r="U79">
            <v>99.243516789954086</v>
          </cell>
          <cell r="V79">
            <v>0.99243516789954089</v>
          </cell>
          <cell r="W79">
            <v>100</v>
          </cell>
          <cell r="X79">
            <v>94.763245168034189</v>
          </cell>
          <cell r="Y79">
            <v>94.878574592166871</v>
          </cell>
        </row>
        <row r="80">
          <cell r="B80" t="str">
            <v>1920</v>
          </cell>
          <cell r="C80" t="str">
            <v>صناعة المنتجات النفطية المكررة</v>
          </cell>
          <cell r="D80">
            <v>95.419860845877821</v>
          </cell>
          <cell r="E80">
            <v>94.046377129043364</v>
          </cell>
          <cell r="F80">
            <v>94.046377129043364</v>
          </cell>
          <cell r="G80">
            <v>94.504205034654845</v>
          </cell>
          <cell r="H80">
            <v>94.046377129043364</v>
          </cell>
          <cell r="I80">
            <v>94.046377129043364</v>
          </cell>
          <cell r="J80">
            <v>94.046377129043364</v>
          </cell>
          <cell r="K80">
            <v>94.046377129043364</v>
          </cell>
          <cell r="L80">
            <v>94.046377129043364</v>
          </cell>
          <cell r="M80">
            <v>94.046377129043364</v>
          </cell>
          <cell r="N80">
            <v>94.046377129043364</v>
          </cell>
          <cell r="O80">
            <v>94.046377129043364</v>
          </cell>
          <cell r="P80">
            <v>94.046377129043364</v>
          </cell>
          <cell r="Q80">
            <v>94.046377129043364</v>
          </cell>
          <cell r="R80">
            <v>94.046377129043364</v>
          </cell>
          <cell r="S80">
            <v>94.046377129043364</v>
          </cell>
          <cell r="T80">
            <v>94.160834105446241</v>
          </cell>
          <cell r="U80">
            <v>99.243516789954086</v>
          </cell>
          <cell r="V80">
            <v>0.99243516789954089</v>
          </cell>
          <cell r="W80">
            <v>100</v>
          </cell>
          <cell r="X80">
            <v>94.763245168034189</v>
          </cell>
          <cell r="Y80">
            <v>94.878574592166871</v>
          </cell>
        </row>
        <row r="81">
          <cell r="B81">
            <v>20</v>
          </cell>
          <cell r="C81" t="str">
            <v>صناعة الكيماويات والمنتجات الكيميائية</v>
          </cell>
          <cell r="D81">
            <v>97.840111796192019</v>
          </cell>
          <cell r="E81">
            <v>98.838723646934653</v>
          </cell>
          <cell r="F81">
            <v>98.700575209636924</v>
          </cell>
          <cell r="G81">
            <v>98.459803550921194</v>
          </cell>
          <cell r="H81">
            <v>98.784126498659617</v>
          </cell>
          <cell r="I81">
            <v>99.253417580742024</v>
          </cell>
          <cell r="J81">
            <v>98.784374055784582</v>
          </cell>
          <cell r="K81">
            <v>98.940639378395417</v>
          </cell>
          <cell r="L81">
            <v>98.784374055784582</v>
          </cell>
          <cell r="M81">
            <v>98.784374055784582</v>
          </cell>
          <cell r="N81">
            <v>96.546645463462511</v>
          </cell>
          <cell r="O81">
            <v>98.038464525010568</v>
          </cell>
          <cell r="P81">
            <v>96.384660202413272</v>
          </cell>
          <cell r="Q81">
            <v>96.384660202413272</v>
          </cell>
          <cell r="R81">
            <v>96.54725221304065</v>
          </cell>
          <cell r="S81">
            <v>96.438857539289074</v>
          </cell>
          <cell r="T81">
            <v>97.969441248404067</v>
          </cell>
          <cell r="U81">
            <v>99.632370659297933</v>
          </cell>
          <cell r="V81">
            <v>0.99632370659297931</v>
          </cell>
          <cell r="W81">
            <v>100</v>
          </cell>
          <cell r="X81">
            <v>96.903497903500536</v>
          </cell>
          <cell r="Y81">
            <v>98.330934615035503</v>
          </cell>
        </row>
        <row r="82">
          <cell r="B82">
            <v>202</v>
          </cell>
          <cell r="C82" t="str">
            <v>صناعة منتجات كيميائيه أخرى</v>
          </cell>
          <cell r="D82">
            <v>97.840111796192019</v>
          </cell>
          <cell r="E82">
            <v>98.838723646934653</v>
          </cell>
          <cell r="F82">
            <v>98.700575209636924</v>
          </cell>
          <cell r="G82">
            <v>98.459803550921194</v>
          </cell>
          <cell r="H82">
            <v>98.784126498659617</v>
          </cell>
          <cell r="I82">
            <v>99.253417580742024</v>
          </cell>
          <cell r="J82">
            <v>98.784374055784582</v>
          </cell>
          <cell r="K82">
            <v>98.940639378395417</v>
          </cell>
          <cell r="L82">
            <v>98.784374055784582</v>
          </cell>
          <cell r="M82">
            <v>98.784374055784582</v>
          </cell>
          <cell r="N82">
            <v>96.546645463462511</v>
          </cell>
          <cell r="O82">
            <v>98.038464525010568</v>
          </cell>
          <cell r="P82">
            <v>96.384660202413272</v>
          </cell>
          <cell r="Q82">
            <v>96.384660202413272</v>
          </cell>
          <cell r="R82">
            <v>96.54725221304065</v>
          </cell>
          <cell r="S82">
            <v>96.438857539289074</v>
          </cell>
          <cell r="T82">
            <v>97.969441248404067</v>
          </cell>
          <cell r="U82">
            <v>99.632370659297933</v>
          </cell>
          <cell r="V82">
            <v>0.99632370659297931</v>
          </cell>
          <cell r="W82">
            <v>100</v>
          </cell>
          <cell r="X82">
            <v>96.903497903500536</v>
          </cell>
          <cell r="Y82">
            <v>98.330934615035503</v>
          </cell>
        </row>
        <row r="83">
          <cell r="B83" t="str">
            <v>2022</v>
          </cell>
          <cell r="C83" t="str">
            <v>صناعة الدهانات والورنيشات والطلاءات المماثلة وأحبار الطباعة والاصماغ</v>
          </cell>
          <cell r="D83">
            <v>96.362411165943172</v>
          </cell>
          <cell r="E83">
            <v>96.362411165943172</v>
          </cell>
          <cell r="F83">
            <v>96.362411165943172</v>
          </cell>
          <cell r="G83">
            <v>96.362411165943172</v>
          </cell>
          <cell r="H83">
            <v>96.362411165943172</v>
          </cell>
          <cell r="I83">
            <v>96.362411165943172</v>
          </cell>
          <cell r="J83">
            <v>96.362411165943172</v>
          </cell>
          <cell r="K83">
            <v>96.362411165943172</v>
          </cell>
          <cell r="L83">
            <v>96.362411165943172</v>
          </cell>
          <cell r="M83">
            <v>96.362411165943172</v>
          </cell>
          <cell r="N83">
            <v>96.362411165943172</v>
          </cell>
          <cell r="O83">
            <v>96.362411165943172</v>
          </cell>
          <cell r="P83">
            <v>96.362411165943172</v>
          </cell>
          <cell r="Q83">
            <v>96.362411165943172</v>
          </cell>
          <cell r="R83">
            <v>96.362411165943172</v>
          </cell>
          <cell r="S83">
            <v>96.362411165943172</v>
          </cell>
          <cell r="T83">
            <v>96.362411165943172</v>
          </cell>
          <cell r="U83">
            <v>98.787470388647705</v>
          </cell>
          <cell r="V83">
            <v>0.98787470388647702</v>
          </cell>
          <cell r="W83">
            <v>100</v>
          </cell>
          <cell r="X83">
            <v>97.545175300912234</v>
          </cell>
          <cell r="Y83">
            <v>97.545175300912234</v>
          </cell>
        </row>
        <row r="84">
          <cell r="B84" t="str">
            <v>2023</v>
          </cell>
          <cell r="C84" t="str">
            <v>صناعة الصابون ومستحضرات التنظيف والتلميع والعطور ومستحضرات التجميل</v>
          </cell>
          <cell r="D84">
            <v>98.579154263397513</v>
          </cell>
          <cell r="E84">
            <v>100.07720189351662</v>
          </cell>
          <cell r="F84">
            <v>99.869961273505353</v>
          </cell>
          <cell r="G84">
            <v>99.508772476806485</v>
          </cell>
          <cell r="H84">
            <v>99.995299071590466</v>
          </cell>
          <cell r="I84">
            <v>100.69929671875117</v>
          </cell>
          <cell r="J84">
            <v>99.995670439468938</v>
          </cell>
          <cell r="K84">
            <v>100.23008874327019</v>
          </cell>
          <cell r="L84">
            <v>99.995670439468938</v>
          </cell>
          <cell r="M84">
            <v>99.995670439468938</v>
          </cell>
          <cell r="N84">
            <v>96.63878656903924</v>
          </cell>
          <cell r="O84">
            <v>98.876709149325691</v>
          </cell>
          <cell r="P84">
            <v>96.39578761379093</v>
          </cell>
          <cell r="Q84">
            <v>96.39578761379093</v>
          </cell>
          <cell r="R84">
            <v>96.639696772304859</v>
          </cell>
          <cell r="S84">
            <v>96.477090666628897</v>
          </cell>
          <cell r="T84">
            <v>98.773165259007811</v>
          </cell>
          <cell r="U84">
            <v>100.05493066081785</v>
          </cell>
          <cell r="V84">
            <v>1.0005493066081785</v>
          </cell>
          <cell r="W84">
            <v>99.999999999999986</v>
          </cell>
          <cell r="X84">
            <v>96.586641092091199</v>
          </cell>
          <cell r="Y84">
            <v>98.718938293850613</v>
          </cell>
        </row>
        <row r="85">
          <cell r="B85">
            <v>21</v>
          </cell>
          <cell r="C85" t="str">
            <v xml:space="preserve"> صناعة المنتجات الصيدلانية الاساسية ومستحضراتها</v>
          </cell>
          <cell r="D85">
            <v>100.11229482505891</v>
          </cell>
          <cell r="E85">
            <v>100.11229482505891</v>
          </cell>
          <cell r="F85">
            <v>100.11229482505891</v>
          </cell>
          <cell r="G85">
            <v>100.1122948250589</v>
          </cell>
          <cell r="H85">
            <v>100.09546159737894</v>
          </cell>
          <cell r="I85">
            <v>100.09546159737894</v>
          </cell>
          <cell r="J85">
            <v>100.09546159737894</v>
          </cell>
          <cell r="K85">
            <v>100.09546159737893</v>
          </cell>
          <cell r="L85">
            <v>100.11247598406109</v>
          </cell>
          <cell r="M85">
            <v>100.11247598406109</v>
          </cell>
          <cell r="N85">
            <v>100.11247598406109</v>
          </cell>
          <cell r="O85">
            <v>100.11247598406108</v>
          </cell>
          <cell r="P85">
            <v>100.11247598406109</v>
          </cell>
          <cell r="Q85">
            <v>100.11247598406109</v>
          </cell>
          <cell r="R85">
            <v>100.11247598406109</v>
          </cell>
          <cell r="S85">
            <v>100.11247598406108</v>
          </cell>
          <cell r="T85">
            <v>100.10817709764</v>
          </cell>
          <cell r="U85">
            <v>100.03133555720466</v>
          </cell>
          <cell r="V85">
            <v>1.0003133555720465</v>
          </cell>
          <cell r="W85">
            <v>100.00000000000001</v>
          </cell>
          <cell r="X85">
            <v>100.08111500901639</v>
          </cell>
          <cell r="Y85">
            <v>100.07681746925334</v>
          </cell>
        </row>
        <row r="86">
          <cell r="B86">
            <v>210</v>
          </cell>
          <cell r="C86" t="str">
            <v>صناعة المستحضرات الصيدلانية (المنتجات الدوائية الكيماوية والنباتية)</v>
          </cell>
          <cell r="D86">
            <v>100.11229482505891</v>
          </cell>
          <cell r="E86">
            <v>100.11229482505891</v>
          </cell>
          <cell r="F86">
            <v>100.11229482505891</v>
          </cell>
          <cell r="G86">
            <v>100.1122948250589</v>
          </cell>
          <cell r="H86">
            <v>100.09546159737894</v>
          </cell>
          <cell r="I86">
            <v>100.09546159737894</v>
          </cell>
          <cell r="J86">
            <v>100.09546159737894</v>
          </cell>
          <cell r="K86">
            <v>100.09546159737893</v>
          </cell>
          <cell r="L86">
            <v>100.11247598406109</v>
          </cell>
          <cell r="M86">
            <v>100.11247598406109</v>
          </cell>
          <cell r="N86">
            <v>100.11247598406109</v>
          </cell>
          <cell r="O86">
            <v>100.11247598406108</v>
          </cell>
          <cell r="P86">
            <v>100.11247598406109</v>
          </cell>
          <cell r="Q86">
            <v>100.11247598406109</v>
          </cell>
          <cell r="R86">
            <v>100.11247598406109</v>
          </cell>
          <cell r="S86">
            <v>100.11247598406108</v>
          </cell>
          <cell r="T86">
            <v>100.10817709764</v>
          </cell>
          <cell r="U86">
            <v>100.03133555720466</v>
          </cell>
          <cell r="V86">
            <v>1.0003133555720465</v>
          </cell>
          <cell r="W86">
            <v>100.00000000000001</v>
          </cell>
          <cell r="X86">
            <v>100.08111500901639</v>
          </cell>
          <cell r="Y86">
            <v>100.07681746925334</v>
          </cell>
        </row>
        <row r="87">
          <cell r="B87" t="str">
            <v>2100</v>
          </cell>
          <cell r="C87" t="str">
            <v>صناعة المستحضرات الصيدلانية (المنتجات الدوائية الكيماوية والنباتية)</v>
          </cell>
          <cell r="D87">
            <v>100.11229482505891</v>
          </cell>
          <cell r="E87">
            <v>100.11229482505891</v>
          </cell>
          <cell r="F87">
            <v>100.11229482505891</v>
          </cell>
          <cell r="G87">
            <v>100.1122948250589</v>
          </cell>
          <cell r="H87">
            <v>100.09546159737894</v>
          </cell>
          <cell r="I87">
            <v>100.09546159737894</v>
          </cell>
          <cell r="J87">
            <v>100.09546159737894</v>
          </cell>
          <cell r="K87">
            <v>100.09546159737893</v>
          </cell>
          <cell r="L87">
            <v>100.11247598406109</v>
          </cell>
          <cell r="M87">
            <v>100.11247598406109</v>
          </cell>
          <cell r="N87">
            <v>100.11247598406109</v>
          </cell>
          <cell r="O87">
            <v>100.11247598406108</v>
          </cell>
          <cell r="P87">
            <v>100.11247598406109</v>
          </cell>
          <cell r="Q87">
            <v>100.11247598406109</v>
          </cell>
          <cell r="R87">
            <v>100.11247598406109</v>
          </cell>
          <cell r="S87">
            <v>100.11247598406108</v>
          </cell>
          <cell r="T87">
            <v>100.10817709764</v>
          </cell>
          <cell r="U87">
            <v>100.03133555720466</v>
          </cell>
          <cell r="V87">
            <v>1.0003133555720465</v>
          </cell>
          <cell r="W87">
            <v>100.00000000000001</v>
          </cell>
          <cell r="X87">
            <v>100.08111500901639</v>
          </cell>
          <cell r="Y87">
            <v>100.07681746925334</v>
          </cell>
        </row>
        <row r="88">
          <cell r="B88">
            <v>22</v>
          </cell>
          <cell r="C88" t="str">
            <v>صناعة منتجات المطاط واللدائن</v>
          </cell>
          <cell r="D88">
            <v>99.474392940083831</v>
          </cell>
          <cell r="E88">
            <v>99.362876891776935</v>
          </cell>
          <cell r="F88">
            <v>99.362876891776935</v>
          </cell>
          <cell r="G88">
            <v>99.400048907879238</v>
          </cell>
          <cell r="H88">
            <v>99.362876891776935</v>
          </cell>
          <cell r="I88">
            <v>99.362876891776935</v>
          </cell>
          <cell r="J88">
            <v>99.362876891776935</v>
          </cell>
          <cell r="K88">
            <v>99.362876891776935</v>
          </cell>
          <cell r="L88">
            <v>99.357767717976714</v>
          </cell>
          <cell r="M88">
            <v>99.362876913911677</v>
          </cell>
          <cell r="N88">
            <v>99.362876913911677</v>
          </cell>
          <cell r="O88">
            <v>99.361173848600018</v>
          </cell>
          <cell r="P88">
            <v>99.362876913911677</v>
          </cell>
          <cell r="Q88">
            <v>99.362876913911677</v>
          </cell>
          <cell r="R88">
            <v>99.362876913911677</v>
          </cell>
          <cell r="S88">
            <v>99.362876913911677</v>
          </cell>
          <cell r="T88">
            <v>99.371744140541963</v>
          </cell>
          <cell r="U88">
            <v>99.714623610963358</v>
          </cell>
          <cell r="V88">
            <v>0.9971462361096336</v>
          </cell>
          <cell r="W88">
            <v>100</v>
          </cell>
          <cell r="X88">
            <v>99.647246628113422</v>
          </cell>
          <cell r="Y88">
            <v>99.65613923213597</v>
          </cell>
        </row>
        <row r="89">
          <cell r="B89">
            <v>222</v>
          </cell>
          <cell r="C89" t="str">
            <v>صناعة المنتجات اللدائنية (البلاستك)</v>
          </cell>
          <cell r="D89">
            <v>99.474392940083831</v>
          </cell>
          <cell r="E89">
            <v>99.362876891776935</v>
          </cell>
          <cell r="F89">
            <v>99.362876891776935</v>
          </cell>
          <cell r="G89">
            <v>99.400048907879238</v>
          </cell>
          <cell r="H89">
            <v>99.362876891776935</v>
          </cell>
          <cell r="I89">
            <v>99.362876891776935</v>
          </cell>
          <cell r="J89">
            <v>99.362876891776935</v>
          </cell>
          <cell r="K89">
            <v>99.362876891776935</v>
          </cell>
          <cell r="L89">
            <v>99.357767717976714</v>
          </cell>
          <cell r="M89">
            <v>99.362876913911677</v>
          </cell>
          <cell r="N89">
            <v>99.362876913911677</v>
          </cell>
          <cell r="O89">
            <v>99.361173848600018</v>
          </cell>
          <cell r="P89">
            <v>99.362876913911677</v>
          </cell>
          <cell r="Q89">
            <v>99.362876913911677</v>
          </cell>
          <cell r="R89">
            <v>99.362876913911677</v>
          </cell>
          <cell r="S89">
            <v>99.362876913911677</v>
          </cell>
          <cell r="T89">
            <v>99.371744140541963</v>
          </cell>
          <cell r="U89">
            <v>99.714623610963358</v>
          </cell>
          <cell r="V89">
            <v>0.9971462361096336</v>
          </cell>
          <cell r="W89">
            <v>100</v>
          </cell>
          <cell r="X89">
            <v>99.647246628113422</v>
          </cell>
          <cell r="Y89">
            <v>99.65613923213597</v>
          </cell>
        </row>
        <row r="90">
          <cell r="B90" t="str">
            <v>2220</v>
          </cell>
          <cell r="C90" t="str">
            <v>صناعة المنتجات اللدائنية (البلاستك)</v>
          </cell>
          <cell r="D90">
            <v>99.474392940083831</v>
          </cell>
          <cell r="E90">
            <v>99.362876891776935</v>
          </cell>
          <cell r="F90">
            <v>99.362876891776935</v>
          </cell>
          <cell r="G90">
            <v>99.400048907879238</v>
          </cell>
          <cell r="H90">
            <v>99.362876891776935</v>
          </cell>
          <cell r="I90">
            <v>99.362876891776935</v>
          </cell>
          <cell r="J90">
            <v>99.362876891776935</v>
          </cell>
          <cell r="K90">
            <v>99.362876891776935</v>
          </cell>
          <cell r="L90">
            <v>99.357767717976714</v>
          </cell>
          <cell r="M90">
            <v>99.362876913911677</v>
          </cell>
          <cell r="N90">
            <v>99.362876913911677</v>
          </cell>
          <cell r="O90">
            <v>99.361173848600018</v>
          </cell>
          <cell r="P90">
            <v>99.362876913911677</v>
          </cell>
          <cell r="Q90">
            <v>99.362876913911677</v>
          </cell>
          <cell r="R90">
            <v>99.362876913911677</v>
          </cell>
          <cell r="S90">
            <v>99.362876913911677</v>
          </cell>
          <cell r="T90">
            <v>99.371744140541963</v>
          </cell>
          <cell r="U90">
            <v>99.714623610963358</v>
          </cell>
          <cell r="V90">
            <v>0.9971462361096336</v>
          </cell>
          <cell r="W90">
            <v>100</v>
          </cell>
          <cell r="X90">
            <v>99.647246628113422</v>
          </cell>
          <cell r="Y90">
            <v>99.65613923213597</v>
          </cell>
        </row>
        <row r="91">
          <cell r="B91">
            <v>23</v>
          </cell>
          <cell r="C91" t="str">
            <v>صناعة منتجات المعادن اللافلزية الأخرى</v>
          </cell>
          <cell r="D91">
            <v>99.061937683168935</v>
          </cell>
          <cell r="E91">
            <v>98.979020674432277</v>
          </cell>
          <cell r="F91">
            <v>98.975724916796239</v>
          </cell>
          <cell r="G91">
            <v>99.005561091465822</v>
          </cell>
          <cell r="H91">
            <v>98.937703270275009</v>
          </cell>
          <cell r="I91">
            <v>98.986269612792242</v>
          </cell>
          <cell r="J91">
            <v>98.543308064282158</v>
          </cell>
          <cell r="K91">
            <v>98.822426982449812</v>
          </cell>
          <cell r="L91">
            <v>97.810554709604759</v>
          </cell>
          <cell r="M91">
            <v>97.745422292988934</v>
          </cell>
          <cell r="N91">
            <v>97.727515987635798</v>
          </cell>
          <cell r="O91">
            <v>97.761164330076497</v>
          </cell>
          <cell r="P91">
            <v>97.638511195755783</v>
          </cell>
          <cell r="Q91">
            <v>97.56494252415041</v>
          </cell>
          <cell r="R91">
            <v>97.560767949642994</v>
          </cell>
          <cell r="S91">
            <v>97.588073889849724</v>
          </cell>
          <cell r="T91">
            <v>98.29430657346046</v>
          </cell>
          <cell r="U91">
            <v>99.445216468390115</v>
          </cell>
          <cell r="V91">
            <v>0.99445216468390119</v>
          </cell>
          <cell r="W91">
            <v>100</v>
          </cell>
          <cell r="X91">
            <v>98.105038547182289</v>
          </cell>
          <cell r="Y91">
            <v>98.842669425637496</v>
          </cell>
        </row>
        <row r="92">
          <cell r="B92">
            <v>231</v>
          </cell>
          <cell r="C92" t="str">
            <v>صناعة الزجاج والمنتجات الزجاجية</v>
          </cell>
          <cell r="D92">
            <v>100.07241716297973</v>
          </cell>
          <cell r="E92">
            <v>100.07241716297973</v>
          </cell>
          <cell r="F92">
            <v>100.07241716297973</v>
          </cell>
          <cell r="G92">
            <v>100.07241716297973</v>
          </cell>
          <cell r="H92">
            <v>100.07241716297973</v>
          </cell>
          <cell r="I92">
            <v>100.07241716297973</v>
          </cell>
          <cell r="J92">
            <v>100.07241716297973</v>
          </cell>
          <cell r="K92">
            <v>100.07241716297973</v>
          </cell>
          <cell r="L92">
            <v>100.07241716297973</v>
          </cell>
          <cell r="M92">
            <v>100.07241716297973</v>
          </cell>
          <cell r="N92">
            <v>100.07241716297973</v>
          </cell>
          <cell r="O92">
            <v>100.07241716297973</v>
          </cell>
          <cell r="P92">
            <v>100.07241716297973</v>
          </cell>
          <cell r="Q92">
            <v>100.07241716297973</v>
          </cell>
          <cell r="R92">
            <v>99.514608154927387</v>
          </cell>
          <cell r="S92">
            <v>99.886480826962284</v>
          </cell>
          <cell r="T92">
            <v>100.02593307897537</v>
          </cell>
          <cell r="U92">
            <v>100.23533771752382</v>
          </cell>
          <cell r="V92">
            <v>1.0023533771752382</v>
          </cell>
          <cell r="W92">
            <v>100</v>
          </cell>
          <cell r="X92">
            <v>99.2809626036004</v>
          </cell>
          <cell r="Y92">
            <v>99.79108701250793</v>
          </cell>
        </row>
        <row r="93">
          <cell r="B93" t="str">
            <v>2310</v>
          </cell>
          <cell r="C93" t="str">
            <v>صناعة الزجاج والمنتجات الزجاجية</v>
          </cell>
          <cell r="D93">
            <v>100.07241716297973</v>
          </cell>
          <cell r="E93">
            <v>100.07241716297973</v>
          </cell>
          <cell r="F93">
            <v>100.07241716297973</v>
          </cell>
          <cell r="G93">
            <v>100.07241716297973</v>
          </cell>
          <cell r="H93">
            <v>100.07241716297973</v>
          </cell>
          <cell r="I93">
            <v>100.07241716297973</v>
          </cell>
          <cell r="J93">
            <v>100.07241716297973</v>
          </cell>
          <cell r="K93">
            <v>100.07241716297973</v>
          </cell>
          <cell r="L93">
            <v>100.07241716297973</v>
          </cell>
          <cell r="M93">
            <v>100.07241716297973</v>
          </cell>
          <cell r="N93">
            <v>100.07241716297973</v>
          </cell>
          <cell r="O93">
            <v>100.07241716297973</v>
          </cell>
          <cell r="P93">
            <v>100.07241716297973</v>
          </cell>
          <cell r="Q93">
            <v>100.07241716297973</v>
          </cell>
          <cell r="R93">
            <v>99.514608154927387</v>
          </cell>
          <cell r="S93">
            <v>99.886480826962284</v>
          </cell>
          <cell r="T93">
            <v>100.02593307897537</v>
          </cell>
          <cell r="U93">
            <v>100.23533771752382</v>
          </cell>
          <cell r="V93">
            <v>1.0023533771752382</v>
          </cell>
          <cell r="W93">
            <v>100</v>
          </cell>
          <cell r="X93">
            <v>99.2809626036004</v>
          </cell>
          <cell r="Y93">
            <v>99.79108701250793</v>
          </cell>
        </row>
        <row r="94">
          <cell r="B94">
            <v>239</v>
          </cell>
          <cell r="C94" t="str">
            <v>صناعة منتجات المعادن اللافلزية غير المصنفة فى مكان آخر</v>
          </cell>
          <cell r="D94">
            <v>99.042621034205141</v>
          </cell>
          <cell r="E94">
            <v>98.958118957406356</v>
          </cell>
          <cell r="F94">
            <v>98.954760197013115</v>
          </cell>
          <cell r="G94">
            <v>98.985166729541547</v>
          </cell>
          <cell r="H94">
            <v>98.916011716534797</v>
          </cell>
          <cell r="I94">
            <v>98.965506468790764</v>
          </cell>
          <cell r="J94">
            <v>98.51407712562677</v>
          </cell>
          <cell r="K94">
            <v>98.798531770317439</v>
          </cell>
          <cell r="L94">
            <v>97.767316223431408</v>
          </cell>
          <cell r="M94">
            <v>97.70093871470533</v>
          </cell>
          <cell r="N94">
            <v>97.68269010669124</v>
          </cell>
          <cell r="O94">
            <v>97.716981681609312</v>
          </cell>
          <cell r="P94">
            <v>97.591983870739199</v>
          </cell>
          <cell r="Q94">
            <v>97.517008836874609</v>
          </cell>
          <cell r="R94">
            <v>97.523417715292979</v>
          </cell>
          <cell r="S94">
            <v>97.544136807635596</v>
          </cell>
          <cell r="T94">
            <v>98.26120424727597</v>
          </cell>
          <cell r="U94">
            <v>99.43011225785115</v>
          </cell>
          <cell r="V94">
            <v>0.99430112257851144</v>
          </cell>
          <cell r="W94">
            <v>100</v>
          </cell>
          <cell r="X94">
            <v>98.082377159935646</v>
          </cell>
          <cell r="Y94">
            <v>98.824392345506098</v>
          </cell>
        </row>
        <row r="95">
          <cell r="B95" t="str">
            <v>2395</v>
          </cell>
          <cell r="C95" t="str">
            <v>صنع أصناف من الخرسانة والأسمنت والجص</v>
          </cell>
          <cell r="D95">
            <v>98.730745210349667</v>
          </cell>
          <cell r="E95">
            <v>98.538766916606008</v>
          </cell>
          <cell r="F95">
            <v>98.483697177053415</v>
          </cell>
          <cell r="G95">
            <v>98.584403101336363</v>
          </cell>
          <cell r="H95">
            <v>98.367932787728918</v>
          </cell>
          <cell r="I95">
            <v>98.454601958815005</v>
          </cell>
          <cell r="J95">
            <v>97.658704561565557</v>
          </cell>
          <cell r="K95">
            <v>98.16041310270316</v>
          </cell>
          <cell r="L95">
            <v>96.604172540831911</v>
          </cell>
          <cell r="M95">
            <v>96.458830499647931</v>
          </cell>
          <cell r="N95">
            <v>96.458830499647931</v>
          </cell>
          <cell r="O95">
            <v>96.507277846709258</v>
          </cell>
          <cell r="P95">
            <v>96.418118422402443</v>
          </cell>
          <cell r="Q95">
            <v>96.254640537399936</v>
          </cell>
          <cell r="R95">
            <v>96.282765970789512</v>
          </cell>
          <cell r="S95">
            <v>96.318508310197288</v>
          </cell>
          <cell r="T95">
            <v>97.392650590236514</v>
          </cell>
          <cell r="U95">
            <v>99.164730691450202</v>
          </cell>
          <cell r="V95">
            <v>0.99164730691450198</v>
          </cell>
          <cell r="W95">
            <v>100</v>
          </cell>
          <cell r="X95">
            <v>97.093760351522675</v>
          </cell>
          <cell r="Y95">
            <v>98.212993582640294</v>
          </cell>
        </row>
        <row r="96">
          <cell r="B96" t="str">
            <v>2396</v>
          </cell>
          <cell r="C96" t="str">
            <v>قطع وتشكيل وإتمام تجهيز الأحجار</v>
          </cell>
          <cell r="D96">
            <v>99.418506005914281</v>
          </cell>
          <cell r="E96">
            <v>99.478263635556061</v>
          </cell>
          <cell r="F96">
            <v>99.545054619374412</v>
          </cell>
          <cell r="G96">
            <v>99.480608086948266</v>
          </cell>
          <cell r="H96">
            <v>99.610113634662014</v>
          </cell>
          <cell r="I96">
            <v>99.610113634662014</v>
          </cell>
          <cell r="J96">
            <v>99.617458878488179</v>
          </cell>
          <cell r="K96">
            <v>99.612562049270721</v>
          </cell>
          <cell r="L96">
            <v>99.491754656302007</v>
          </cell>
          <cell r="M96">
            <v>99.584928321109118</v>
          </cell>
          <cell r="N96">
            <v>99.541538150017288</v>
          </cell>
          <cell r="O96">
            <v>99.539407042476128</v>
          </cell>
          <cell r="P96">
            <v>99.381145113043445</v>
          </cell>
          <cell r="Q96">
            <v>99.424855764316447</v>
          </cell>
          <cell r="R96">
            <v>99.348257349040793</v>
          </cell>
          <cell r="S96">
            <v>99.384752742133571</v>
          </cell>
          <cell r="T96">
            <v>99.504332480207168</v>
          </cell>
          <cell r="U96">
            <v>99.770706364878194</v>
          </cell>
          <cell r="V96">
            <v>0.99770706364878192</v>
          </cell>
          <cell r="W96">
            <v>100</v>
          </cell>
          <cell r="X96">
            <v>99.576580109303393</v>
          </cell>
          <cell r="Y96">
            <v>99.733013933271309</v>
          </cell>
        </row>
        <row r="97">
          <cell r="B97" t="str">
            <v>2399</v>
          </cell>
          <cell r="C97" t="str">
            <v>صناعة المنتجات المعدنية اللافلزية الأخرى غير المصنفة فى مكان آخر</v>
          </cell>
          <cell r="D97">
            <v>101.43921878913761</v>
          </cell>
          <cell r="E97">
            <v>101.43921878913761</v>
          </cell>
          <cell r="F97">
            <v>101.43921878913761</v>
          </cell>
          <cell r="G97">
            <v>101.43921878913761</v>
          </cell>
          <cell r="H97">
            <v>101.43921878913761</v>
          </cell>
          <cell r="I97">
            <v>101.43921878913761</v>
          </cell>
          <cell r="J97">
            <v>101.43921878913761</v>
          </cell>
          <cell r="K97">
            <v>101.43921878913761</v>
          </cell>
          <cell r="L97">
            <v>90.464314141633835</v>
          </cell>
          <cell r="M97">
            <v>87.763275895297355</v>
          </cell>
          <cell r="N97">
            <v>87.763275895297355</v>
          </cell>
          <cell r="O97">
            <v>88.663621977409505</v>
          </cell>
          <cell r="P97">
            <v>87.763275895297355</v>
          </cell>
          <cell r="Q97">
            <v>87.763275895297355</v>
          </cell>
          <cell r="R97">
            <v>90.464314141633835</v>
          </cell>
          <cell r="S97">
            <v>88.663621977409505</v>
          </cell>
          <cell r="T97">
            <v>95.051420383273552</v>
          </cell>
          <cell r="U97">
            <v>100.4248974511184</v>
          </cell>
          <cell r="V97">
            <v>1.004248974511184</v>
          </cell>
          <cell r="W97">
            <v>100</v>
          </cell>
          <cell r="X97">
            <v>90.081559889734663</v>
          </cell>
          <cell r="Y97">
            <v>94.649258098112199</v>
          </cell>
        </row>
        <row r="98">
          <cell r="B98" t="str">
            <v>24</v>
          </cell>
          <cell r="C98" t="str">
            <v>صناعة الفلزات الاساسية (صناعة المنتجات المعدنية الأساسية )</v>
          </cell>
          <cell r="D98">
            <v>98.883601224244075</v>
          </cell>
          <cell r="E98">
            <v>98.444807003356445</v>
          </cell>
          <cell r="F98">
            <v>100.55868625931902</v>
          </cell>
          <cell r="G98">
            <v>99.295698162306508</v>
          </cell>
          <cell r="H98">
            <v>100.55868625931902</v>
          </cell>
          <cell r="I98">
            <v>99.062668760886453</v>
          </cell>
          <cell r="J98">
            <v>98.915021620845309</v>
          </cell>
          <cell r="K98">
            <v>99.512125547016922</v>
          </cell>
          <cell r="L98">
            <v>99.062668760886439</v>
          </cell>
          <cell r="M98">
            <v>99.254157664637546</v>
          </cell>
          <cell r="N98">
            <v>99.062668760886424</v>
          </cell>
          <cell r="O98">
            <v>99.126498395470136</v>
          </cell>
          <cell r="P98">
            <v>99.062668760886424</v>
          </cell>
          <cell r="Q98">
            <v>99.371108541180689</v>
          </cell>
          <cell r="R98">
            <v>104.96104094275888</v>
          </cell>
          <cell r="S98">
            <v>101.13160608160867</v>
          </cell>
          <cell r="T98">
            <v>99.766482046600558</v>
          </cell>
          <cell r="U98">
            <v>99.078767152161774</v>
          </cell>
          <cell r="V98">
            <v>0.99078767152161773</v>
          </cell>
          <cell r="W98">
            <v>100</v>
          </cell>
          <cell r="X98">
            <v>105.93696708151738</v>
          </cell>
          <cell r="Y98">
            <v>100.69410925691335</v>
          </cell>
        </row>
        <row r="99">
          <cell r="B99" t="str">
            <v>241</v>
          </cell>
          <cell r="C99" t="str">
            <v>صناعة الحديد والصلب الاساسية</v>
          </cell>
          <cell r="D99">
            <v>98.883601224244075</v>
          </cell>
          <cell r="E99">
            <v>98.444807003356445</v>
          </cell>
          <cell r="F99">
            <v>100.55868625931902</v>
          </cell>
          <cell r="G99">
            <v>99.295698162306508</v>
          </cell>
          <cell r="H99">
            <v>100.55868625931902</v>
          </cell>
          <cell r="I99">
            <v>99.062668760886453</v>
          </cell>
          <cell r="J99">
            <v>98.915021620845309</v>
          </cell>
          <cell r="K99">
            <v>99.512125547016922</v>
          </cell>
          <cell r="L99">
            <v>99.062668760886439</v>
          </cell>
          <cell r="M99">
            <v>99.254157664637546</v>
          </cell>
          <cell r="N99">
            <v>99.062668760886424</v>
          </cell>
          <cell r="O99">
            <v>99.126498395470136</v>
          </cell>
          <cell r="P99">
            <v>99.062668760886424</v>
          </cell>
          <cell r="Q99">
            <v>99.371108541180689</v>
          </cell>
          <cell r="R99">
            <v>104.96104094275888</v>
          </cell>
          <cell r="S99">
            <v>101.13160608160867</v>
          </cell>
          <cell r="T99">
            <v>99.766482046600558</v>
          </cell>
          <cell r="U99">
            <v>99.078767152161774</v>
          </cell>
          <cell r="V99">
            <v>0.99078767152161773</v>
          </cell>
          <cell r="W99">
            <v>100</v>
          </cell>
          <cell r="X99">
            <v>105.93696708151738</v>
          </cell>
          <cell r="Y99">
            <v>100.69410925691335</v>
          </cell>
        </row>
        <row r="100">
          <cell r="B100" t="str">
            <v>2410</v>
          </cell>
          <cell r="C100" t="str">
            <v>صناعة الحديد والصلب الاساسية</v>
          </cell>
          <cell r="D100">
            <v>98.883601224244075</v>
          </cell>
          <cell r="E100">
            <v>98.444807003356445</v>
          </cell>
          <cell r="F100">
            <v>100.55868625931902</v>
          </cell>
          <cell r="G100">
            <v>99.295698162306508</v>
          </cell>
          <cell r="H100">
            <v>100.55868625931902</v>
          </cell>
          <cell r="I100">
            <v>99.062668760886453</v>
          </cell>
          <cell r="J100">
            <v>98.915021620845309</v>
          </cell>
          <cell r="K100">
            <v>99.512125547016922</v>
          </cell>
          <cell r="L100">
            <v>99.062668760886439</v>
          </cell>
          <cell r="M100">
            <v>99.254157664637546</v>
          </cell>
          <cell r="N100">
            <v>99.062668760886424</v>
          </cell>
          <cell r="O100">
            <v>99.126498395470136</v>
          </cell>
          <cell r="P100">
            <v>99.062668760886424</v>
          </cell>
          <cell r="Q100">
            <v>99.371108541180689</v>
          </cell>
          <cell r="R100">
            <v>104.96104094275888</v>
          </cell>
          <cell r="S100">
            <v>101.13160608160867</v>
          </cell>
          <cell r="T100">
            <v>99.766482046600558</v>
          </cell>
          <cell r="U100">
            <v>99.078767152161774</v>
          </cell>
          <cell r="V100">
            <v>0.99078767152161773</v>
          </cell>
          <cell r="W100">
            <v>100</v>
          </cell>
          <cell r="X100">
            <v>105.93696708151738</v>
          </cell>
          <cell r="Y100">
            <v>100.69410925691335</v>
          </cell>
        </row>
        <row r="101">
          <cell r="B101">
            <v>25</v>
          </cell>
          <cell r="C101" t="str">
            <v xml:space="preserve"> صناعة منتجات المعادن المشكلة عدا الماكنات والمعدات </v>
          </cell>
          <cell r="D101">
            <v>100.70217186239755</v>
          </cell>
          <cell r="E101">
            <v>100.82655514636878</v>
          </cell>
          <cell r="F101">
            <v>101.36602601909732</v>
          </cell>
          <cell r="G101">
            <v>100.96491767595455</v>
          </cell>
          <cell r="H101">
            <v>101.36602601909732</v>
          </cell>
          <cell r="I101">
            <v>100.34059816379681</v>
          </cell>
          <cell r="J101">
            <v>100.59456511686365</v>
          </cell>
          <cell r="K101">
            <v>100.76706309991926</v>
          </cell>
          <cell r="L101">
            <v>100.67176406482565</v>
          </cell>
          <cell r="M101">
            <v>100.37463256743499</v>
          </cell>
          <cell r="N101">
            <v>100.59475566621929</v>
          </cell>
          <cell r="O101">
            <v>100.54705076615998</v>
          </cell>
          <cell r="P101">
            <v>99.938028124768039</v>
          </cell>
          <cell r="Q101">
            <v>101.8484454608641</v>
          </cell>
          <cell r="R101">
            <v>102.32808527397312</v>
          </cell>
          <cell r="S101">
            <v>101.37151961986842</v>
          </cell>
          <cell r="T101">
            <v>100.91263779047556</v>
          </cell>
          <cell r="U101">
            <v>99.449501940937282</v>
          </cell>
          <cell r="V101">
            <v>0.99449501940937279</v>
          </cell>
          <cell r="W101">
            <v>100</v>
          </cell>
          <cell r="X101">
            <v>102.89451759622226</v>
          </cell>
          <cell r="Y101">
            <v>101.47123496948957</v>
          </cell>
        </row>
        <row r="102">
          <cell r="B102">
            <v>251</v>
          </cell>
          <cell r="C102" t="str">
            <v>صناعة المنتجات المعدنية الإنشائية والصهاريج والخزانات ومولدات بخار الماء</v>
          </cell>
          <cell r="D102">
            <v>100.70217186239755</v>
          </cell>
          <cell r="E102">
            <v>100.82655514636878</v>
          </cell>
          <cell r="F102">
            <v>101.36602601909732</v>
          </cell>
          <cell r="G102">
            <v>100.96491767595455</v>
          </cell>
          <cell r="H102">
            <v>101.36602601909732</v>
          </cell>
          <cell r="I102">
            <v>100.34059816379681</v>
          </cell>
          <cell r="J102">
            <v>100.59456511686365</v>
          </cell>
          <cell r="K102">
            <v>100.76706309991926</v>
          </cell>
          <cell r="L102">
            <v>100.67176406482565</v>
          </cell>
          <cell r="M102">
            <v>100.37463256743499</v>
          </cell>
          <cell r="N102">
            <v>100.59475566621929</v>
          </cell>
          <cell r="O102">
            <v>100.54705076615998</v>
          </cell>
          <cell r="P102">
            <v>99.938028124768039</v>
          </cell>
          <cell r="Q102">
            <v>101.8484454608641</v>
          </cell>
          <cell r="R102">
            <v>102.32808527397312</v>
          </cell>
          <cell r="S102">
            <v>101.37151961986842</v>
          </cell>
          <cell r="T102">
            <v>100.91263779047556</v>
          </cell>
          <cell r="U102">
            <v>99.449501940937282</v>
          </cell>
          <cell r="V102">
            <v>0.99449501940937279</v>
          </cell>
          <cell r="W102">
            <v>100</v>
          </cell>
          <cell r="X102">
            <v>102.89451759622226</v>
          </cell>
          <cell r="Y102">
            <v>101.47123496948957</v>
          </cell>
        </row>
        <row r="103">
          <cell r="B103" t="str">
            <v>2511</v>
          </cell>
          <cell r="C103" t="str">
            <v>صناعة المنتجات المعدنية الإنشائية</v>
          </cell>
          <cell r="D103">
            <v>100.70217186239755</v>
          </cell>
          <cell r="E103">
            <v>100.82655514636878</v>
          </cell>
          <cell r="F103">
            <v>101.36602601909732</v>
          </cell>
          <cell r="G103">
            <v>100.96491767595455</v>
          </cell>
          <cell r="H103">
            <v>101.36602601909732</v>
          </cell>
          <cell r="I103">
            <v>100.34059816379681</v>
          </cell>
          <cell r="J103">
            <v>100.59456511686365</v>
          </cell>
          <cell r="K103">
            <v>100.76706309991926</v>
          </cell>
          <cell r="L103">
            <v>100.67176406482565</v>
          </cell>
          <cell r="M103">
            <v>100.37463256743499</v>
          </cell>
          <cell r="N103">
            <v>100.59475566621929</v>
          </cell>
          <cell r="O103">
            <v>100.54705076615998</v>
          </cell>
          <cell r="P103">
            <v>99.938028124768039</v>
          </cell>
          <cell r="Q103">
            <v>101.8484454608641</v>
          </cell>
          <cell r="R103">
            <v>102.32808527397312</v>
          </cell>
          <cell r="S103">
            <v>101.37151961986842</v>
          </cell>
          <cell r="T103">
            <v>100.91263779047556</v>
          </cell>
          <cell r="U103">
            <v>99.449501940937282</v>
          </cell>
          <cell r="V103">
            <v>0.99449501940937279</v>
          </cell>
          <cell r="W103">
            <v>100</v>
          </cell>
          <cell r="X103">
            <v>102.89451759622226</v>
          </cell>
          <cell r="Y103">
            <v>101.47123496948957</v>
          </cell>
        </row>
        <row r="104">
          <cell r="B104">
            <v>31</v>
          </cell>
          <cell r="C104" t="str">
            <v xml:space="preserve">صناعة الأثاث </v>
          </cell>
          <cell r="D104">
            <v>98.794067268269259</v>
          </cell>
          <cell r="E104">
            <v>99.009127385255297</v>
          </cell>
          <cell r="F104">
            <v>98.775706709529473</v>
          </cell>
          <cell r="G104">
            <v>98.859633787684672</v>
          </cell>
          <cell r="H104">
            <v>98.931160916696484</v>
          </cell>
          <cell r="I104">
            <v>98.669151267271303</v>
          </cell>
          <cell r="J104">
            <v>98.669151267271303</v>
          </cell>
          <cell r="K104">
            <v>98.756487817079687</v>
          </cell>
          <cell r="L104">
            <v>98.669151267271303</v>
          </cell>
          <cell r="M104">
            <v>98.870609737993036</v>
          </cell>
          <cell r="N104">
            <v>98.948448196184685</v>
          </cell>
          <cell r="O104">
            <v>98.82940306714967</v>
          </cell>
          <cell r="P104">
            <v>99.494322871372077</v>
          </cell>
          <cell r="Q104">
            <v>99.697936042546701</v>
          </cell>
          <cell r="R104">
            <v>99.044466608460723</v>
          </cell>
          <cell r="S104">
            <v>99.412241840793172</v>
          </cell>
          <cell r="T104">
            <v>98.9644416281768</v>
          </cell>
          <cell r="U104">
            <v>100.87586737328671</v>
          </cell>
          <cell r="V104">
            <v>1.0087586737328671</v>
          </cell>
          <cell r="W104">
            <v>100</v>
          </cell>
          <cell r="X104">
            <v>98.184500602062769</v>
          </cell>
          <cell r="Y104">
            <v>98.105170448709245</v>
          </cell>
        </row>
        <row r="105">
          <cell r="B105">
            <v>310</v>
          </cell>
          <cell r="C105" t="str">
            <v xml:space="preserve">صناعة الأثاث </v>
          </cell>
          <cell r="D105">
            <v>98.794067268269259</v>
          </cell>
          <cell r="E105">
            <v>99.009127385255297</v>
          </cell>
          <cell r="F105">
            <v>98.775706709529473</v>
          </cell>
          <cell r="G105">
            <v>98.859633787684672</v>
          </cell>
          <cell r="H105">
            <v>98.931160916696484</v>
          </cell>
          <cell r="I105">
            <v>98.669151267271303</v>
          </cell>
          <cell r="J105">
            <v>98.669151267271303</v>
          </cell>
          <cell r="K105">
            <v>98.756487817079687</v>
          </cell>
          <cell r="L105">
            <v>98.669151267271303</v>
          </cell>
          <cell r="M105">
            <v>98.870609737993036</v>
          </cell>
          <cell r="N105">
            <v>98.948448196184685</v>
          </cell>
          <cell r="O105">
            <v>98.82940306714967</v>
          </cell>
          <cell r="P105">
            <v>99.494322871372077</v>
          </cell>
          <cell r="Q105">
            <v>99.697936042546701</v>
          </cell>
          <cell r="R105">
            <v>99.044466608460723</v>
          </cell>
          <cell r="S105">
            <v>99.412241840793172</v>
          </cell>
          <cell r="T105">
            <v>98.9644416281768</v>
          </cell>
          <cell r="U105">
            <v>100.87586737328671</v>
          </cell>
          <cell r="V105">
            <v>1.0087586737328671</v>
          </cell>
          <cell r="W105">
            <v>100</v>
          </cell>
          <cell r="X105">
            <v>98.184500602062769</v>
          </cell>
          <cell r="Y105">
            <v>98.105170448709245</v>
          </cell>
        </row>
        <row r="106">
          <cell r="B106" t="str">
            <v>3100</v>
          </cell>
          <cell r="C106" t="str">
            <v xml:space="preserve">صناعة الأثاث </v>
          </cell>
          <cell r="D106">
            <v>98.794067268269259</v>
          </cell>
          <cell r="E106">
            <v>99.009127385255297</v>
          </cell>
          <cell r="F106">
            <v>98.775706709529473</v>
          </cell>
          <cell r="G106">
            <v>98.859633787684672</v>
          </cell>
          <cell r="H106">
            <v>98.931160916696484</v>
          </cell>
          <cell r="I106">
            <v>98.669151267271303</v>
          </cell>
          <cell r="J106">
            <v>98.669151267271303</v>
          </cell>
          <cell r="K106">
            <v>98.756487817079687</v>
          </cell>
          <cell r="L106">
            <v>98.669151267271303</v>
          </cell>
          <cell r="M106">
            <v>98.870609737993036</v>
          </cell>
          <cell r="N106">
            <v>98.948448196184685</v>
          </cell>
          <cell r="O106">
            <v>98.82940306714967</v>
          </cell>
          <cell r="P106">
            <v>99.494322871372077</v>
          </cell>
          <cell r="Q106">
            <v>99.697936042546701</v>
          </cell>
          <cell r="R106">
            <v>99.044466608460723</v>
          </cell>
          <cell r="S106">
            <v>99.412241840793172</v>
          </cell>
          <cell r="T106">
            <v>98.9644416281768</v>
          </cell>
          <cell r="U106">
            <v>100.87586737328671</v>
          </cell>
          <cell r="V106">
            <v>1.0087586737328671</v>
          </cell>
          <cell r="W106">
            <v>100</v>
          </cell>
          <cell r="X106">
            <v>98.184500602062769</v>
          </cell>
          <cell r="Y106">
            <v>98.105170448709245</v>
          </cell>
        </row>
        <row r="107">
          <cell r="B107" t="str">
            <v>32</v>
          </cell>
          <cell r="C107" t="str">
            <v>صناعات تحويلية آخرى</v>
          </cell>
          <cell r="D107">
            <v>104.75825744748246</v>
          </cell>
          <cell r="E107">
            <v>106.5691168662395</v>
          </cell>
          <cell r="F107">
            <v>106.5691168662395</v>
          </cell>
          <cell r="G107">
            <v>105.96549705998716</v>
          </cell>
          <cell r="H107">
            <v>106.5691168662395</v>
          </cell>
          <cell r="I107">
            <v>106.5691168662395</v>
          </cell>
          <cell r="J107">
            <v>106.5691168662395</v>
          </cell>
          <cell r="K107">
            <v>106.5691168662395</v>
          </cell>
          <cell r="L107">
            <v>106.5691168662395</v>
          </cell>
          <cell r="M107">
            <v>108.1307226415191</v>
          </cell>
          <cell r="N107">
            <v>108.1307226415191</v>
          </cell>
          <cell r="O107">
            <v>107.61018738309258</v>
          </cell>
          <cell r="P107">
            <v>108.39804686363019</v>
          </cell>
          <cell r="Q107">
            <v>108.1307226415191</v>
          </cell>
          <cell r="R107">
            <v>108.1307226415191</v>
          </cell>
          <cell r="S107">
            <v>108.21983071555614</v>
          </cell>
          <cell r="T107">
            <v>107.09115800621885</v>
          </cell>
          <cell r="U107">
            <v>103.6696213435953</v>
          </cell>
          <cell r="V107">
            <v>1.036696213435953</v>
          </cell>
          <cell r="W107">
            <v>100</v>
          </cell>
          <cell r="X107">
            <v>104.30319050084908</v>
          </cell>
          <cell r="Y107">
            <v>103.30042361328151</v>
          </cell>
        </row>
        <row r="108">
          <cell r="B108" t="str">
            <v>321</v>
          </cell>
          <cell r="C108" t="str">
            <v xml:space="preserve">صناعة المجوهرات والحلي الثمينة والأصناف المتصلة </v>
          </cell>
          <cell r="D108">
            <v>104.75825744748246</v>
          </cell>
          <cell r="E108">
            <v>106.5691168662395</v>
          </cell>
          <cell r="F108">
            <v>106.5691168662395</v>
          </cell>
          <cell r="G108">
            <v>105.96549705998716</v>
          </cell>
          <cell r="H108">
            <v>106.5691168662395</v>
          </cell>
          <cell r="I108">
            <v>106.5691168662395</v>
          </cell>
          <cell r="J108">
            <v>106.5691168662395</v>
          </cell>
          <cell r="K108">
            <v>106.5691168662395</v>
          </cell>
          <cell r="L108">
            <v>106.5691168662395</v>
          </cell>
          <cell r="M108">
            <v>108.1307226415191</v>
          </cell>
          <cell r="N108">
            <v>108.1307226415191</v>
          </cell>
          <cell r="O108">
            <v>107.61018738309258</v>
          </cell>
          <cell r="P108">
            <v>108.39804686363019</v>
          </cell>
          <cell r="Q108">
            <v>108.1307226415191</v>
          </cell>
          <cell r="R108">
            <v>108.1307226415191</v>
          </cell>
          <cell r="S108">
            <v>108.21983071555614</v>
          </cell>
          <cell r="T108">
            <v>107.09115800621885</v>
          </cell>
          <cell r="U108">
            <v>103.6696213435953</v>
          </cell>
          <cell r="V108">
            <v>1.036696213435953</v>
          </cell>
          <cell r="W108">
            <v>100</v>
          </cell>
          <cell r="X108">
            <v>104.30319050084908</v>
          </cell>
          <cell r="Y108">
            <v>103.30042361328151</v>
          </cell>
        </row>
        <row r="109">
          <cell r="B109" t="str">
            <v>3211</v>
          </cell>
          <cell r="C109" t="str">
            <v xml:space="preserve">صناعة المجوهرات والأصناف المتصلة </v>
          </cell>
          <cell r="D109">
            <v>104.75825744748246</v>
          </cell>
          <cell r="E109">
            <v>106.5691168662395</v>
          </cell>
          <cell r="F109">
            <v>106.5691168662395</v>
          </cell>
          <cell r="G109">
            <v>105.96549705998716</v>
          </cell>
          <cell r="H109">
            <v>106.5691168662395</v>
          </cell>
          <cell r="I109">
            <v>106.5691168662395</v>
          </cell>
          <cell r="J109">
            <v>106.5691168662395</v>
          </cell>
          <cell r="K109">
            <v>106.5691168662395</v>
          </cell>
          <cell r="L109">
            <v>106.5691168662395</v>
          </cell>
          <cell r="M109">
            <v>108.1307226415191</v>
          </cell>
          <cell r="N109">
            <v>108.1307226415191</v>
          </cell>
          <cell r="O109">
            <v>107.61018738309258</v>
          </cell>
          <cell r="P109">
            <v>108.39804686363019</v>
          </cell>
          <cell r="Q109">
            <v>108.1307226415191</v>
          </cell>
          <cell r="R109">
            <v>108.1307226415191</v>
          </cell>
          <cell r="S109">
            <v>108.21983071555614</v>
          </cell>
          <cell r="T109">
            <v>107.09115800621885</v>
          </cell>
          <cell r="U109">
            <v>103.6696213435953</v>
          </cell>
          <cell r="V109">
            <v>1.036696213435953</v>
          </cell>
          <cell r="W109">
            <v>100</v>
          </cell>
          <cell r="X109">
            <v>104.30319050084908</v>
          </cell>
          <cell r="Y109">
            <v>103.30042361328151</v>
          </cell>
        </row>
        <row r="110">
          <cell r="B110">
            <v>35</v>
          </cell>
          <cell r="C110" t="str">
            <v>إمدادات الكهرباء والغاز والبخار وتكييف الهواء</v>
          </cell>
          <cell r="D110">
            <v>93.321514099884169</v>
          </cell>
          <cell r="E110">
            <v>90.36073241130056</v>
          </cell>
          <cell r="F110">
            <v>89.612894414930423</v>
          </cell>
          <cell r="G110">
            <v>91.098380308705046</v>
          </cell>
          <cell r="H110">
            <v>88.474668730176944</v>
          </cell>
          <cell r="I110">
            <v>82.340583898322777</v>
          </cell>
          <cell r="J110">
            <v>82.920285810779859</v>
          </cell>
          <cell r="K110">
            <v>84.578512813093184</v>
          </cell>
          <cell r="L110">
            <v>85.733731977624814</v>
          </cell>
          <cell r="M110">
            <v>95.650581289779623</v>
          </cell>
          <cell r="N110">
            <v>87.408010588425327</v>
          </cell>
          <cell r="O110">
            <v>89.597441285276588</v>
          </cell>
          <cell r="P110">
            <v>86.179694295334087</v>
          </cell>
          <cell r="Q110">
            <v>83.370573463334992</v>
          </cell>
          <cell r="R110">
            <v>83.969754999687069</v>
          </cell>
          <cell r="S110">
            <v>84.506674252785373</v>
          </cell>
          <cell r="T110">
            <v>87.445252164965055</v>
          </cell>
          <cell r="U110">
            <v>98.944356820820317</v>
          </cell>
          <cell r="V110">
            <v>0.98944356820820323</v>
          </cell>
          <cell r="W110">
            <v>100</v>
          </cell>
          <cell r="X110">
            <v>84.865633268756341</v>
          </cell>
          <cell r="Y110">
            <v>88.378210718293772</v>
          </cell>
        </row>
        <row r="111">
          <cell r="B111">
            <v>35</v>
          </cell>
          <cell r="C111" t="str">
            <v>إمدادات الكهرباء والغاز والبخار وتكييف الهواء</v>
          </cell>
          <cell r="D111">
            <v>93.321514099884169</v>
          </cell>
          <cell r="E111">
            <v>90.36073241130056</v>
          </cell>
          <cell r="F111">
            <v>89.612894414930423</v>
          </cell>
          <cell r="G111">
            <v>91.098380308705046</v>
          </cell>
          <cell r="H111">
            <v>88.474668730176944</v>
          </cell>
          <cell r="I111">
            <v>82.340583898322777</v>
          </cell>
          <cell r="J111">
            <v>82.920285810779859</v>
          </cell>
          <cell r="K111">
            <v>84.578512813093184</v>
          </cell>
          <cell r="L111">
            <v>85.733731977624814</v>
          </cell>
          <cell r="M111">
            <v>95.650581289779623</v>
          </cell>
          <cell r="N111">
            <v>87.408010588425327</v>
          </cell>
          <cell r="O111">
            <v>89.597441285276588</v>
          </cell>
          <cell r="P111">
            <v>86.179694295334087</v>
          </cell>
          <cell r="Q111">
            <v>83.370573463334992</v>
          </cell>
          <cell r="R111">
            <v>83.969754999687069</v>
          </cell>
          <cell r="S111">
            <v>84.506674252785373</v>
          </cell>
          <cell r="T111">
            <v>87.445252164965055</v>
          </cell>
          <cell r="U111">
            <v>98.944356820820317</v>
          </cell>
          <cell r="V111">
            <v>0.98944356820820323</v>
          </cell>
          <cell r="W111">
            <v>100</v>
          </cell>
          <cell r="X111">
            <v>84.865633268756341</v>
          </cell>
          <cell r="Y111">
            <v>88.378210718293772</v>
          </cell>
        </row>
        <row r="112">
          <cell r="B112">
            <v>351</v>
          </cell>
          <cell r="C112" t="str">
            <v>توليد ونقل وتوزيع الطاقه (الكهربائية)</v>
          </cell>
          <cell r="D112">
            <v>93.321514099884169</v>
          </cell>
          <cell r="E112">
            <v>90.36073241130056</v>
          </cell>
          <cell r="F112">
            <v>89.612894414930423</v>
          </cell>
          <cell r="G112">
            <v>91.098380308705046</v>
          </cell>
          <cell r="H112">
            <v>88.474668730176944</v>
          </cell>
          <cell r="I112">
            <v>82.340583898322777</v>
          </cell>
          <cell r="J112">
            <v>82.920285810779859</v>
          </cell>
          <cell r="K112">
            <v>84.578512813093184</v>
          </cell>
          <cell r="L112">
            <v>85.733731977624814</v>
          </cell>
          <cell r="M112">
            <v>95.650581289779623</v>
          </cell>
          <cell r="N112">
            <v>87.408010588425327</v>
          </cell>
          <cell r="O112">
            <v>89.597441285276588</v>
          </cell>
          <cell r="P112">
            <v>86.179694295334087</v>
          </cell>
          <cell r="Q112">
            <v>83.370573463334992</v>
          </cell>
          <cell r="R112">
            <v>83.969754999687069</v>
          </cell>
          <cell r="S112">
            <v>84.506674252785373</v>
          </cell>
          <cell r="T112">
            <v>87.445252164965055</v>
          </cell>
          <cell r="U112">
            <v>98.944356820820317</v>
          </cell>
          <cell r="V112">
            <v>0.98944356820820323</v>
          </cell>
          <cell r="W112">
            <v>100</v>
          </cell>
          <cell r="X112">
            <v>84.865633268756341</v>
          </cell>
          <cell r="Y112">
            <v>88.378210718293772</v>
          </cell>
        </row>
        <row r="113">
          <cell r="B113" t="str">
            <v>3510</v>
          </cell>
          <cell r="C113" t="str">
            <v>توليد ونقل وتوزيع الطاقه (الكهربائية)</v>
          </cell>
          <cell r="D113">
            <v>93.321514099884169</v>
          </cell>
          <cell r="E113">
            <v>90.36073241130056</v>
          </cell>
          <cell r="F113">
            <v>89.612894414930423</v>
          </cell>
          <cell r="G113">
            <v>91.098380308705046</v>
          </cell>
          <cell r="H113">
            <v>88.474668730176944</v>
          </cell>
          <cell r="I113">
            <v>82.340583898322777</v>
          </cell>
          <cell r="J113">
            <v>82.920285810779859</v>
          </cell>
          <cell r="K113">
            <v>84.578512813093184</v>
          </cell>
          <cell r="L113">
            <v>85.733731977624814</v>
          </cell>
          <cell r="M113">
            <v>95.650581289779623</v>
          </cell>
          <cell r="N113">
            <v>87.408010588425327</v>
          </cell>
          <cell r="O113">
            <v>89.597441285276588</v>
          </cell>
          <cell r="P113">
            <v>86.179694295334087</v>
          </cell>
          <cell r="Q113">
            <v>83.370573463334992</v>
          </cell>
          <cell r="R113">
            <v>83.969754999687069</v>
          </cell>
          <cell r="S113">
            <v>84.506674252785373</v>
          </cell>
          <cell r="T113">
            <v>87.445252164965055</v>
          </cell>
          <cell r="U113">
            <v>98.944356820820317</v>
          </cell>
          <cell r="V113">
            <v>0.98944356820820323</v>
          </cell>
          <cell r="W113">
            <v>100</v>
          </cell>
          <cell r="X113">
            <v>84.865633268756341</v>
          </cell>
          <cell r="Y113">
            <v>88.378210718293772</v>
          </cell>
        </row>
        <row r="114">
          <cell r="B114" t="str">
            <v>36-39</v>
          </cell>
          <cell r="C114" t="str">
            <v>امدادات المياه وانشطة الصرف الصحي  وادارة النفايات ومعالجتها</v>
          </cell>
          <cell r="D114">
            <v>93.525077137641688</v>
          </cell>
          <cell r="E114">
            <v>92.726873057934569</v>
          </cell>
          <cell r="F114">
            <v>92.084688619007181</v>
          </cell>
          <cell r="G114">
            <v>92.77887960486116</v>
          </cell>
          <cell r="H114">
            <v>92.180457386689937</v>
          </cell>
          <cell r="I114">
            <v>89.276684868100929</v>
          </cell>
          <cell r="J114">
            <v>92.02353389606705</v>
          </cell>
          <cell r="K114">
            <v>91.160225383619306</v>
          </cell>
          <cell r="L114">
            <v>93.94268225845542</v>
          </cell>
          <cell r="M114">
            <v>95.099720247875979</v>
          </cell>
          <cell r="N114">
            <v>95.13385615436033</v>
          </cell>
          <cell r="O114">
            <v>94.725419553563896</v>
          </cell>
          <cell r="P114">
            <v>95.942261223977155</v>
          </cell>
          <cell r="Q114">
            <v>98.746657474297592</v>
          </cell>
          <cell r="R114">
            <v>99.951369467451713</v>
          </cell>
          <cell r="S114">
            <v>98.213429388575491</v>
          </cell>
          <cell r="T114">
            <v>94.219488482654967</v>
          </cell>
          <cell r="U114">
            <v>96.738057276154962</v>
          </cell>
          <cell r="V114">
            <v>0.96738057276154965</v>
          </cell>
          <cell r="W114">
            <v>100</v>
          </cell>
          <cell r="X114">
            <v>103.32166293367233</v>
          </cell>
          <cell r="Y114">
            <v>97.396506747793879</v>
          </cell>
        </row>
        <row r="115">
          <cell r="B115">
            <v>36</v>
          </cell>
          <cell r="C115" t="str">
            <v>تجميع و معالجة وتنقية وتوزيع المياه</v>
          </cell>
          <cell r="D115">
            <v>99.070895146115333</v>
          </cell>
          <cell r="E115">
            <v>99.070895146115333</v>
          </cell>
          <cell r="F115">
            <v>99.070895146115333</v>
          </cell>
          <cell r="G115">
            <v>99.070895146115333</v>
          </cell>
          <cell r="H115">
            <v>99.070895146115333</v>
          </cell>
          <cell r="I115">
            <v>99.070895146115333</v>
          </cell>
          <cell r="J115">
            <v>99.070895146115333</v>
          </cell>
          <cell r="K115">
            <v>99.070895146115333</v>
          </cell>
          <cell r="L115">
            <v>99.070895146115333</v>
          </cell>
          <cell r="M115">
            <v>99.070895146115333</v>
          </cell>
          <cell r="N115">
            <v>99.070895146115333</v>
          </cell>
          <cell r="O115">
            <v>99.070895146115333</v>
          </cell>
          <cell r="P115">
            <v>102.00006888836415</v>
          </cell>
          <cell r="Q115">
            <v>102.00006888836415</v>
          </cell>
          <cell r="R115">
            <v>99.086549592458994</v>
          </cell>
          <cell r="S115">
            <v>101.02889578972911</v>
          </cell>
          <cell r="T115">
            <v>99.56039530701878</v>
          </cell>
          <cell r="U115">
            <v>99.363686573238994</v>
          </cell>
          <cell r="V115">
            <v>0.99363686573238996</v>
          </cell>
          <cell r="W115">
            <v>100</v>
          </cell>
          <cell r="X115">
            <v>99.721088266410362</v>
          </cell>
          <cell r="Y115">
            <v>100.19796843350291</v>
          </cell>
        </row>
        <row r="116">
          <cell r="B116">
            <v>360</v>
          </cell>
          <cell r="C116" t="str">
            <v>تجميع و معالجة وتنقية وتوزيع المياه</v>
          </cell>
          <cell r="D116">
            <v>99.070895146115333</v>
          </cell>
          <cell r="E116">
            <v>99.070895146115333</v>
          </cell>
          <cell r="F116">
            <v>99.070895146115333</v>
          </cell>
          <cell r="G116">
            <v>99.070895146115333</v>
          </cell>
          <cell r="H116">
            <v>99.070895146115333</v>
          </cell>
          <cell r="I116">
            <v>99.070895146115333</v>
          </cell>
          <cell r="J116">
            <v>99.070895146115333</v>
          </cell>
          <cell r="K116">
            <v>99.070895146115333</v>
          </cell>
          <cell r="L116">
            <v>99.070895146115333</v>
          </cell>
          <cell r="M116">
            <v>99.070895146115333</v>
          </cell>
          <cell r="N116">
            <v>99.070895146115333</v>
          </cell>
          <cell r="O116">
            <v>99.070895146115333</v>
          </cell>
          <cell r="P116">
            <v>102.00006888836415</v>
          </cell>
          <cell r="Q116">
            <v>102.00006888836415</v>
          </cell>
          <cell r="R116">
            <v>99.086549592458994</v>
          </cell>
          <cell r="S116">
            <v>101.02889578972911</v>
          </cell>
          <cell r="T116">
            <v>99.56039530701878</v>
          </cell>
          <cell r="U116">
            <v>99.363686573238994</v>
          </cell>
          <cell r="V116">
            <v>0.99363686573238996</v>
          </cell>
          <cell r="W116">
            <v>100</v>
          </cell>
          <cell r="X116">
            <v>99.721088266410362</v>
          </cell>
          <cell r="Y116">
            <v>100.19796843350291</v>
          </cell>
        </row>
        <row r="117">
          <cell r="B117" t="str">
            <v>3600</v>
          </cell>
          <cell r="C117" t="str">
            <v>تجميع و معالجة وتنقية وتوزيع المياه</v>
          </cell>
          <cell r="D117">
            <v>99.070895146115333</v>
          </cell>
          <cell r="E117">
            <v>99.070895146115333</v>
          </cell>
          <cell r="F117">
            <v>99.070895146115333</v>
          </cell>
          <cell r="G117">
            <v>99.070895146115333</v>
          </cell>
          <cell r="H117">
            <v>99.070895146115333</v>
          </cell>
          <cell r="I117">
            <v>99.070895146115333</v>
          </cell>
          <cell r="J117">
            <v>99.070895146115333</v>
          </cell>
          <cell r="K117">
            <v>99.070895146115333</v>
          </cell>
          <cell r="L117">
            <v>99.070895146115333</v>
          </cell>
          <cell r="M117">
            <v>99.070895146115333</v>
          </cell>
          <cell r="N117">
            <v>99.070895146115333</v>
          </cell>
          <cell r="O117">
            <v>99.070895146115333</v>
          </cell>
          <cell r="P117">
            <v>102.00006888836415</v>
          </cell>
          <cell r="Q117">
            <v>102.00006888836415</v>
          </cell>
          <cell r="R117">
            <v>99.086549592458994</v>
          </cell>
          <cell r="S117">
            <v>101.02889578972911</v>
          </cell>
          <cell r="T117">
            <v>99.56039530701878</v>
          </cell>
          <cell r="U117">
            <v>99.363686573238994</v>
          </cell>
          <cell r="V117">
            <v>0.99363686573238996</v>
          </cell>
          <cell r="W117">
            <v>100</v>
          </cell>
          <cell r="X117">
            <v>99.721088266410362</v>
          </cell>
          <cell r="Y117">
            <v>100.19796843350291</v>
          </cell>
        </row>
        <row r="118">
          <cell r="B118">
            <v>38</v>
          </cell>
          <cell r="C118" t="str">
            <v>انشطة جمع النفايات ومعالجتها وتصريفها واسترجاع المواد</v>
          </cell>
          <cell r="D118">
            <v>87.888039573203784</v>
          </cell>
          <cell r="E118">
            <v>85.973163958103285</v>
          </cell>
          <cell r="F118">
            <v>84.909196224733321</v>
          </cell>
          <cell r="G118">
            <v>86.25679991868013</v>
          </cell>
          <cell r="H118">
            <v>85.120650233739028</v>
          </cell>
          <cell r="I118">
            <v>79.264786343537338</v>
          </cell>
          <cell r="J118">
            <v>84.980964914639245</v>
          </cell>
          <cell r="K118">
            <v>83.122133830638532</v>
          </cell>
          <cell r="L118">
            <v>88.912805481656903</v>
          </cell>
          <cell r="M118">
            <v>91.129959782643425</v>
          </cell>
          <cell r="N118">
            <v>91.364992014230097</v>
          </cell>
          <cell r="O118">
            <v>90.469252426176809</v>
          </cell>
          <cell r="P118">
            <v>90.075567994213159</v>
          </cell>
          <cell r="Q118">
            <v>95.955715294330901</v>
          </cell>
          <cell r="R118">
            <v>101.26462120915323</v>
          </cell>
          <cell r="S118">
            <v>95.765301499232422</v>
          </cell>
          <cell r="T118">
            <v>88.90337191868197</v>
          </cell>
          <cell r="U118">
            <v>94.37257284393749</v>
          </cell>
          <cell r="V118">
            <v>0.94372572843937486</v>
          </cell>
          <cell r="W118">
            <v>100</v>
          </cell>
          <cell r="X118">
            <v>107.3030205254794</v>
          </cell>
          <cell r="Y118">
            <v>94.204671166166193</v>
          </cell>
        </row>
        <row r="119">
          <cell r="B119">
            <v>383</v>
          </cell>
          <cell r="C119" t="str">
            <v xml:space="preserve"> استرجاع المواد</v>
          </cell>
          <cell r="D119">
            <v>87.888039573203784</v>
          </cell>
          <cell r="E119">
            <v>85.973163958103285</v>
          </cell>
          <cell r="F119">
            <v>84.909196224733321</v>
          </cell>
          <cell r="G119">
            <v>86.25679991868013</v>
          </cell>
          <cell r="H119">
            <v>85.120650233739028</v>
          </cell>
          <cell r="I119">
            <v>79.264786343537338</v>
          </cell>
          <cell r="J119">
            <v>84.980964914639245</v>
          </cell>
          <cell r="K119">
            <v>83.122133830638532</v>
          </cell>
          <cell r="L119">
            <v>88.912805481656903</v>
          </cell>
          <cell r="M119">
            <v>91.129959782643425</v>
          </cell>
          <cell r="N119">
            <v>91.364992014230097</v>
          </cell>
          <cell r="O119">
            <v>90.469252426176809</v>
          </cell>
          <cell r="P119">
            <v>90.075567994213159</v>
          </cell>
          <cell r="Q119">
            <v>95.955715294330901</v>
          </cell>
          <cell r="R119">
            <v>101.26462120915323</v>
          </cell>
          <cell r="S119">
            <v>95.765301499232422</v>
          </cell>
          <cell r="T119">
            <v>88.90337191868197</v>
          </cell>
          <cell r="U119">
            <v>94.37257284393749</v>
          </cell>
          <cell r="V119">
            <v>0.94372572843937486</v>
          </cell>
          <cell r="W119">
            <v>100</v>
          </cell>
          <cell r="X119">
            <v>107.3030205254794</v>
          </cell>
          <cell r="Y119">
            <v>94.204671166166193</v>
          </cell>
        </row>
        <row r="120">
          <cell r="B120" t="str">
            <v>3830</v>
          </cell>
          <cell r="C120" t="str">
            <v xml:space="preserve"> استرجاع المواد</v>
          </cell>
          <cell r="D120">
            <v>87.888039573203784</v>
          </cell>
          <cell r="E120">
            <v>85.973163958103285</v>
          </cell>
          <cell r="F120">
            <v>84.909196224733321</v>
          </cell>
          <cell r="G120">
            <v>86.25679991868013</v>
          </cell>
          <cell r="H120">
            <v>85.120650233739028</v>
          </cell>
          <cell r="I120">
            <v>79.264786343537338</v>
          </cell>
          <cell r="J120">
            <v>84.980964914639245</v>
          </cell>
          <cell r="K120">
            <v>83.122133830638532</v>
          </cell>
          <cell r="L120">
            <v>88.912805481656903</v>
          </cell>
          <cell r="M120">
            <v>91.129959782643425</v>
          </cell>
          <cell r="N120">
            <v>91.364992014230097</v>
          </cell>
          <cell r="O120">
            <v>90.469252426176809</v>
          </cell>
          <cell r="P120">
            <v>90.075567994213159</v>
          </cell>
          <cell r="Q120">
            <v>95.955715294330901</v>
          </cell>
          <cell r="R120">
            <v>101.26462120915323</v>
          </cell>
          <cell r="S120">
            <v>95.765301499232422</v>
          </cell>
          <cell r="T120">
            <v>88.90337191868197</v>
          </cell>
          <cell r="U120">
            <v>94.37257284393749</v>
          </cell>
          <cell r="V120">
            <v>0.94372572843937486</v>
          </cell>
          <cell r="W120">
            <v>100</v>
          </cell>
          <cell r="X120">
            <v>107.3030205254794</v>
          </cell>
          <cell r="Y120">
            <v>94.204671166166193</v>
          </cell>
        </row>
        <row r="121">
          <cell r="B121">
            <v>39</v>
          </cell>
          <cell r="C121" t="str">
            <v xml:space="preserve">أنشطة المعالجة وخدمات ادارة النفايات الاخرى </v>
          </cell>
          <cell r="D121">
            <v>89.997213708553915</v>
          </cell>
          <cell r="E121">
            <v>100.5851212036779</v>
          </cell>
          <cell r="F121">
            <v>90.554471997770946</v>
          </cell>
          <cell r="G121">
            <v>93.71226897000092</v>
          </cell>
          <cell r="H121">
            <v>89.9972137085539</v>
          </cell>
          <cell r="I121">
            <v>85.260518250208946</v>
          </cell>
          <cell r="J121">
            <v>82.892170521036476</v>
          </cell>
          <cell r="K121">
            <v>86.049967493266436</v>
          </cell>
          <cell r="L121">
            <v>83.588743382557794</v>
          </cell>
          <cell r="M121">
            <v>89.997213708553886</v>
          </cell>
          <cell r="N121">
            <v>83.588743382557794</v>
          </cell>
          <cell r="O121">
            <v>85.72490015788982</v>
          </cell>
          <cell r="P121">
            <v>80.802451936472551</v>
          </cell>
          <cell r="Q121">
            <v>76.623014767344671</v>
          </cell>
          <cell r="R121">
            <v>83.588743382557809</v>
          </cell>
          <cell r="S121">
            <v>80.338070028791677</v>
          </cell>
          <cell r="T121">
            <v>86.456301662487206</v>
          </cell>
          <cell r="U121">
            <v>81.913485650599029</v>
          </cell>
          <cell r="V121">
            <v>0.81913485650599027</v>
          </cell>
          <cell r="W121">
            <v>100</v>
          </cell>
          <cell r="X121">
            <v>102.04515498107915</v>
          </cell>
          <cell r="Y121">
            <v>105.54587071445782</v>
          </cell>
        </row>
        <row r="122">
          <cell r="B122">
            <v>390</v>
          </cell>
          <cell r="C122" t="str">
            <v xml:space="preserve">أنشطة المعالجة وخدمات ادارة النفايات الاخرى </v>
          </cell>
          <cell r="D122">
            <v>89.997213708553915</v>
          </cell>
          <cell r="E122">
            <v>100.5851212036779</v>
          </cell>
          <cell r="F122">
            <v>90.554471997770946</v>
          </cell>
          <cell r="G122">
            <v>93.71226897000092</v>
          </cell>
          <cell r="H122">
            <v>89.9972137085539</v>
          </cell>
          <cell r="I122">
            <v>85.260518250208946</v>
          </cell>
          <cell r="J122">
            <v>82.892170521036476</v>
          </cell>
          <cell r="K122">
            <v>86.049967493266436</v>
          </cell>
          <cell r="L122">
            <v>83.588743382557794</v>
          </cell>
          <cell r="M122">
            <v>89.997213708553886</v>
          </cell>
          <cell r="N122">
            <v>83.588743382557794</v>
          </cell>
          <cell r="O122">
            <v>85.72490015788982</v>
          </cell>
          <cell r="P122">
            <v>80.802451936472551</v>
          </cell>
          <cell r="Q122">
            <v>76.623014767344671</v>
          </cell>
          <cell r="R122">
            <v>83.588743382557809</v>
          </cell>
          <cell r="S122">
            <v>80.338070028791677</v>
          </cell>
          <cell r="T122">
            <v>86.456301662487206</v>
          </cell>
          <cell r="U122">
            <v>81.913485650599029</v>
          </cell>
          <cell r="V122">
            <v>0.81913485650599027</v>
          </cell>
          <cell r="W122">
            <v>100</v>
          </cell>
          <cell r="X122">
            <v>102.04515498107915</v>
          </cell>
          <cell r="Y122">
            <v>105.54587071445782</v>
          </cell>
        </row>
        <row r="123">
          <cell r="B123" t="str">
            <v>3900</v>
          </cell>
          <cell r="C123" t="str">
            <v xml:space="preserve">أنشطة المعالجة وخدمات ادارة النفايات الاخرى </v>
          </cell>
          <cell r="D123">
            <v>89.997213708553915</v>
          </cell>
          <cell r="E123">
            <v>100.5851212036779</v>
          </cell>
          <cell r="F123">
            <v>90.554471997770946</v>
          </cell>
          <cell r="G123">
            <v>93.71226897000092</v>
          </cell>
          <cell r="H123">
            <v>89.9972137085539</v>
          </cell>
          <cell r="I123">
            <v>85.260518250208946</v>
          </cell>
          <cell r="J123">
            <v>82.892170521036476</v>
          </cell>
          <cell r="K123">
            <v>86.049967493266436</v>
          </cell>
          <cell r="L123">
            <v>83.588743382557794</v>
          </cell>
          <cell r="M123">
            <v>89.997213708553886</v>
          </cell>
          <cell r="N123">
            <v>83.588743382557794</v>
          </cell>
          <cell r="O123">
            <v>85.72490015788982</v>
          </cell>
          <cell r="P123">
            <v>80.802451936472551</v>
          </cell>
          <cell r="Q123">
            <v>76.623014767344671</v>
          </cell>
          <cell r="R123">
            <v>83.588743382557809</v>
          </cell>
          <cell r="S123">
            <v>80.338070028791677</v>
          </cell>
          <cell r="T123">
            <v>86.456301662487206</v>
          </cell>
          <cell r="U123">
            <v>81.913485650599029</v>
          </cell>
          <cell r="V123">
            <v>0.81913485650599027</v>
          </cell>
          <cell r="W123">
            <v>100</v>
          </cell>
          <cell r="X123">
            <v>102.04515498107915</v>
          </cell>
          <cell r="Y123">
            <v>105.54587071445782</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2021 base 2019"/>
      <sheetName val="local 2021 base 2018"/>
      <sheetName val="local 2021 base 2015"/>
      <sheetName val="export 2021 base 2019 "/>
      <sheetName val="export 2021 base 2018"/>
      <sheetName val="export 2021 base 2015"/>
      <sheetName val="total 2021 base 2019"/>
      <sheetName val="total 2021 base 2018"/>
      <sheetName val="total 2021 base 2015"/>
    </sheetNames>
    <sheetDataSet>
      <sheetData sheetId="0">
        <row r="3">
          <cell r="A3">
            <v>999</v>
          </cell>
          <cell r="B3" t="str">
            <v xml:space="preserve">الرقم القياسي العام لأسعار المنتج </v>
          </cell>
          <cell r="C3">
            <v>92.885120802150496</v>
          </cell>
          <cell r="D3">
            <v>94.15112290593872</v>
          </cell>
          <cell r="E3">
            <v>94.416968948361472</v>
          </cell>
          <cell r="F3">
            <v>96.968485511612101</v>
          </cell>
          <cell r="G3">
            <v>97.340405977539291</v>
          </cell>
          <cell r="H3">
            <v>97.960260169982902</v>
          </cell>
          <cell r="I3">
            <v>98.730165891345123</v>
          </cell>
          <cell r="J3">
            <v>99.417094932708977</v>
          </cell>
          <cell r="K3">
            <v>100.4876308287724</v>
          </cell>
          <cell r="L3">
            <v>99.466576905834287</v>
          </cell>
          <cell r="M3">
            <v>98.896469872836917</v>
          </cell>
          <cell r="N3">
            <v>98.567471371271836</v>
          </cell>
          <cell r="O3">
            <v>97.440647843196189</v>
          </cell>
        </row>
        <row r="4">
          <cell r="A4" t="str">
            <v>01 - 03</v>
          </cell>
          <cell r="B4" t="str">
            <v>الزراعة والحراجة وصيد الأسماك</v>
          </cell>
          <cell r="C4">
            <v>82.737897256517556</v>
          </cell>
          <cell r="D4">
            <v>85.498314657883967</v>
          </cell>
          <cell r="E4">
            <v>85.204697500060647</v>
          </cell>
          <cell r="F4">
            <v>91.808379877230351</v>
          </cell>
          <cell r="G4">
            <v>87.128115662197274</v>
          </cell>
          <cell r="H4">
            <v>86.765129570113302</v>
          </cell>
          <cell r="I4">
            <v>91.129287406325545</v>
          </cell>
          <cell r="J4">
            <v>93.224219104055976</v>
          </cell>
          <cell r="K4">
            <v>97.067415091331</v>
          </cell>
          <cell r="L4">
            <v>90.898508881075799</v>
          </cell>
          <cell r="M4">
            <v>87.737511194253827</v>
          </cell>
          <cell r="N4">
            <v>88.33107481499222</v>
          </cell>
          <cell r="O4">
            <v>88.960879251336451</v>
          </cell>
        </row>
        <row r="5">
          <cell r="A5" t="str">
            <v>01</v>
          </cell>
          <cell r="B5" t="str">
            <v>أنشطة زراعة المحاصيل والإنتاج الحيواني والصيد والخدمات ذات الصلة</v>
          </cell>
          <cell r="C5">
            <v>82.712416828291538</v>
          </cell>
          <cell r="D5">
            <v>85.207894913483756</v>
          </cell>
          <cell r="E5">
            <v>84.906285845880262</v>
          </cell>
          <cell r="F5">
            <v>91.613041747672852</v>
          </cell>
          <cell r="G5">
            <v>86.981964797343764</v>
          </cell>
          <cell r="H5">
            <v>86.714283622752532</v>
          </cell>
          <cell r="I5">
            <v>91.148509160009439</v>
          </cell>
          <cell r="J5">
            <v>93.186807370795023</v>
          </cell>
          <cell r="K5">
            <v>97.124359245607508</v>
          </cell>
          <cell r="L5">
            <v>90.878947400083078</v>
          </cell>
          <cell r="M5">
            <v>87.818043187927529</v>
          </cell>
          <cell r="N5">
            <v>88.543464590261621</v>
          </cell>
          <cell r="O5">
            <v>88.903001559175735</v>
          </cell>
        </row>
        <row r="6">
          <cell r="A6" t="str">
            <v>011</v>
          </cell>
          <cell r="B6" t="str">
            <v xml:space="preserve">زراعة المحاصيل غير الدائمة </v>
          </cell>
          <cell r="C6">
            <v>69.479308336392776</v>
          </cell>
          <cell r="D6">
            <v>71.022868839924271</v>
          </cell>
          <cell r="E6">
            <v>68.176727694041006</v>
          </cell>
          <cell r="F6">
            <v>80.50765187493316</v>
          </cell>
          <cell r="G6">
            <v>69.710412416554121</v>
          </cell>
          <cell r="H6">
            <v>67.836161726107321</v>
          </cell>
          <cell r="I6">
            <v>79.426617099838907</v>
          </cell>
          <cell r="J6">
            <v>90.612517733975736</v>
          </cell>
          <cell r="K6">
            <v>99.386452658388293</v>
          </cell>
          <cell r="L6">
            <v>85.397303968043374</v>
          </cell>
          <cell r="M6">
            <v>82.110194529810144</v>
          </cell>
          <cell r="N6">
            <v>85.420566241839239</v>
          </cell>
          <cell r="O6">
            <v>79.090565259987372</v>
          </cell>
        </row>
        <row r="7">
          <cell r="A7" t="str">
            <v>0111</v>
          </cell>
          <cell r="B7" t="str">
            <v>زراعة الحبوب (عدا الأرز) والمحاصيل البقولية والبذور الزيتية</v>
          </cell>
          <cell r="C7">
            <v>94.028840628316615</v>
          </cell>
          <cell r="D7">
            <v>94.028840628316615</v>
          </cell>
          <cell r="E7">
            <v>94.028840628316615</v>
          </cell>
          <cell r="F7">
            <v>94.028840628316615</v>
          </cell>
          <cell r="G7">
            <v>76.941496240077086</v>
          </cell>
          <cell r="H7">
            <v>74.372899645425619</v>
          </cell>
          <cell r="I7">
            <v>73.473535440896484</v>
          </cell>
          <cell r="J7">
            <v>73.931141051205159</v>
          </cell>
          <cell r="K7">
            <v>73.960138953929075</v>
          </cell>
          <cell r="L7">
            <v>73.960138953929075</v>
          </cell>
          <cell r="M7">
            <v>73.960138953929075</v>
          </cell>
          <cell r="N7">
            <v>73.960138953929075</v>
          </cell>
          <cell r="O7">
            <v>80.889582558882282</v>
          </cell>
        </row>
        <row r="8">
          <cell r="A8" t="str">
            <v>01111</v>
          </cell>
          <cell r="B8" t="str">
            <v>زراعة الحبوب</v>
          </cell>
          <cell r="C8">
            <v>94.028840628316601</v>
          </cell>
          <cell r="D8">
            <v>94.028840628316601</v>
          </cell>
          <cell r="E8">
            <v>94.028840628316601</v>
          </cell>
          <cell r="F8">
            <v>94.028840628316601</v>
          </cell>
          <cell r="G8">
            <v>72.469616564436947</v>
          </cell>
          <cell r="H8">
            <v>69.504824701351723</v>
          </cell>
          <cell r="I8">
            <v>69.504824701351723</v>
          </cell>
          <cell r="J8">
            <v>70.051168181696113</v>
          </cell>
          <cell r="K8">
            <v>70.051168181696113</v>
          </cell>
          <cell r="L8">
            <v>70.051168181696113</v>
          </cell>
          <cell r="M8">
            <v>70.051168181696113</v>
          </cell>
          <cell r="N8">
            <v>70.051168181696113</v>
          </cell>
          <cell r="O8">
            <v>78.15420578240726</v>
          </cell>
        </row>
        <row r="9">
          <cell r="A9" t="str">
            <v>01111.1</v>
          </cell>
          <cell r="B9" t="str">
            <v>قمح</v>
          </cell>
          <cell r="C9">
            <v>94.028840628316601</v>
          </cell>
          <cell r="D9">
            <v>94.028840628316601</v>
          </cell>
          <cell r="E9">
            <v>94.028840628316601</v>
          </cell>
          <cell r="F9">
            <v>94.028840628316601</v>
          </cell>
          <cell r="G9">
            <v>72.938799302405982</v>
          </cell>
          <cell r="H9">
            <v>75.743357011709691</v>
          </cell>
          <cell r="I9">
            <v>75.743357011709691</v>
          </cell>
          <cell r="J9">
            <v>76.550408080732026</v>
          </cell>
          <cell r="K9">
            <v>76.550408080732026</v>
          </cell>
          <cell r="L9">
            <v>76.550408080732026</v>
          </cell>
          <cell r="M9">
            <v>76.550408080732026</v>
          </cell>
          <cell r="N9">
            <v>76.550408080732026</v>
          </cell>
          <cell r="O9">
            <v>81.941076353562664</v>
          </cell>
        </row>
        <row r="10">
          <cell r="A10" t="str">
            <v>01111.2</v>
          </cell>
          <cell r="B10" t="str">
            <v>شعير</v>
          </cell>
          <cell r="C10">
            <v>94.028840628316601</v>
          </cell>
          <cell r="D10">
            <v>94.028840628316601</v>
          </cell>
          <cell r="E10">
            <v>94.028840628316601</v>
          </cell>
          <cell r="F10">
            <v>94.028840628316601</v>
          </cell>
          <cell r="G10">
            <v>71.486388836853791</v>
          </cell>
          <cell r="H10">
            <v>56.431244941108865</v>
          </cell>
          <cell r="I10">
            <v>56.431244941108865</v>
          </cell>
          <cell r="J10">
            <v>56.431244941108865</v>
          </cell>
          <cell r="K10">
            <v>56.431244941108865</v>
          </cell>
          <cell r="L10">
            <v>56.431244941108865</v>
          </cell>
          <cell r="M10">
            <v>56.431244941108865</v>
          </cell>
          <cell r="N10">
            <v>56.431244941108865</v>
          </cell>
          <cell r="O10">
            <v>70.21837216149018</v>
          </cell>
        </row>
        <row r="11">
          <cell r="A11" t="str">
            <v>01112</v>
          </cell>
          <cell r="B11" t="str">
            <v>زراعة البقول</v>
          </cell>
          <cell r="C11">
            <v>94.028840628316601</v>
          </cell>
          <cell r="D11">
            <v>94.028840628316601</v>
          </cell>
          <cell r="E11">
            <v>94.028840628316601</v>
          </cell>
          <cell r="F11">
            <v>94.028840628316601</v>
          </cell>
          <cell r="G11">
            <v>100.68813378688219</v>
          </cell>
          <cell r="H11">
            <v>100.1023032172286</v>
          </cell>
          <cell r="I11">
            <v>93.929218074722627</v>
          </cell>
          <cell r="J11">
            <v>93.929218074722627</v>
          </cell>
          <cell r="K11">
            <v>94.128254818199053</v>
          </cell>
          <cell r="L11">
            <v>94.128254818199053</v>
          </cell>
          <cell r="M11">
            <v>94.128254818199053</v>
          </cell>
          <cell r="N11">
            <v>94.128254818199053</v>
          </cell>
          <cell r="O11">
            <v>95.106437911634885</v>
          </cell>
        </row>
        <row r="12">
          <cell r="A12" t="str">
            <v>01112.1</v>
          </cell>
          <cell r="B12" t="str">
            <v>عدس</v>
          </cell>
          <cell r="C12">
            <v>94.028840628316601</v>
          </cell>
          <cell r="D12">
            <v>94.028840628316601</v>
          </cell>
          <cell r="E12">
            <v>94.028840628316601</v>
          </cell>
          <cell r="F12">
            <v>94.028840628316601</v>
          </cell>
          <cell r="G12">
            <v>101.72616057455598</v>
          </cell>
          <cell r="H12">
            <v>88.999598134235484</v>
          </cell>
          <cell r="I12">
            <v>89.446708572409023</v>
          </cell>
          <cell r="J12">
            <v>89.446708572409023</v>
          </cell>
          <cell r="K12">
            <v>89.446708572409023</v>
          </cell>
          <cell r="L12">
            <v>89.446708572409023</v>
          </cell>
          <cell r="M12">
            <v>89.446708572409023</v>
          </cell>
          <cell r="N12">
            <v>89.446708572409023</v>
          </cell>
          <cell r="O12">
            <v>91.960114388042697</v>
          </cell>
        </row>
        <row r="13">
          <cell r="A13" t="str">
            <v>01112.2</v>
          </cell>
          <cell r="B13" t="str">
            <v>حمص</v>
          </cell>
          <cell r="C13">
            <v>94.028840628316601</v>
          </cell>
          <cell r="D13">
            <v>94.028840628316601</v>
          </cell>
          <cell r="E13">
            <v>94.028840628316601</v>
          </cell>
          <cell r="F13">
            <v>94.028840628316601</v>
          </cell>
          <cell r="G13">
            <v>94.028840628316601</v>
          </cell>
          <cell r="H13">
            <v>94.028840628316601</v>
          </cell>
          <cell r="I13">
            <v>94.028840628316601</v>
          </cell>
          <cell r="J13">
            <v>94.028840628316601</v>
          </cell>
          <cell r="K13">
            <v>94.028840628316601</v>
          </cell>
          <cell r="L13">
            <v>94.028840628316601</v>
          </cell>
          <cell r="M13">
            <v>94.028840628316601</v>
          </cell>
          <cell r="N13">
            <v>94.028840628316601</v>
          </cell>
          <cell r="O13">
            <v>94.028840628316615</v>
          </cell>
        </row>
        <row r="14">
          <cell r="A14" t="str">
            <v>01112.3</v>
          </cell>
          <cell r="B14" t="str">
            <v>فول</v>
          </cell>
          <cell r="C14">
            <v>94.028840628316601</v>
          </cell>
          <cell r="D14">
            <v>94.028840628316601</v>
          </cell>
          <cell r="E14">
            <v>94.028840628316601</v>
          </cell>
          <cell r="F14">
            <v>94.028840628316601</v>
          </cell>
          <cell r="G14">
            <v>94.028840628316601</v>
          </cell>
          <cell r="H14">
            <v>94.028840628316601</v>
          </cell>
          <cell r="I14">
            <v>94.028840628316601</v>
          </cell>
          <cell r="J14">
            <v>94.028840628316601</v>
          </cell>
          <cell r="K14">
            <v>94.028840628316601</v>
          </cell>
          <cell r="L14">
            <v>94.028840628316601</v>
          </cell>
          <cell r="M14">
            <v>94.028840628316601</v>
          </cell>
          <cell r="N14">
            <v>94.028840628316601</v>
          </cell>
          <cell r="O14">
            <v>94.028840628316615</v>
          </cell>
        </row>
        <row r="15">
          <cell r="A15" t="str">
            <v>01112.4</v>
          </cell>
          <cell r="B15" t="str">
            <v>بازيلاء</v>
          </cell>
          <cell r="C15">
            <v>94.028840628316601</v>
          </cell>
          <cell r="D15">
            <v>94.028840628316601</v>
          </cell>
          <cell r="E15">
            <v>94.028840628316601</v>
          </cell>
          <cell r="F15">
            <v>94.028840628316601</v>
          </cell>
          <cell r="G15">
            <v>94.028840628316601</v>
          </cell>
          <cell r="H15">
            <v>94.028840628316601</v>
          </cell>
          <cell r="I15">
            <v>94.028840628316601</v>
          </cell>
          <cell r="J15">
            <v>94.028840628316601</v>
          </cell>
          <cell r="K15">
            <v>94.028840628316601</v>
          </cell>
          <cell r="L15">
            <v>94.028840628316601</v>
          </cell>
          <cell r="M15">
            <v>94.028840628316601</v>
          </cell>
          <cell r="N15">
            <v>94.028840628316601</v>
          </cell>
          <cell r="O15">
            <v>94.028840628316615</v>
          </cell>
        </row>
        <row r="16">
          <cell r="A16" t="str">
            <v>01112.5</v>
          </cell>
          <cell r="B16" t="str">
            <v>لوبياء</v>
          </cell>
          <cell r="C16">
            <v>94.028840628316601</v>
          </cell>
          <cell r="D16">
            <v>94.028840628316601</v>
          </cell>
          <cell r="E16">
            <v>94.028840628316601</v>
          </cell>
          <cell r="F16">
            <v>94.028840628316601</v>
          </cell>
          <cell r="G16">
            <v>94.028840628316601</v>
          </cell>
          <cell r="H16">
            <v>94.028840628316601</v>
          </cell>
          <cell r="I16">
            <v>94.028840628316601</v>
          </cell>
          <cell r="J16">
            <v>94.028840628316601</v>
          </cell>
          <cell r="K16">
            <v>117.65745920948015</v>
          </cell>
          <cell r="L16">
            <v>117.65745920948015</v>
          </cell>
          <cell r="M16">
            <v>117.65745920948015</v>
          </cell>
          <cell r="N16">
            <v>117.65745920948015</v>
          </cell>
          <cell r="O16">
            <v>101.90504682203779</v>
          </cell>
        </row>
        <row r="17">
          <cell r="A17" t="str">
            <v>01112.6</v>
          </cell>
          <cell r="B17" t="str">
            <v>بيكا</v>
          </cell>
          <cell r="C17">
            <v>94.028840628316601</v>
          </cell>
          <cell r="D17">
            <v>94.028840628316601</v>
          </cell>
          <cell r="E17">
            <v>94.028840628316601</v>
          </cell>
          <cell r="F17">
            <v>94.028840628316601</v>
          </cell>
          <cell r="G17">
            <v>105.48164696599191</v>
          </cell>
          <cell r="H17">
            <v>105.02072185551199</v>
          </cell>
          <cell r="I17">
            <v>94.060143936292107</v>
          </cell>
          <cell r="J17">
            <v>94.060143936292107</v>
          </cell>
          <cell r="K17">
            <v>94.060143936292107</v>
          </cell>
          <cell r="L17">
            <v>94.060143936292107</v>
          </cell>
          <cell r="M17">
            <v>94.060143936292107</v>
          </cell>
          <cell r="N17">
            <v>94.060143936292107</v>
          </cell>
          <cell r="O17">
            <v>95.914882912710254</v>
          </cell>
        </row>
        <row r="18">
          <cell r="A18" t="str">
            <v>01113</v>
          </cell>
          <cell r="B18" t="str">
            <v>زراعة البذور الزيتية</v>
          </cell>
          <cell r="C18">
            <v>94.028840628316601</v>
          </cell>
          <cell r="D18">
            <v>94.028840628316601</v>
          </cell>
          <cell r="E18">
            <v>94.028840628316601</v>
          </cell>
          <cell r="F18">
            <v>94.028840628316601</v>
          </cell>
          <cell r="G18">
            <v>94.028840628316601</v>
          </cell>
          <cell r="H18">
            <v>94.028840628316601</v>
          </cell>
          <cell r="I18">
            <v>94.028840628316601</v>
          </cell>
          <cell r="J18">
            <v>94.028840628316601</v>
          </cell>
          <cell r="K18">
            <v>94.028840628316601</v>
          </cell>
          <cell r="L18">
            <v>94.028840628316601</v>
          </cell>
          <cell r="M18">
            <v>94.028840628316601</v>
          </cell>
          <cell r="N18">
            <v>94.028840628316601</v>
          </cell>
          <cell r="O18">
            <v>94.028840628316615</v>
          </cell>
        </row>
        <row r="19">
          <cell r="A19" t="str">
            <v>01113</v>
          </cell>
          <cell r="B19" t="str">
            <v>سمسم</v>
          </cell>
          <cell r="C19">
            <v>94.028840628316601</v>
          </cell>
          <cell r="D19">
            <v>94.028840628316601</v>
          </cell>
          <cell r="E19">
            <v>94.028840628316601</v>
          </cell>
          <cell r="F19">
            <v>94.028840628316601</v>
          </cell>
          <cell r="G19">
            <v>94.028840628316601</v>
          </cell>
          <cell r="H19">
            <v>94.028840628316601</v>
          </cell>
          <cell r="I19">
            <v>94.028840628316601</v>
          </cell>
          <cell r="J19">
            <v>94.028840628316601</v>
          </cell>
          <cell r="K19">
            <v>94.028840628316601</v>
          </cell>
          <cell r="L19">
            <v>94.028840628316601</v>
          </cell>
          <cell r="M19">
            <v>94.028840628316601</v>
          </cell>
          <cell r="N19">
            <v>94.028840628316601</v>
          </cell>
          <cell r="O19">
            <v>94.028840628316615</v>
          </cell>
        </row>
        <row r="20">
          <cell r="A20" t="str">
            <v>0113</v>
          </cell>
          <cell r="B20" t="str">
            <v>زراعة الخضراوات والبطيخات والجذريات والدرنيات</v>
          </cell>
          <cell r="C20">
            <v>67.803014380932353</v>
          </cell>
          <cell r="D20">
            <v>69.451972458282739</v>
          </cell>
          <cell r="E20">
            <v>66.411490779044357</v>
          </cell>
          <cell r="F20">
            <v>79.584396526993515</v>
          </cell>
          <cell r="G20">
            <v>69.216658728676862</v>
          </cell>
          <cell r="H20">
            <v>67.389819444214368</v>
          </cell>
          <cell r="I20">
            <v>79.833106098593902</v>
          </cell>
          <cell r="J20">
            <v>91.751557393451677</v>
          </cell>
          <cell r="K20">
            <v>101.12261510195741</v>
          </cell>
          <cell r="L20">
            <v>86.17825777004596</v>
          </cell>
          <cell r="M20">
            <v>82.666697551377297</v>
          </cell>
          <cell r="N20">
            <v>86.203108441066277</v>
          </cell>
          <cell r="O20">
            <v>78.967724556219736</v>
          </cell>
        </row>
        <row r="21">
          <cell r="A21" t="str">
            <v>01131</v>
          </cell>
          <cell r="B21" t="str">
            <v>زراعة الخضراوات الورقية  او الساقية</v>
          </cell>
          <cell r="C21">
            <v>68.268311228164691</v>
          </cell>
          <cell r="D21">
            <v>68.030491201810193</v>
          </cell>
          <cell r="E21">
            <v>66.399695551700304</v>
          </cell>
          <cell r="F21">
            <v>74.532436979250747</v>
          </cell>
          <cell r="G21">
            <v>77.245939237945095</v>
          </cell>
          <cell r="H21">
            <v>84.966973741877979</v>
          </cell>
          <cell r="I21">
            <v>82.057446006539053</v>
          </cell>
          <cell r="J21">
            <v>94.729692795943151</v>
          </cell>
          <cell r="K21">
            <v>102.81160871961751</v>
          </cell>
          <cell r="L21">
            <v>101.44699961894271</v>
          </cell>
          <cell r="M21">
            <v>96.624042183603621</v>
          </cell>
          <cell r="N21">
            <v>90.38904274521542</v>
          </cell>
          <cell r="O21">
            <v>83.95855666755088</v>
          </cell>
        </row>
        <row r="22">
          <cell r="A22" t="str">
            <v>01131.1</v>
          </cell>
          <cell r="B22" t="str">
            <v>زهرة</v>
          </cell>
          <cell r="C22">
            <v>60.420984661051229</v>
          </cell>
          <cell r="D22">
            <v>63.784413527283085</v>
          </cell>
          <cell r="E22">
            <v>62.313851287136814</v>
          </cell>
          <cell r="F22">
            <v>79.434137767308471</v>
          </cell>
          <cell r="G22">
            <v>83.235773676059651</v>
          </cell>
          <cell r="H22">
            <v>90.91874366477019</v>
          </cell>
          <cell r="I22">
            <v>82.602761412356656</v>
          </cell>
          <cell r="J22">
            <v>104.83070538329434</v>
          </cell>
          <cell r="K22">
            <v>110.6935086389274</v>
          </cell>
          <cell r="L22">
            <v>102.38789098736602</v>
          </cell>
          <cell r="M22">
            <v>91.973451272252859</v>
          </cell>
          <cell r="N22">
            <v>81.153857565114905</v>
          </cell>
          <cell r="O22">
            <v>84.479173320243476</v>
          </cell>
        </row>
        <row r="23">
          <cell r="A23" t="str">
            <v>01131.2</v>
          </cell>
          <cell r="B23" t="str">
            <v>ملفوف</v>
          </cell>
          <cell r="C23">
            <v>66.600012148592384</v>
          </cell>
          <cell r="D23">
            <v>66.05204575311393</v>
          </cell>
          <cell r="E23">
            <v>59.990594805189581</v>
          </cell>
          <cell r="F23">
            <v>59.990594805189581</v>
          </cell>
          <cell r="G23">
            <v>59.990594805189581</v>
          </cell>
          <cell r="H23">
            <v>75.210859764417734</v>
          </cell>
          <cell r="I23">
            <v>79.972512700657475</v>
          </cell>
          <cell r="J23">
            <v>102.99834015388173</v>
          </cell>
          <cell r="K23">
            <v>122.20195330266516</v>
          </cell>
          <cell r="L23">
            <v>106.73590481340271</v>
          </cell>
          <cell r="M23">
            <v>107.84545271493523</v>
          </cell>
          <cell r="N23">
            <v>95.834861615106888</v>
          </cell>
          <cell r="O23">
            <v>83.618643948528501</v>
          </cell>
        </row>
        <row r="24">
          <cell r="A24" t="str">
            <v>01131.3</v>
          </cell>
          <cell r="B24" t="str">
            <v>ملوخية</v>
          </cell>
          <cell r="C24">
            <v>82.799793184833035</v>
          </cell>
          <cell r="D24">
            <v>82.799793184833035</v>
          </cell>
          <cell r="E24">
            <v>82.799793184833035</v>
          </cell>
          <cell r="F24">
            <v>82.799793184833035</v>
          </cell>
          <cell r="G24">
            <v>104.06185727321702</v>
          </cell>
          <cell r="H24">
            <v>124.82105737155366</v>
          </cell>
          <cell r="I24">
            <v>108.1090798114228</v>
          </cell>
          <cell r="J24">
            <v>85.439383435523254</v>
          </cell>
          <cell r="K24">
            <v>111.6812035463367</v>
          </cell>
          <cell r="L24">
            <v>120.49557302601484</v>
          </cell>
          <cell r="M24">
            <v>120.49557302601484</v>
          </cell>
          <cell r="N24">
            <v>120.49557302601484</v>
          </cell>
          <cell r="O24">
            <v>102.23320610461919</v>
          </cell>
        </row>
        <row r="25">
          <cell r="A25" t="str">
            <v>01131.4</v>
          </cell>
          <cell r="B25" t="str">
            <v>خس</v>
          </cell>
          <cell r="C25">
            <v>79.033485236672718</v>
          </cell>
          <cell r="D25">
            <v>84.457127491545947</v>
          </cell>
          <cell r="E25">
            <v>85.502461050542919</v>
          </cell>
          <cell r="F25">
            <v>87.280902535775681</v>
          </cell>
          <cell r="G25">
            <v>84.324222959208228</v>
          </cell>
          <cell r="H25">
            <v>84.324222959208228</v>
          </cell>
          <cell r="I25">
            <v>86.928931452400107</v>
          </cell>
          <cell r="J25">
            <v>86.928931452400107</v>
          </cell>
          <cell r="K25">
            <v>85.572435105005866</v>
          </cell>
          <cell r="L25">
            <v>85.572435105005866</v>
          </cell>
          <cell r="M25">
            <v>85.572435105005866</v>
          </cell>
          <cell r="N25">
            <v>95.587848341453096</v>
          </cell>
          <cell r="O25">
            <v>85.923786566185399</v>
          </cell>
        </row>
        <row r="26">
          <cell r="A26" t="str">
            <v>01131.5</v>
          </cell>
          <cell r="B26" t="str">
            <v>سبانخ</v>
          </cell>
          <cell r="C26">
            <v>60.298775900536803</v>
          </cell>
          <cell r="D26">
            <v>58.307950802107285</v>
          </cell>
          <cell r="E26">
            <v>59.117344833049174</v>
          </cell>
          <cell r="F26">
            <v>69.496686432320431</v>
          </cell>
          <cell r="G26">
            <v>69.496686432320431</v>
          </cell>
          <cell r="H26">
            <v>69.496686432320431</v>
          </cell>
          <cell r="I26">
            <v>69.496686432320431</v>
          </cell>
          <cell r="J26">
            <v>69.496686432320431</v>
          </cell>
          <cell r="K26">
            <v>68.570439230492667</v>
          </cell>
          <cell r="L26">
            <v>90.931893776002383</v>
          </cell>
          <cell r="M26">
            <v>76.120647908860292</v>
          </cell>
          <cell r="N26">
            <v>72.41798380994571</v>
          </cell>
          <cell r="O26">
            <v>69.437372368549703</v>
          </cell>
        </row>
        <row r="27">
          <cell r="A27" t="str">
            <v>01131.6</v>
          </cell>
          <cell r="B27" t="str">
            <v>بقدونس</v>
          </cell>
          <cell r="C27">
            <v>83.561758120741459</v>
          </cell>
          <cell r="D27">
            <v>68.231116000216176</v>
          </cell>
          <cell r="E27">
            <v>67.823672241053728</v>
          </cell>
          <cell r="F27">
            <v>77.984757802900859</v>
          </cell>
          <cell r="G27">
            <v>65.215185146657177</v>
          </cell>
          <cell r="H27">
            <v>57.456184512253444</v>
          </cell>
          <cell r="I27">
            <v>66.475274481193551</v>
          </cell>
          <cell r="J27">
            <v>108.65637886312213</v>
          </cell>
          <cell r="K27">
            <v>96.210214775623655</v>
          </cell>
          <cell r="L27">
            <v>96.210214775623655</v>
          </cell>
          <cell r="M27">
            <v>105.54631748414108</v>
          </cell>
          <cell r="N27">
            <v>105.06079352221546</v>
          </cell>
          <cell r="O27">
            <v>83.202655643811866</v>
          </cell>
        </row>
        <row r="28">
          <cell r="A28" t="str">
            <v>01131.7</v>
          </cell>
          <cell r="B28" t="str">
            <v>جرجير</v>
          </cell>
          <cell r="C28">
            <v>82.799793184833035</v>
          </cell>
          <cell r="D28">
            <v>82.799793184833035</v>
          </cell>
          <cell r="E28">
            <v>82.799793184833035</v>
          </cell>
          <cell r="F28">
            <v>82.799793184833035</v>
          </cell>
          <cell r="G28">
            <v>82.799793184833035</v>
          </cell>
          <cell r="H28">
            <v>82.799793184833035</v>
          </cell>
          <cell r="I28">
            <v>82.799793184833035</v>
          </cell>
          <cell r="J28">
            <v>82.799793184833035</v>
          </cell>
          <cell r="K28">
            <v>82.799793184833035</v>
          </cell>
          <cell r="L28">
            <v>82.799793184833035</v>
          </cell>
          <cell r="M28">
            <v>82.799793184833035</v>
          </cell>
          <cell r="N28">
            <v>82.799793184833035</v>
          </cell>
          <cell r="O28">
            <v>82.799793184833021</v>
          </cell>
        </row>
        <row r="29">
          <cell r="A29" t="str">
            <v>01131.8</v>
          </cell>
          <cell r="B29" t="str">
            <v>نعنع</v>
          </cell>
          <cell r="C29">
            <v>87.550121932464307</v>
          </cell>
          <cell r="D29">
            <v>91.633034072580628</v>
          </cell>
          <cell r="E29">
            <v>91.633034072580628</v>
          </cell>
          <cell r="F29">
            <v>96.237641062607949</v>
          </cell>
          <cell r="G29">
            <v>96.890137010216833</v>
          </cell>
          <cell r="H29">
            <v>91.633034072580614</v>
          </cell>
          <cell r="I29">
            <v>95.233284767737501</v>
          </cell>
          <cell r="J29">
            <v>95.233284767737501</v>
          </cell>
          <cell r="K29">
            <v>96.890137010216819</v>
          </cell>
          <cell r="L29">
            <v>96.890137010216819</v>
          </cell>
          <cell r="M29">
            <v>96.890137010216819</v>
          </cell>
          <cell r="N29">
            <v>96.890137010216819</v>
          </cell>
          <cell r="O29">
            <v>94.467009983281102</v>
          </cell>
        </row>
        <row r="30">
          <cell r="A30" t="str">
            <v>01132</v>
          </cell>
          <cell r="B30" t="str">
            <v xml:space="preserve"> زراعة خضراوات  ثمرية</v>
          </cell>
          <cell r="C30">
            <v>62.589679430529927</v>
          </cell>
          <cell r="D30">
            <v>66.57757438029094</v>
          </cell>
          <cell r="E30">
            <v>63.499367554017539</v>
          </cell>
          <cell r="F30">
            <v>83.046151741727797</v>
          </cell>
          <cell r="G30">
            <v>69.167389014374251</v>
          </cell>
          <cell r="H30">
            <v>67.583294553109766</v>
          </cell>
          <cell r="I30">
            <v>82.86473839600032</v>
          </cell>
          <cell r="J30">
            <v>98.214947909770856</v>
          </cell>
          <cell r="K30">
            <v>110.63323919598869</v>
          </cell>
          <cell r="L30">
            <v>88.828961766688977</v>
          </cell>
          <cell r="M30">
            <v>84.399040617273201</v>
          </cell>
          <cell r="N30">
            <v>89.148078472706942</v>
          </cell>
          <cell r="O30">
            <v>80.546038586039941</v>
          </cell>
        </row>
        <row r="31">
          <cell r="A31" t="str">
            <v>01132.1</v>
          </cell>
          <cell r="B31" t="str">
            <v>بندورة</v>
          </cell>
          <cell r="C31">
            <v>45.109078485649043</v>
          </cell>
          <cell r="D31">
            <v>43.457336171536433</v>
          </cell>
          <cell r="E31">
            <v>38.534822878819838</v>
          </cell>
          <cell r="F31">
            <v>48.700604449732616</v>
          </cell>
          <cell r="G31">
            <v>44.250049669793256</v>
          </cell>
          <cell r="H31">
            <v>51.901762041310299</v>
          </cell>
          <cell r="I31">
            <v>78.319469377593038</v>
          </cell>
          <cell r="J31">
            <v>114.67784881473359</v>
          </cell>
          <cell r="K31">
            <v>132.02845238284652</v>
          </cell>
          <cell r="L31">
            <v>96.403201629633074</v>
          </cell>
          <cell r="M31">
            <v>73.917481777033032</v>
          </cell>
          <cell r="N31">
            <v>72.491304798724386</v>
          </cell>
          <cell r="O31">
            <v>69.982617706450412</v>
          </cell>
        </row>
        <row r="32">
          <cell r="A32" t="str">
            <v>01132.2</v>
          </cell>
          <cell r="B32" t="str">
            <v>خيار</v>
          </cell>
          <cell r="C32">
            <v>66.90370702404104</v>
          </cell>
          <cell r="D32">
            <v>79.680859229265849</v>
          </cell>
          <cell r="E32">
            <v>77.303268508857442</v>
          </cell>
          <cell r="F32">
            <v>123.51386003538632</v>
          </cell>
          <cell r="G32">
            <v>86.187157145963866</v>
          </cell>
          <cell r="H32">
            <v>98.695730020779806</v>
          </cell>
          <cell r="I32">
            <v>105.29901021635946</v>
          </cell>
          <cell r="J32">
            <v>102.58554781909916</v>
          </cell>
          <cell r="K32">
            <v>110.76789457505068</v>
          </cell>
          <cell r="L32">
            <v>86.440036158359646</v>
          </cell>
          <cell r="M32">
            <v>108.5098469818337</v>
          </cell>
          <cell r="N32">
            <v>115.86350167689305</v>
          </cell>
          <cell r="O32">
            <v>96.812534949324174</v>
          </cell>
        </row>
        <row r="33">
          <cell r="A33" t="str">
            <v>01132.3</v>
          </cell>
          <cell r="B33" t="str">
            <v>كوسا</v>
          </cell>
          <cell r="C33">
            <v>55.201717370485653</v>
          </cell>
          <cell r="D33">
            <v>53.570002067230597</v>
          </cell>
          <cell r="E33">
            <v>49.033444271749829</v>
          </cell>
          <cell r="F33">
            <v>65.121839307754939</v>
          </cell>
          <cell r="G33">
            <v>55.838291471276825</v>
          </cell>
          <cell r="H33">
            <v>56.974498679454577</v>
          </cell>
          <cell r="I33">
            <v>73.364568601421084</v>
          </cell>
          <cell r="J33">
            <v>73.674210497789176</v>
          </cell>
          <cell r="K33">
            <v>98.14954567141028</v>
          </cell>
          <cell r="L33">
            <v>87.919221737702216</v>
          </cell>
          <cell r="M33">
            <v>83.5592417000056</v>
          </cell>
          <cell r="N33">
            <v>101.07661120108801</v>
          </cell>
          <cell r="O33">
            <v>71.123599381447391</v>
          </cell>
        </row>
        <row r="34">
          <cell r="A34" t="str">
            <v>01132.4</v>
          </cell>
          <cell r="B34" t="str">
            <v>باذنجان</v>
          </cell>
          <cell r="C34">
            <v>71.339776898462517</v>
          </cell>
          <cell r="D34">
            <v>96.869548480025657</v>
          </cell>
          <cell r="E34">
            <v>92.368773560528254</v>
          </cell>
          <cell r="F34">
            <v>93.359964554764645</v>
          </cell>
          <cell r="G34">
            <v>71.56286615585924</v>
          </cell>
          <cell r="H34">
            <v>57.848160231498944</v>
          </cell>
          <cell r="I34">
            <v>61.597778357433604</v>
          </cell>
          <cell r="J34">
            <v>71.317361581056417</v>
          </cell>
          <cell r="K34">
            <v>76.532202394632648</v>
          </cell>
          <cell r="L34">
            <v>60.89397631331741</v>
          </cell>
          <cell r="M34">
            <v>65.562467731259389</v>
          </cell>
          <cell r="N34">
            <v>79.014952168345673</v>
          </cell>
          <cell r="O34">
            <v>74.855652368932041</v>
          </cell>
        </row>
        <row r="35">
          <cell r="A35" t="str">
            <v>01132.5</v>
          </cell>
          <cell r="B35" t="str">
            <v>فلفل حار</v>
          </cell>
          <cell r="C35">
            <v>114.85093567073137</v>
          </cell>
          <cell r="D35">
            <v>105.53548365168754</v>
          </cell>
          <cell r="E35">
            <v>108.99324880253397</v>
          </cell>
          <cell r="F35">
            <v>127.61707045974688</v>
          </cell>
          <cell r="G35">
            <v>91.273580079771421</v>
          </cell>
          <cell r="H35">
            <v>65.674507068246797</v>
          </cell>
          <cell r="I35">
            <v>83.735277532960396</v>
          </cell>
          <cell r="J35">
            <v>84.967379871995689</v>
          </cell>
          <cell r="K35">
            <v>97.763637813664943</v>
          </cell>
          <cell r="L35">
            <v>91.11677389056895</v>
          </cell>
          <cell r="M35">
            <v>83.453430153687222</v>
          </cell>
          <cell r="N35">
            <v>104.55824359078994</v>
          </cell>
          <cell r="O35">
            <v>96.628297382198767</v>
          </cell>
        </row>
        <row r="36">
          <cell r="A36" t="str">
            <v>01132.6</v>
          </cell>
          <cell r="B36" t="str">
            <v>فلفل حلو</v>
          </cell>
          <cell r="C36">
            <v>78.556174600586459</v>
          </cell>
          <cell r="D36">
            <v>83.44472470340763</v>
          </cell>
          <cell r="E36">
            <v>83.41182786647623</v>
          </cell>
          <cell r="F36">
            <v>84.569328673010773</v>
          </cell>
          <cell r="G36">
            <v>78.411106937898552</v>
          </cell>
          <cell r="H36">
            <v>75.582745709716903</v>
          </cell>
          <cell r="I36">
            <v>74.946035238627346</v>
          </cell>
          <cell r="J36">
            <v>79.974295811892134</v>
          </cell>
          <cell r="K36">
            <v>85.728941492211689</v>
          </cell>
          <cell r="L36">
            <v>84.900761389323662</v>
          </cell>
          <cell r="M36">
            <v>79.766668927950363</v>
          </cell>
          <cell r="N36">
            <v>77.762277367557445</v>
          </cell>
          <cell r="O36">
            <v>80.587907393221585</v>
          </cell>
        </row>
        <row r="37">
          <cell r="A37" t="str">
            <v>01132.7</v>
          </cell>
          <cell r="B37" t="str">
            <v>بطيخ</v>
          </cell>
          <cell r="C37">
            <v>82.799793184833035</v>
          </cell>
          <cell r="D37">
            <v>82.799793184833035</v>
          </cell>
          <cell r="E37">
            <v>82.799793184833035</v>
          </cell>
          <cell r="F37">
            <v>90.132822983635052</v>
          </cell>
          <cell r="G37">
            <v>90.293754404059484</v>
          </cell>
          <cell r="H37">
            <v>50.333217200572378</v>
          </cell>
          <cell r="I37">
            <v>81.724036894399163</v>
          </cell>
          <cell r="J37">
            <v>82.361410012193133</v>
          </cell>
          <cell r="K37">
            <v>82.361410012193133</v>
          </cell>
          <cell r="L37">
            <v>82.361410012193133</v>
          </cell>
          <cell r="M37">
            <v>82.361410012193133</v>
          </cell>
          <cell r="N37">
            <v>82.361410012193133</v>
          </cell>
          <cell r="O37">
            <v>81.057521758177572</v>
          </cell>
        </row>
        <row r="38">
          <cell r="A38" t="str">
            <v>01132.8</v>
          </cell>
          <cell r="B38" t="str">
            <v>شمام</v>
          </cell>
          <cell r="C38">
            <v>82.799793184833035</v>
          </cell>
          <cell r="D38">
            <v>82.799793184833035</v>
          </cell>
          <cell r="E38">
            <v>82.799793184833035</v>
          </cell>
          <cell r="F38">
            <v>136.69944665991991</v>
          </cell>
          <cell r="G38">
            <v>157.84692465435529</v>
          </cell>
          <cell r="H38">
            <v>94.782102539148681</v>
          </cell>
          <cell r="I38">
            <v>79.776978410257939</v>
          </cell>
          <cell r="J38">
            <v>91.32184341409193</v>
          </cell>
          <cell r="K38">
            <v>91.32184341409193</v>
          </cell>
          <cell r="L38">
            <v>91.32184341409193</v>
          </cell>
          <cell r="M38">
            <v>91.32184341409193</v>
          </cell>
          <cell r="N38">
            <v>91.32184341409193</v>
          </cell>
          <cell r="O38">
            <v>97.84283740738671</v>
          </cell>
        </row>
        <row r="39">
          <cell r="A39" t="str">
            <v>01132.9</v>
          </cell>
          <cell r="B39" t="str">
            <v>بامية</v>
          </cell>
          <cell r="C39">
            <v>82.799793184833035</v>
          </cell>
          <cell r="D39">
            <v>82.799793184833035</v>
          </cell>
          <cell r="E39">
            <v>82.799793184833035</v>
          </cell>
          <cell r="F39">
            <v>124.71013104375137</v>
          </cell>
          <cell r="G39">
            <v>139.31817880553777</v>
          </cell>
          <cell r="H39">
            <v>121.04428918787532</v>
          </cell>
          <cell r="I39">
            <v>84.202835572562549</v>
          </cell>
          <cell r="J39">
            <v>90.760687641059022</v>
          </cell>
          <cell r="K39">
            <v>106.23214773421938</v>
          </cell>
          <cell r="L39">
            <v>108.03907750047431</v>
          </cell>
          <cell r="M39">
            <v>105.80090463461212</v>
          </cell>
          <cell r="N39">
            <v>105.80090463461212</v>
          </cell>
          <cell r="O39">
            <v>102.85904469243359</v>
          </cell>
        </row>
        <row r="40">
          <cell r="A40" t="str">
            <v>01132.10</v>
          </cell>
          <cell r="B40" t="str">
            <v>فقوس</v>
          </cell>
          <cell r="C40">
            <v>82.799793184833035</v>
          </cell>
          <cell r="D40">
            <v>82.799793184833035</v>
          </cell>
          <cell r="E40">
            <v>82.799793184833035</v>
          </cell>
          <cell r="F40">
            <v>88.299051678107247</v>
          </cell>
          <cell r="G40">
            <v>75.534406554898467</v>
          </cell>
          <cell r="H40">
            <v>67.669964504934512</v>
          </cell>
          <cell r="I40">
            <v>70.204235245876419</v>
          </cell>
          <cell r="J40">
            <v>85.921318943502499</v>
          </cell>
          <cell r="K40">
            <v>85.318417315329953</v>
          </cell>
          <cell r="L40">
            <v>85.318417315329953</v>
          </cell>
          <cell r="M40">
            <v>85.318417315329953</v>
          </cell>
          <cell r="N40">
            <v>85.318417315329953</v>
          </cell>
          <cell r="O40">
            <v>81.44183547859484</v>
          </cell>
        </row>
        <row r="41">
          <cell r="A41" t="str">
            <v>01133</v>
          </cell>
          <cell r="B41" t="str">
            <v>خضراوات بقولية</v>
          </cell>
          <cell r="C41">
            <v>77.998546100841267</v>
          </cell>
          <cell r="D41">
            <v>71.323770821536655</v>
          </cell>
          <cell r="E41">
            <v>68.87308147920524</v>
          </cell>
          <cell r="F41">
            <v>69.712818898623709</v>
          </cell>
          <cell r="G41">
            <v>71.882870781355763</v>
          </cell>
          <cell r="H41">
            <v>63.764151268512855</v>
          </cell>
          <cell r="I41">
            <v>68.173046123974814</v>
          </cell>
          <cell r="J41">
            <v>73.179534892031114</v>
          </cell>
          <cell r="K41">
            <v>65.127709295644166</v>
          </cell>
          <cell r="L41">
            <v>59.611029226916635</v>
          </cell>
          <cell r="M41">
            <v>57.984648823331646</v>
          </cell>
          <cell r="N41">
            <v>70.332135146768124</v>
          </cell>
          <cell r="O41">
            <v>68.163611904895177</v>
          </cell>
        </row>
        <row r="42">
          <cell r="A42" t="str">
            <v>01133.1</v>
          </cell>
          <cell r="B42" t="str">
            <v>فاصولياء خضراء</v>
          </cell>
          <cell r="C42">
            <v>62.754931112372965</v>
          </cell>
          <cell r="D42">
            <v>70.197104097586745</v>
          </cell>
          <cell r="E42">
            <v>82.50471716425541</v>
          </cell>
          <cell r="F42">
            <v>89.958891723200608</v>
          </cell>
          <cell r="G42">
            <v>89.116060287351388</v>
          </cell>
          <cell r="H42">
            <v>76.513842259342624</v>
          </cell>
          <cell r="I42">
            <v>98.441058260175652</v>
          </cell>
          <cell r="J42">
            <v>110.38568765835399</v>
          </cell>
          <cell r="K42">
            <v>78.41285645204276</v>
          </cell>
          <cell r="L42">
            <v>63.349663663298486</v>
          </cell>
          <cell r="M42">
            <v>59.408074377924315</v>
          </cell>
          <cell r="N42">
            <v>58.825314389928018</v>
          </cell>
          <cell r="O42">
            <v>78.322350120486078</v>
          </cell>
        </row>
        <row r="43">
          <cell r="A43" t="str">
            <v>01133.2</v>
          </cell>
          <cell r="B43" t="str">
            <v>لوبياء خضراء</v>
          </cell>
          <cell r="C43">
            <v>82.799793184833035</v>
          </cell>
          <cell r="D43">
            <v>82.799793184833035</v>
          </cell>
          <cell r="E43">
            <v>82.799793184833035</v>
          </cell>
          <cell r="F43">
            <v>82.799793184833035</v>
          </cell>
          <cell r="G43">
            <v>67.6253215012038</v>
          </cell>
          <cell r="H43">
            <v>91.882737353257767</v>
          </cell>
          <cell r="I43">
            <v>79.405129473197874</v>
          </cell>
          <cell r="J43">
            <v>92.808481689715805</v>
          </cell>
          <cell r="K43">
            <v>91.909654099943737</v>
          </cell>
          <cell r="L43">
            <v>79.653331381126989</v>
          </cell>
          <cell r="M43">
            <v>64.655301596295715</v>
          </cell>
          <cell r="N43">
            <v>64.655301596295715</v>
          </cell>
          <cell r="O43">
            <v>80.316202619197455</v>
          </cell>
        </row>
        <row r="44">
          <cell r="A44" t="str">
            <v>01133.3</v>
          </cell>
          <cell r="B44" t="str">
            <v>بازيلاء خضراء</v>
          </cell>
          <cell r="C44">
            <v>71.436846006275104</v>
          </cell>
          <cell r="D44">
            <v>65.324471067521401</v>
          </cell>
          <cell r="E44">
            <v>53.276893005788175</v>
          </cell>
          <cell r="F44">
            <v>58.985351075186308</v>
          </cell>
          <cell r="G44">
            <v>58.985351075186308</v>
          </cell>
          <cell r="H44">
            <v>58.985351075186308</v>
          </cell>
          <cell r="I44">
            <v>58.985351075186308</v>
          </cell>
          <cell r="J44">
            <v>58.985351075186308</v>
          </cell>
          <cell r="K44">
            <v>58.985351075186308</v>
          </cell>
          <cell r="L44">
            <v>58.985351075186308</v>
          </cell>
          <cell r="M44">
            <v>58.985351075186308</v>
          </cell>
          <cell r="N44">
            <v>91.276193675464526</v>
          </cell>
          <cell r="O44">
            <v>62.766434363044958</v>
          </cell>
        </row>
        <row r="45">
          <cell r="A45" t="str">
            <v>01133.4</v>
          </cell>
          <cell r="B45" t="str">
            <v>فول أخضر</v>
          </cell>
          <cell r="C45">
            <v>89.801104844499918</v>
          </cell>
          <cell r="D45">
            <v>62.601083410828515</v>
          </cell>
          <cell r="E45">
            <v>53.300339236892313</v>
          </cell>
          <cell r="F45">
            <v>53.300339236892313</v>
          </cell>
          <cell r="G45">
            <v>53.300339236892313</v>
          </cell>
          <cell r="H45">
            <v>53.300339236892313</v>
          </cell>
          <cell r="I45">
            <v>53.300339236892313</v>
          </cell>
          <cell r="J45">
            <v>53.300339236892313</v>
          </cell>
          <cell r="K45">
            <v>53.300339236892313</v>
          </cell>
          <cell r="L45">
            <v>51.025091397590806</v>
          </cell>
          <cell r="M45">
            <v>51.025091397590806</v>
          </cell>
          <cell r="N45">
            <v>80.374283572512653</v>
          </cell>
          <cell r="O45">
            <v>58.994085773439089</v>
          </cell>
        </row>
        <row r="46">
          <cell r="A46" t="str">
            <v>01133.5</v>
          </cell>
          <cell r="B46" t="str">
            <v>ذرة عرنوس</v>
          </cell>
          <cell r="C46">
            <v>78.446845961401451</v>
          </cell>
          <cell r="D46">
            <v>83.077944847640481</v>
          </cell>
          <cell r="E46">
            <v>78.909972235490059</v>
          </cell>
          <cell r="F46">
            <v>73.435258775041007</v>
          </cell>
          <cell r="G46">
            <v>84.54748913876233</v>
          </cell>
          <cell r="H46">
            <v>62.252087725521477</v>
          </cell>
          <cell r="I46">
            <v>61.006304650470462</v>
          </cell>
          <cell r="J46">
            <v>66.336960082492283</v>
          </cell>
          <cell r="K46">
            <v>65.499927867698986</v>
          </cell>
          <cell r="L46">
            <v>63.64527600625518</v>
          </cell>
          <cell r="M46">
            <v>63.752141753737895</v>
          </cell>
          <cell r="N46">
            <v>61.946979027247195</v>
          </cell>
          <cell r="O46">
            <v>70.23809900597989</v>
          </cell>
        </row>
        <row r="47">
          <cell r="A47" t="str">
            <v>01134</v>
          </cell>
          <cell r="B47" t="str">
            <v xml:space="preserve"> زراعة خضراوات جذرية وابصال </v>
          </cell>
          <cell r="C47">
            <v>84.960499108006076</v>
          </cell>
          <cell r="D47">
            <v>85.380117577125787</v>
          </cell>
          <cell r="E47">
            <v>78.261254254257807</v>
          </cell>
          <cell r="F47">
            <v>68.141534101830217</v>
          </cell>
          <cell r="G47">
            <v>55.094630896511369</v>
          </cell>
          <cell r="H47">
            <v>53.651961079062104</v>
          </cell>
          <cell r="I47">
            <v>61.523022900999692</v>
          </cell>
          <cell r="J47">
            <v>63.381563124095251</v>
          </cell>
          <cell r="K47">
            <v>71.974787465543102</v>
          </cell>
          <cell r="L47">
            <v>74.453000260090889</v>
          </cell>
          <cell r="M47">
            <v>70.713244793373718</v>
          </cell>
          <cell r="N47">
            <v>69.747868323382747</v>
          </cell>
          <cell r="O47">
            <v>69.773623657023236</v>
          </cell>
        </row>
        <row r="48">
          <cell r="A48" t="str">
            <v>01134.1</v>
          </cell>
          <cell r="B48" t="str">
            <v>لفت</v>
          </cell>
          <cell r="C48">
            <v>71.183733048352366</v>
          </cell>
          <cell r="D48">
            <v>79.749954389874958</v>
          </cell>
          <cell r="E48">
            <v>73.626602056911693</v>
          </cell>
          <cell r="F48">
            <v>73.626602056911693</v>
          </cell>
          <cell r="G48">
            <v>73.626602056911693</v>
          </cell>
          <cell r="H48">
            <v>73.626602056911693</v>
          </cell>
          <cell r="I48">
            <v>73.626602056911693</v>
          </cell>
          <cell r="J48">
            <v>73.626602056911693</v>
          </cell>
          <cell r="K48">
            <v>73.626602056911693</v>
          </cell>
          <cell r="L48">
            <v>73.626602056911693</v>
          </cell>
          <cell r="M48">
            <v>114.59510961456458</v>
          </cell>
          <cell r="N48">
            <v>111.40553497569715</v>
          </cell>
          <cell r="O48">
            <v>80.495595706981874</v>
          </cell>
        </row>
        <row r="49">
          <cell r="A49" t="str">
            <v>01134.2</v>
          </cell>
          <cell r="B49" t="str">
            <v>ثوم اخضر</v>
          </cell>
          <cell r="C49">
            <v>82.799793184833035</v>
          </cell>
          <cell r="D49">
            <v>82.799793184833035</v>
          </cell>
          <cell r="E49">
            <v>82.799793184833035</v>
          </cell>
          <cell r="F49">
            <v>46.57488366646858</v>
          </cell>
          <cell r="G49">
            <v>36.638908484288613</v>
          </cell>
          <cell r="H49">
            <v>31.049922444312379</v>
          </cell>
          <cell r="I49">
            <v>31.049922444312379</v>
          </cell>
          <cell r="J49">
            <v>31.049922444312379</v>
          </cell>
          <cell r="K49">
            <v>31.049922444312379</v>
          </cell>
          <cell r="L49">
            <v>31.049922444312379</v>
          </cell>
          <cell r="M49">
            <v>31.049922444312379</v>
          </cell>
          <cell r="N49">
            <v>31.049922444312379</v>
          </cell>
          <cell r="O49">
            <v>45.746885734620236</v>
          </cell>
        </row>
        <row r="50">
          <cell r="A50" t="str">
            <v>01134.3</v>
          </cell>
          <cell r="B50" t="str">
            <v>ثوم جاف</v>
          </cell>
          <cell r="C50">
            <v>86.863699391577583</v>
          </cell>
          <cell r="D50">
            <v>86.285959464872832</v>
          </cell>
          <cell r="E50">
            <v>86.285959464872832</v>
          </cell>
          <cell r="F50">
            <v>70.372778745141176</v>
          </cell>
          <cell r="G50">
            <v>70.052235114395074</v>
          </cell>
          <cell r="H50">
            <v>66.607172375524442</v>
          </cell>
          <cell r="I50">
            <v>77.820236643748999</v>
          </cell>
          <cell r="J50">
            <v>75.122526252503917</v>
          </cell>
          <cell r="K50">
            <v>80.691901420504081</v>
          </cell>
          <cell r="L50">
            <v>80.691901420504081</v>
          </cell>
          <cell r="M50">
            <v>77.572873251738372</v>
          </cell>
          <cell r="N50">
            <v>94.107051631126623</v>
          </cell>
          <cell r="O50">
            <v>79.372857931375833</v>
          </cell>
        </row>
        <row r="51">
          <cell r="A51" t="str">
            <v>01134.4</v>
          </cell>
          <cell r="B51" t="str">
            <v>بصل اخضر</v>
          </cell>
          <cell r="C51">
            <v>73.960453227325459</v>
          </cell>
          <cell r="D51">
            <v>76.97264196600122</v>
          </cell>
          <cell r="E51">
            <v>77.126899883519229</v>
          </cell>
          <cell r="F51">
            <v>81.448080904161429</v>
          </cell>
          <cell r="G51">
            <v>81.261694341993277</v>
          </cell>
          <cell r="H51">
            <v>91.941127434051324</v>
          </cell>
          <cell r="I51">
            <v>91.941127434051324</v>
          </cell>
          <cell r="J51">
            <v>91.941127434051324</v>
          </cell>
          <cell r="K51">
            <v>96.615183587891735</v>
          </cell>
          <cell r="L51">
            <v>104.20359008674133</v>
          </cell>
          <cell r="M51">
            <v>111.08280697467737</v>
          </cell>
          <cell r="N51">
            <v>111.08280697467737</v>
          </cell>
          <cell r="O51">
            <v>90.798128354095184</v>
          </cell>
        </row>
        <row r="52">
          <cell r="A52" t="str">
            <v>01134.5</v>
          </cell>
          <cell r="B52" t="str">
            <v>بصل جاف</v>
          </cell>
          <cell r="C52">
            <v>89.000568826669195</v>
          </cell>
          <cell r="D52">
            <v>88.322375839812594</v>
          </cell>
          <cell r="E52">
            <v>79.235193342327733</v>
          </cell>
          <cell r="F52">
            <v>65.4631862904196</v>
          </cell>
          <cell r="G52">
            <v>46.037214738904829</v>
          </cell>
          <cell r="H52">
            <v>42.744259641337592</v>
          </cell>
          <cell r="I52">
            <v>53.596200195060931</v>
          </cell>
          <cell r="J52">
            <v>56.720634010398207</v>
          </cell>
          <cell r="K52">
            <v>66.504400381975785</v>
          </cell>
          <cell r="L52">
            <v>68.968536060759746</v>
          </cell>
          <cell r="M52">
            <v>56.685009074322863</v>
          </cell>
          <cell r="N52">
            <v>52.285947481503698</v>
          </cell>
          <cell r="O52">
            <v>63.79696049029107</v>
          </cell>
        </row>
        <row r="53">
          <cell r="A53" t="str">
            <v>01134.6</v>
          </cell>
          <cell r="B53" t="str">
            <v>فجل</v>
          </cell>
          <cell r="C53">
            <v>79.126402303316169</v>
          </cell>
          <cell r="D53">
            <v>73.158631260211877</v>
          </cell>
          <cell r="E53">
            <v>58.95250925766053</v>
          </cell>
          <cell r="F53">
            <v>67.915677992248831</v>
          </cell>
          <cell r="G53">
            <v>67.915677992248831</v>
          </cell>
          <cell r="H53">
            <v>65.229644136788764</v>
          </cell>
          <cell r="I53">
            <v>61.938781664748987</v>
          </cell>
          <cell r="J53">
            <v>61.938781664748987</v>
          </cell>
          <cell r="K53">
            <v>92.082487130082768</v>
          </cell>
          <cell r="L53">
            <v>92.082487130082768</v>
          </cell>
          <cell r="M53">
            <v>91.021258180522324</v>
          </cell>
          <cell r="N53">
            <v>116.13102924694347</v>
          </cell>
          <cell r="O53">
            <v>77.291113996633683</v>
          </cell>
        </row>
        <row r="54">
          <cell r="A54" t="str">
            <v>01135</v>
          </cell>
          <cell r="B54" t="str">
            <v>زراعة الجذور والدرنات</v>
          </cell>
          <cell r="C54">
            <v>85.642864353078977</v>
          </cell>
          <cell r="D54">
            <v>77.916452773773031</v>
          </cell>
          <cell r="E54">
            <v>77.013076295101911</v>
          </cell>
          <cell r="F54">
            <v>76.656664721206297</v>
          </cell>
          <cell r="G54">
            <v>71.192704191444292</v>
          </cell>
          <cell r="H54">
            <v>59.126572384609418</v>
          </cell>
          <cell r="I54">
            <v>79.258565629722327</v>
          </cell>
          <cell r="J54">
            <v>76.90281799663228</v>
          </cell>
          <cell r="K54">
            <v>76.924610503665136</v>
          </cell>
          <cell r="L54">
            <v>76.512664577973595</v>
          </cell>
          <cell r="M54">
            <v>81.281414944665443</v>
          </cell>
          <cell r="N54">
            <v>85.204736538362781</v>
          </cell>
          <cell r="O54">
            <v>76.969428742519625</v>
          </cell>
        </row>
        <row r="55">
          <cell r="A55" t="str">
            <v>01135</v>
          </cell>
          <cell r="B55" t="str">
            <v>بطاطا</v>
          </cell>
          <cell r="C55">
            <v>85.642864353078977</v>
          </cell>
          <cell r="D55">
            <v>77.916452773773031</v>
          </cell>
          <cell r="E55">
            <v>77.013076295101911</v>
          </cell>
          <cell r="F55">
            <v>76.656664721206297</v>
          </cell>
          <cell r="G55">
            <v>71.192704191444292</v>
          </cell>
          <cell r="H55">
            <v>59.126572384609418</v>
          </cell>
          <cell r="I55">
            <v>79.258565629722327</v>
          </cell>
          <cell r="J55">
            <v>76.90281799663228</v>
          </cell>
          <cell r="K55">
            <v>76.924610503665136</v>
          </cell>
          <cell r="L55">
            <v>76.512664577973595</v>
          </cell>
          <cell r="M55">
            <v>81.281414944665443</v>
          </cell>
          <cell r="N55">
            <v>85.204736538362781</v>
          </cell>
          <cell r="O55">
            <v>76.969428742519625</v>
          </cell>
        </row>
        <row r="56">
          <cell r="A56" t="str">
            <v>012</v>
          </cell>
          <cell r="B56" t="str">
            <v>زراعة المحاصيل الدائمة المعمرة</v>
          </cell>
          <cell r="C56">
            <v>75.857860072759124</v>
          </cell>
          <cell r="D56">
            <v>76.323026195038466</v>
          </cell>
          <cell r="E56">
            <v>76.612329344343706</v>
          </cell>
          <cell r="F56">
            <v>78.295759491576177</v>
          </cell>
          <cell r="G56">
            <v>79.750169406338799</v>
          </cell>
          <cell r="H56">
            <v>78.390175459525651</v>
          </cell>
          <cell r="I56">
            <v>78.999179800002736</v>
          </cell>
          <cell r="J56">
            <v>77.096203240194583</v>
          </cell>
          <cell r="K56">
            <v>78.058810141043082</v>
          </cell>
          <cell r="L56">
            <v>75.006164876604146</v>
          </cell>
          <cell r="M56">
            <v>70.250077516552551</v>
          </cell>
          <cell r="N56">
            <v>69.95454193237282</v>
          </cell>
          <cell r="O56">
            <v>76.216191456362651</v>
          </cell>
        </row>
        <row r="57">
          <cell r="A57" t="str">
            <v>0121</v>
          </cell>
          <cell r="B57" t="str">
            <v>زراعة المحاصيل الدائمة</v>
          </cell>
          <cell r="C57">
            <v>57.028689269899871</v>
          </cell>
          <cell r="D57">
            <v>57.028689269899871</v>
          </cell>
          <cell r="E57">
            <v>57.028689269899871</v>
          </cell>
          <cell r="F57">
            <v>57.028689269899871</v>
          </cell>
          <cell r="G57">
            <v>57.028689269899871</v>
          </cell>
          <cell r="H57">
            <v>47.732590719045554</v>
          </cell>
          <cell r="I57">
            <v>42.381451288801863</v>
          </cell>
          <cell r="J57">
            <v>44.107524518657883</v>
          </cell>
          <cell r="K57">
            <v>41.940127028900285</v>
          </cell>
          <cell r="L57">
            <v>41.940127028900285</v>
          </cell>
          <cell r="M57">
            <v>41.940127028900285</v>
          </cell>
          <cell r="N57">
            <v>41.940127028900285</v>
          </cell>
          <cell r="O57">
            <v>48.927126749300491</v>
          </cell>
        </row>
        <row r="58">
          <cell r="A58" t="str">
            <v>01210</v>
          </cell>
          <cell r="B58" t="str">
            <v xml:space="preserve">زراعة العنب </v>
          </cell>
          <cell r="C58">
            <v>57.028689269899871</v>
          </cell>
          <cell r="D58">
            <v>57.028689269899871</v>
          </cell>
          <cell r="E58">
            <v>57.028689269899871</v>
          </cell>
          <cell r="F58">
            <v>57.028689269899871</v>
          </cell>
          <cell r="G58">
            <v>57.028689269899871</v>
          </cell>
          <cell r="H58">
            <v>47.732590719045554</v>
          </cell>
          <cell r="I58">
            <v>42.381451288801863</v>
          </cell>
          <cell r="J58">
            <v>44.107524518657883</v>
          </cell>
          <cell r="K58">
            <v>41.940127028900285</v>
          </cell>
          <cell r="L58">
            <v>41.940127028900285</v>
          </cell>
          <cell r="M58">
            <v>41.940127028900285</v>
          </cell>
          <cell r="N58">
            <v>41.940127028900285</v>
          </cell>
          <cell r="O58">
            <v>48.927126749300491</v>
          </cell>
        </row>
        <row r="59">
          <cell r="A59" t="str">
            <v>01210</v>
          </cell>
          <cell r="B59" t="str">
            <v>عنب</v>
          </cell>
          <cell r="C59">
            <v>57.028689269899871</v>
          </cell>
          <cell r="D59">
            <v>57.028689269899871</v>
          </cell>
          <cell r="E59">
            <v>57.028689269899871</v>
          </cell>
          <cell r="F59">
            <v>57.028689269899871</v>
          </cell>
          <cell r="G59">
            <v>57.028689269899871</v>
          </cell>
          <cell r="H59">
            <v>47.732590719045554</v>
          </cell>
          <cell r="I59">
            <v>42.381451288801863</v>
          </cell>
          <cell r="J59">
            <v>44.107524518657883</v>
          </cell>
          <cell r="K59">
            <v>41.940127028900285</v>
          </cell>
          <cell r="L59">
            <v>41.940127028900285</v>
          </cell>
          <cell r="M59">
            <v>41.940127028900285</v>
          </cell>
          <cell r="N59">
            <v>41.940127028900285</v>
          </cell>
          <cell r="O59">
            <v>48.927126749300491</v>
          </cell>
        </row>
        <row r="60">
          <cell r="A60" t="str">
            <v>0122</v>
          </cell>
          <cell r="B60" t="str">
            <v>زراعة الفواكه المدارية وشبه المدارية</v>
          </cell>
          <cell r="C60">
            <v>79.097566408710478</v>
          </cell>
          <cell r="D60">
            <v>79.097566408710478</v>
          </cell>
          <cell r="E60">
            <v>79.097566408710478</v>
          </cell>
          <cell r="F60">
            <v>79.097566408710478</v>
          </cell>
          <cell r="G60">
            <v>79.097566408710478</v>
          </cell>
          <cell r="H60">
            <v>78.528985371211803</v>
          </cell>
          <cell r="I60">
            <v>80.153289080403169</v>
          </cell>
          <cell r="J60">
            <v>71.234161889341479</v>
          </cell>
          <cell r="K60">
            <v>67.206126476831599</v>
          </cell>
          <cell r="L60">
            <v>58.432157232063147</v>
          </cell>
          <cell r="M60">
            <v>57.248857735587556</v>
          </cell>
          <cell r="N60">
            <v>56.799335871071563</v>
          </cell>
          <cell r="O60">
            <v>72.090895475005226</v>
          </cell>
        </row>
        <row r="61">
          <cell r="A61" t="str">
            <v>01222</v>
          </cell>
          <cell r="B61" t="str">
            <v xml:space="preserve">زراعة الفواكه الأخرى المدارية وشبه المدارية  </v>
          </cell>
          <cell r="C61">
            <v>79.097566408710478</v>
          </cell>
          <cell r="D61">
            <v>79.097566408710478</v>
          </cell>
          <cell r="E61">
            <v>79.097566408710478</v>
          </cell>
          <cell r="F61">
            <v>79.097566408710478</v>
          </cell>
          <cell r="G61">
            <v>79.097566408710478</v>
          </cell>
          <cell r="H61">
            <v>78.528985371211803</v>
          </cell>
          <cell r="I61">
            <v>80.153289080403169</v>
          </cell>
          <cell r="J61">
            <v>71.234161889341479</v>
          </cell>
          <cell r="K61">
            <v>67.206126476831599</v>
          </cell>
          <cell r="L61">
            <v>58.432157232063147</v>
          </cell>
          <cell r="M61">
            <v>57.248857735587556</v>
          </cell>
          <cell r="N61">
            <v>56.799335871071563</v>
          </cell>
          <cell r="O61">
            <v>72.090895475005226</v>
          </cell>
        </row>
        <row r="62">
          <cell r="A62" t="str">
            <v>01222.1</v>
          </cell>
          <cell r="B62" t="str">
            <v>افوجادو</v>
          </cell>
          <cell r="C62">
            <v>74.181699193516039</v>
          </cell>
          <cell r="D62">
            <v>74.181699193516039</v>
          </cell>
          <cell r="E62">
            <v>74.181699193516039</v>
          </cell>
          <cell r="F62">
            <v>74.181699193516039</v>
          </cell>
          <cell r="G62">
            <v>74.181699193516039</v>
          </cell>
          <cell r="H62">
            <v>74.181699193516039</v>
          </cell>
          <cell r="I62">
            <v>74.181699193516039</v>
          </cell>
          <cell r="J62">
            <v>74.181699193516039</v>
          </cell>
          <cell r="K62">
            <v>77.91096641227341</v>
          </cell>
          <cell r="L62">
            <v>44.986912028167858</v>
          </cell>
          <cell r="M62">
            <v>40.546616434713748</v>
          </cell>
          <cell r="N62">
            <v>38.859799225616094</v>
          </cell>
          <cell r="O62">
            <v>66.313157304074949</v>
          </cell>
        </row>
        <row r="63">
          <cell r="A63" t="str">
            <v>01222.2</v>
          </cell>
          <cell r="B63" t="str">
            <v>تين</v>
          </cell>
          <cell r="C63">
            <v>80.883550495666171</v>
          </cell>
          <cell r="D63">
            <v>80.883550495666171</v>
          </cell>
          <cell r="E63">
            <v>80.883550495666171</v>
          </cell>
          <cell r="F63">
            <v>80.883550495666171</v>
          </cell>
          <cell r="G63">
            <v>80.883550495666171</v>
          </cell>
          <cell r="H63">
            <v>77.803903807182309</v>
          </cell>
          <cell r="I63">
            <v>86.601737729167411</v>
          </cell>
          <cell r="J63">
            <v>96.919416554039387</v>
          </cell>
          <cell r="K63">
            <v>94.145618854540857</v>
          </cell>
          <cell r="L63">
            <v>94.145618854540857</v>
          </cell>
          <cell r="M63">
            <v>94.145618854540857</v>
          </cell>
          <cell r="N63">
            <v>94.145618854540857</v>
          </cell>
          <cell r="O63">
            <v>86.860440498906954</v>
          </cell>
        </row>
        <row r="64">
          <cell r="A64" t="str">
            <v>01222.3</v>
          </cell>
          <cell r="B64" t="str">
            <v>بلح</v>
          </cell>
          <cell r="C64">
            <v>80.883550495666171</v>
          </cell>
          <cell r="D64">
            <v>80.883550495666171</v>
          </cell>
          <cell r="E64">
            <v>80.883550495666171</v>
          </cell>
          <cell r="F64">
            <v>80.883550495666171</v>
          </cell>
          <cell r="G64">
            <v>80.883550495666171</v>
          </cell>
          <cell r="H64">
            <v>80.883550495666171</v>
          </cell>
          <cell r="I64">
            <v>80.883550495666171</v>
          </cell>
          <cell r="J64">
            <v>61.163456552983121</v>
          </cell>
          <cell r="K64">
            <v>52.947251960476656</v>
          </cell>
          <cell r="L64">
            <v>52.947251960476656</v>
          </cell>
          <cell r="M64">
            <v>52.947251960476656</v>
          </cell>
          <cell r="N64">
            <v>52.947251960476656</v>
          </cell>
          <cell r="O64">
            <v>69.928109822046096</v>
          </cell>
        </row>
        <row r="65">
          <cell r="A65" t="str">
            <v>0123</v>
          </cell>
          <cell r="B65" t="str">
            <v>زراعة الحمضيات</v>
          </cell>
          <cell r="C65">
            <v>61.554862837267493</v>
          </cell>
          <cell r="D65">
            <v>67.428590674367328</v>
          </cell>
          <cell r="E65">
            <v>70.647972345298015</v>
          </cell>
          <cell r="F65">
            <v>77.322057218442509</v>
          </cell>
          <cell r="G65">
            <v>81.703235417779112</v>
          </cell>
          <cell r="H65">
            <v>94.343405690181939</v>
          </cell>
          <cell r="I65">
            <v>97.349616248220258</v>
          </cell>
          <cell r="J65">
            <v>94.934593936313803</v>
          </cell>
          <cell r="K65">
            <v>100.08259387408431</v>
          </cell>
          <cell r="L65">
            <v>98.994114177758789</v>
          </cell>
          <cell r="M65">
            <v>74.883199759242615</v>
          </cell>
          <cell r="N65">
            <v>73.133794689999121</v>
          </cell>
          <cell r="O65">
            <v>82.698169739079617</v>
          </cell>
        </row>
        <row r="66">
          <cell r="A66" t="str">
            <v>01230</v>
          </cell>
          <cell r="B66" t="str">
            <v>برتقال</v>
          </cell>
          <cell r="C66">
            <v>71.288363567013747</v>
          </cell>
          <cell r="D66">
            <v>78.820033569701508</v>
          </cell>
          <cell r="E66">
            <v>84.149937599618909</v>
          </cell>
          <cell r="F66">
            <v>84.888203790904228</v>
          </cell>
          <cell r="G66">
            <v>89.972485423061954</v>
          </cell>
          <cell r="H66">
            <v>93.910234542607256</v>
          </cell>
          <cell r="I66">
            <v>93.910234542607256</v>
          </cell>
          <cell r="J66">
            <v>93.910234542607256</v>
          </cell>
          <cell r="K66">
            <v>97.667365221931433</v>
          </cell>
          <cell r="L66">
            <v>103.10057569093347</v>
          </cell>
          <cell r="M66">
            <v>76.757814372550627</v>
          </cell>
          <cell r="N66">
            <v>75.136732900952879</v>
          </cell>
          <cell r="O66">
            <v>86.959351313707543</v>
          </cell>
        </row>
        <row r="67">
          <cell r="A67" t="str">
            <v>01230.1</v>
          </cell>
          <cell r="B67" t="str">
            <v>برتقال ابو صرة</v>
          </cell>
          <cell r="C67">
            <v>77.153287699151306</v>
          </cell>
          <cell r="D67">
            <v>81.291201661844127</v>
          </cell>
          <cell r="E67">
            <v>81.291201661844127</v>
          </cell>
          <cell r="F67">
            <v>81.291201661844127</v>
          </cell>
          <cell r="G67">
            <v>81.291201661844127</v>
          </cell>
          <cell r="H67">
            <v>81.291201661844127</v>
          </cell>
          <cell r="I67">
            <v>81.291201661844127</v>
          </cell>
          <cell r="J67">
            <v>81.291201661844127</v>
          </cell>
          <cell r="K67">
            <v>89.973045476919566</v>
          </cell>
          <cell r="L67">
            <v>90.434773942027334</v>
          </cell>
          <cell r="M67">
            <v>65.193954259975612</v>
          </cell>
          <cell r="N67">
            <v>64.213420195468345</v>
          </cell>
          <cell r="O67">
            <v>79.667241100537581</v>
          </cell>
        </row>
        <row r="68">
          <cell r="A68" t="str">
            <v>01230.2</v>
          </cell>
          <cell r="B68" t="str">
            <v>برتقال شموطي</v>
          </cell>
          <cell r="C68">
            <v>64.881413458687092</v>
          </cell>
          <cell r="D68">
            <v>70.815475458690585</v>
          </cell>
          <cell r="E68">
            <v>72.804595533296791</v>
          </cell>
          <cell r="F68">
            <v>72.804595533296791</v>
          </cell>
          <cell r="G68">
            <v>72.804595533296791</v>
          </cell>
          <cell r="H68">
            <v>72.804595533296791</v>
          </cell>
          <cell r="I68">
            <v>72.804595533296791</v>
          </cell>
          <cell r="J68">
            <v>72.804595533296791</v>
          </cell>
          <cell r="K68">
            <v>76.974143324743537</v>
          </cell>
          <cell r="L68">
            <v>95.297670185532681</v>
          </cell>
          <cell r="M68">
            <v>69.261107801165721</v>
          </cell>
          <cell r="N68">
            <v>67.739164399927432</v>
          </cell>
          <cell r="O68">
            <v>73.483045652377299</v>
          </cell>
        </row>
        <row r="69">
          <cell r="A69" t="str">
            <v>01230.3</v>
          </cell>
          <cell r="B69" t="str">
            <v>برتقال فلنسيا</v>
          </cell>
          <cell r="C69">
            <v>70.033063929322736</v>
          </cell>
          <cell r="D69">
            <v>79.400643984784708</v>
          </cell>
          <cell r="E69">
            <v>87.787805365657746</v>
          </cell>
          <cell r="F69">
            <v>89.0071688207194</v>
          </cell>
          <cell r="G69">
            <v>97.404664589421316</v>
          </cell>
          <cell r="H69">
            <v>103.90848045997492</v>
          </cell>
          <cell r="I69">
            <v>103.90848045997492</v>
          </cell>
          <cell r="J69">
            <v>103.90848045997492</v>
          </cell>
          <cell r="K69">
            <v>105.40011465864666</v>
          </cell>
          <cell r="L69">
            <v>110.33728951884622</v>
          </cell>
          <cell r="M69">
            <v>83.442866088634958</v>
          </cell>
          <cell r="N69">
            <v>81.517600786997491</v>
          </cell>
          <cell r="O69">
            <v>93.004721593579674</v>
          </cell>
        </row>
        <row r="70">
          <cell r="A70" t="str">
            <v>01230.4</v>
          </cell>
          <cell r="B70" t="str">
            <v>كلمنتينا</v>
          </cell>
          <cell r="C70">
            <v>64.555507155710259</v>
          </cell>
          <cell r="D70">
            <v>67.997214518877058</v>
          </cell>
          <cell r="E70">
            <v>67.997214518877058</v>
          </cell>
          <cell r="F70">
            <v>67.997214518877058</v>
          </cell>
          <cell r="G70">
            <v>67.997214518877058</v>
          </cell>
          <cell r="H70">
            <v>67.997214518877058</v>
          </cell>
          <cell r="I70">
            <v>67.997214518877058</v>
          </cell>
          <cell r="J70">
            <v>67.997214518877058</v>
          </cell>
          <cell r="K70">
            <v>73.491694552150719</v>
          </cell>
          <cell r="L70">
            <v>108.21152375420867</v>
          </cell>
          <cell r="M70">
            <v>89.351642713872735</v>
          </cell>
          <cell r="N70">
            <v>76.043531722144465</v>
          </cell>
          <cell r="O70">
            <v>73.96953346085219</v>
          </cell>
        </row>
        <row r="71">
          <cell r="A71" t="str">
            <v>01230.5</v>
          </cell>
          <cell r="B71" t="str">
            <v>ليمون</v>
          </cell>
          <cell r="C71">
            <v>51.041764754315857</v>
          </cell>
          <cell r="D71">
            <v>55.689108164445805</v>
          </cell>
          <cell r="E71">
            <v>56.583863858132773</v>
          </cell>
          <cell r="F71">
            <v>70.26563093915361</v>
          </cell>
          <cell r="G71">
            <v>74.628395364610157</v>
          </cell>
          <cell r="H71">
            <v>97.990556370649017</v>
          </cell>
          <cell r="I71">
            <v>104.48714603047455</v>
          </cell>
          <cell r="J71">
            <v>99.268147335314112</v>
          </cell>
          <cell r="K71">
            <v>105.94073614122222</v>
          </cell>
          <cell r="L71">
            <v>94.2542247076086</v>
          </cell>
          <cell r="M71">
            <v>70.389211762344772</v>
          </cell>
          <cell r="N71">
            <v>69.740504618582364</v>
          </cell>
          <cell r="O71">
            <v>79.189940837237813</v>
          </cell>
        </row>
        <row r="72">
          <cell r="A72" t="str">
            <v>01230.6</v>
          </cell>
          <cell r="B72" t="str">
            <v>بوملي</v>
          </cell>
          <cell r="C72">
            <v>74.676541450804109</v>
          </cell>
          <cell r="D72">
            <v>74.676541450804109</v>
          </cell>
          <cell r="E72">
            <v>74.676541450804109</v>
          </cell>
          <cell r="F72">
            <v>74.676541450804109</v>
          </cell>
          <cell r="G72">
            <v>74.676541450804109</v>
          </cell>
          <cell r="H72">
            <v>74.676541450804109</v>
          </cell>
          <cell r="I72">
            <v>74.676541450804109</v>
          </cell>
          <cell r="J72">
            <v>74.676541450804109</v>
          </cell>
          <cell r="K72">
            <v>80.382712526873476</v>
          </cell>
          <cell r="L72">
            <v>94.78881659643578</v>
          </cell>
          <cell r="M72">
            <v>99.099556069043658</v>
          </cell>
          <cell r="N72">
            <v>90.972336788254069</v>
          </cell>
          <cell r="O72">
            <v>80.221312798919982</v>
          </cell>
        </row>
        <row r="73">
          <cell r="A73" t="str">
            <v>01230.7</v>
          </cell>
          <cell r="B73" t="str">
            <v>جريبفروت</v>
          </cell>
          <cell r="C73">
            <v>66.71511762581504</v>
          </cell>
          <cell r="D73">
            <v>70.443326204837305</v>
          </cell>
          <cell r="E73">
            <v>91.385129287785119</v>
          </cell>
          <cell r="F73">
            <v>91.385129287785119</v>
          </cell>
          <cell r="G73">
            <v>91.385129287785119</v>
          </cell>
          <cell r="H73">
            <v>91.385129287785119</v>
          </cell>
          <cell r="I73">
            <v>91.385129287785119</v>
          </cell>
          <cell r="J73">
            <v>91.385129287785119</v>
          </cell>
          <cell r="K73">
            <v>91.385129287785119</v>
          </cell>
          <cell r="L73">
            <v>91.385129287785119</v>
          </cell>
          <cell r="M73">
            <v>93.855783228453603</v>
          </cell>
          <cell r="N73">
            <v>94.82453190796133</v>
          </cell>
          <cell r="O73">
            <v>88.076649439112359</v>
          </cell>
        </row>
        <row r="74">
          <cell r="A74" t="str">
            <v>0124</v>
          </cell>
          <cell r="B74" t="str">
            <v>زراعة التفاحيات والثمار ذات النواة الصلبة</v>
          </cell>
          <cell r="C74">
            <v>83.739376849515679</v>
          </cell>
          <cell r="D74">
            <v>83.739376849515679</v>
          </cell>
          <cell r="E74">
            <v>83.739376849515679</v>
          </cell>
          <cell r="F74">
            <v>98.740147859893199</v>
          </cell>
          <cell r="G74">
            <v>115.44680451318004</v>
          </cell>
          <cell r="H74">
            <v>113.92339552643398</v>
          </cell>
          <cell r="I74">
            <v>132.90282054458837</v>
          </cell>
          <cell r="J74">
            <v>118.52247040370858</v>
          </cell>
          <cell r="K74">
            <v>118.52247040370858</v>
          </cell>
          <cell r="L74">
            <v>118.52247040370858</v>
          </cell>
          <cell r="M74">
            <v>118.52247040370858</v>
          </cell>
          <cell r="N74">
            <v>118.52247040370858</v>
          </cell>
          <cell r="O74">
            <v>108.73697091759881</v>
          </cell>
        </row>
        <row r="75">
          <cell r="A75" t="str">
            <v>01241</v>
          </cell>
          <cell r="B75" t="str">
            <v>زراعة التفاحيات</v>
          </cell>
          <cell r="C75">
            <v>83.739376849515693</v>
          </cell>
          <cell r="D75">
            <v>83.739376849515693</v>
          </cell>
          <cell r="E75">
            <v>83.739376849515693</v>
          </cell>
          <cell r="F75">
            <v>83.739376849515693</v>
          </cell>
          <cell r="G75">
            <v>83.739376849515693</v>
          </cell>
          <cell r="H75">
            <v>58.503521733733642</v>
          </cell>
          <cell r="I75">
            <v>48.622435202196648</v>
          </cell>
          <cell r="J75">
            <v>48.622435202196648</v>
          </cell>
          <cell r="K75">
            <v>48.622435202196648</v>
          </cell>
          <cell r="L75">
            <v>48.622435202196648</v>
          </cell>
          <cell r="M75">
            <v>48.622435202196648</v>
          </cell>
          <cell r="N75">
            <v>48.622435202196648</v>
          </cell>
          <cell r="O75">
            <v>64.077918099541023</v>
          </cell>
        </row>
        <row r="76">
          <cell r="A76" t="str">
            <v>01241</v>
          </cell>
          <cell r="B76" t="str">
            <v>التفاح</v>
          </cell>
          <cell r="C76">
            <v>83.739376849515693</v>
          </cell>
          <cell r="D76">
            <v>83.739376849515693</v>
          </cell>
          <cell r="E76">
            <v>83.739376849515693</v>
          </cell>
          <cell r="F76">
            <v>83.739376849515693</v>
          </cell>
          <cell r="G76">
            <v>83.739376849515693</v>
          </cell>
          <cell r="H76">
            <v>58.503521733733642</v>
          </cell>
          <cell r="I76">
            <v>48.622435202196648</v>
          </cell>
          <cell r="J76">
            <v>48.622435202196648</v>
          </cell>
          <cell r="K76">
            <v>48.622435202196648</v>
          </cell>
          <cell r="L76">
            <v>48.622435202196648</v>
          </cell>
          <cell r="M76">
            <v>48.622435202196648</v>
          </cell>
          <cell r="N76">
            <v>48.622435202196648</v>
          </cell>
          <cell r="O76">
            <v>64.077918099541023</v>
          </cell>
        </row>
        <row r="77">
          <cell r="A77" t="str">
            <v>01242</v>
          </cell>
          <cell r="B77" t="str">
            <v>زراعة االفواكه ذات النواة الصلبة</v>
          </cell>
          <cell r="C77">
            <v>83.739376849515679</v>
          </cell>
          <cell r="D77">
            <v>83.739376849515679</v>
          </cell>
          <cell r="E77">
            <v>83.739376849515679</v>
          </cell>
          <cell r="F77">
            <v>100.11898677791075</v>
          </cell>
          <cell r="G77">
            <v>118.36128372379137</v>
          </cell>
          <cell r="H77">
            <v>119.01747227516452</v>
          </cell>
          <cell r="I77">
            <v>140.64969403897149</v>
          </cell>
          <cell r="J77">
            <v>124.9475327448352</v>
          </cell>
          <cell r="K77">
            <v>124.9475327448352</v>
          </cell>
          <cell r="L77">
            <v>124.9475327448352</v>
          </cell>
          <cell r="M77">
            <v>124.9475327448352</v>
          </cell>
          <cell r="N77">
            <v>124.9475327448352</v>
          </cell>
          <cell r="O77">
            <v>112.84193592404675</v>
          </cell>
        </row>
        <row r="78">
          <cell r="A78" t="str">
            <v>01242.1</v>
          </cell>
          <cell r="B78" t="str">
            <v>المشمش</v>
          </cell>
          <cell r="C78">
            <v>83.739376849515693</v>
          </cell>
          <cell r="D78">
            <v>83.739376849515693</v>
          </cell>
          <cell r="E78">
            <v>83.739376849515693</v>
          </cell>
          <cell r="F78">
            <v>83.739376849515693</v>
          </cell>
          <cell r="G78">
            <v>100.48725221941882</v>
          </cell>
          <cell r="H78">
            <v>111.36331848442022</v>
          </cell>
          <cell r="I78">
            <v>94.562124781728187</v>
          </cell>
          <cell r="J78">
            <v>94.562124781728187</v>
          </cell>
          <cell r="K78">
            <v>94.562124781728187</v>
          </cell>
          <cell r="L78">
            <v>94.562124781728187</v>
          </cell>
          <cell r="M78">
            <v>94.562124781728187</v>
          </cell>
          <cell r="N78">
            <v>94.562124781728187</v>
          </cell>
          <cell r="O78">
            <v>92.848402232689281</v>
          </cell>
        </row>
        <row r="79">
          <cell r="A79" t="str">
            <v>01242.2</v>
          </cell>
          <cell r="B79" t="str">
            <v>خوخ</v>
          </cell>
          <cell r="C79">
            <v>83.739376849515693</v>
          </cell>
          <cell r="D79">
            <v>83.739376849515693</v>
          </cell>
          <cell r="E79">
            <v>83.739376849515693</v>
          </cell>
          <cell r="F79">
            <v>83.739376849515693</v>
          </cell>
          <cell r="G79">
            <v>100.44345928721484</v>
          </cell>
          <cell r="H79">
            <v>124.81882895423625</v>
          </cell>
          <cell r="I79">
            <v>160.58150064741091</v>
          </cell>
          <cell r="J79">
            <v>139.44763080965234</v>
          </cell>
          <cell r="K79">
            <v>139.44763080965234</v>
          </cell>
          <cell r="L79">
            <v>139.44763080965234</v>
          </cell>
          <cell r="M79">
            <v>139.44763080965234</v>
          </cell>
          <cell r="N79">
            <v>139.44763080965234</v>
          </cell>
          <cell r="O79">
            <v>118.16995419459886</v>
          </cell>
        </row>
        <row r="80">
          <cell r="A80" t="str">
            <v>01242.3</v>
          </cell>
          <cell r="B80" t="str">
            <v xml:space="preserve">دراق </v>
          </cell>
          <cell r="C80">
            <v>83.739376849515693</v>
          </cell>
          <cell r="D80">
            <v>83.739376849515693</v>
          </cell>
          <cell r="E80">
            <v>83.739376849515693</v>
          </cell>
          <cell r="F80">
            <v>145.04085529751822</v>
          </cell>
          <cell r="G80">
            <v>167.47875369903139</v>
          </cell>
          <cell r="H80">
            <v>110.18173782821334</v>
          </cell>
          <cell r="I80">
            <v>120.69804646726541</v>
          </cell>
          <cell r="J80">
            <v>108.78064147313863</v>
          </cell>
          <cell r="K80">
            <v>108.78064147313863</v>
          </cell>
          <cell r="L80">
            <v>108.78064147313863</v>
          </cell>
          <cell r="M80">
            <v>108.78064147313863</v>
          </cell>
          <cell r="N80">
            <v>108.78064147313863</v>
          </cell>
          <cell r="O80">
            <v>111.54339426718904</v>
          </cell>
        </row>
        <row r="81">
          <cell r="A81" t="str">
            <v>0125</v>
          </cell>
          <cell r="B81" t="str">
            <v>زراعة أشجار وشجيرات الفواكه الأخرى والجوزيات</v>
          </cell>
          <cell r="C81">
            <v>93.776054663681663</v>
          </cell>
          <cell r="D81">
            <v>92.123278726088415</v>
          </cell>
          <cell r="E81">
            <v>92.114612707071572</v>
          </cell>
          <cell r="F81">
            <v>92.573630154105203</v>
          </cell>
          <cell r="G81">
            <v>92.573630154105203</v>
          </cell>
          <cell r="H81">
            <v>92.309986264610018</v>
          </cell>
          <cell r="I81">
            <v>94.886172708097007</v>
          </cell>
          <cell r="J81">
            <v>94.886172708097007</v>
          </cell>
          <cell r="K81">
            <v>103.21923717676447</v>
          </cell>
          <cell r="L81">
            <v>81.566194797337587</v>
          </cell>
          <cell r="M81">
            <v>81.566194797337587</v>
          </cell>
          <cell r="N81">
            <v>81.566194797337587</v>
          </cell>
          <cell r="O81">
            <v>91.096779971219448</v>
          </cell>
        </row>
        <row r="82">
          <cell r="A82" t="str">
            <v>01251</v>
          </cell>
          <cell r="B82" t="str">
            <v xml:space="preserve">زراعة  الثمار اللبية </v>
          </cell>
          <cell r="C82">
            <v>109.09186450018285</v>
          </cell>
          <cell r="D82">
            <v>54.888460401054921</v>
          </cell>
          <cell r="E82">
            <v>54.604255071090755</v>
          </cell>
          <cell r="F82">
            <v>29.190322210495736</v>
          </cell>
          <cell r="G82">
            <v>29.190322210495736</v>
          </cell>
          <cell r="H82">
            <v>29.190322210495736</v>
          </cell>
          <cell r="I82">
            <v>29.190322210495736</v>
          </cell>
          <cell r="J82">
            <v>29.190322210495736</v>
          </cell>
          <cell r="K82">
            <v>29.190322210495736</v>
          </cell>
          <cell r="L82">
            <v>29.190322210495736</v>
          </cell>
          <cell r="M82">
            <v>29.190322210495736</v>
          </cell>
          <cell r="N82">
            <v>29.190322210495736</v>
          </cell>
          <cell r="O82">
            <v>40.10812332223253</v>
          </cell>
        </row>
        <row r="83">
          <cell r="A83" t="str">
            <v>01251</v>
          </cell>
          <cell r="B83" t="str">
            <v>توت ارضي</v>
          </cell>
          <cell r="C83">
            <v>109.09186450018285</v>
          </cell>
          <cell r="D83">
            <v>54.888460401054921</v>
          </cell>
          <cell r="E83">
            <v>54.604255071090755</v>
          </cell>
          <cell r="F83">
            <v>29.190322210495736</v>
          </cell>
          <cell r="G83">
            <v>29.190322210495736</v>
          </cell>
          <cell r="H83">
            <v>29.190322210495736</v>
          </cell>
          <cell r="I83">
            <v>29.190322210495736</v>
          </cell>
          <cell r="J83">
            <v>29.190322210495736</v>
          </cell>
          <cell r="K83">
            <v>29.190322210495736</v>
          </cell>
          <cell r="L83">
            <v>29.190322210495736</v>
          </cell>
          <cell r="M83">
            <v>29.190322210495736</v>
          </cell>
          <cell r="N83">
            <v>29.190322210495736</v>
          </cell>
          <cell r="O83">
            <v>40.10812332223253</v>
          </cell>
        </row>
        <row r="84">
          <cell r="A84" t="str">
            <v>01252</v>
          </cell>
          <cell r="B84" t="str">
            <v>زراعة الجوزيات للاكل</v>
          </cell>
          <cell r="C84">
            <v>93.294355341559168</v>
          </cell>
          <cell r="D84">
            <v>93.294355341559168</v>
          </cell>
          <cell r="E84">
            <v>93.294355341559168</v>
          </cell>
          <cell r="F84">
            <v>96.848258667050558</v>
          </cell>
          <cell r="G84">
            <v>96.848258667050558</v>
          </cell>
          <cell r="H84">
            <v>96.08893200223433</v>
          </cell>
          <cell r="I84">
            <v>103.50866421686425</v>
          </cell>
          <cell r="J84">
            <v>103.50866421686425</v>
          </cell>
          <cell r="K84">
            <v>103.50866421686425</v>
          </cell>
          <cell r="L84">
            <v>103.50866421686425</v>
          </cell>
          <cell r="M84">
            <v>103.50866421686425</v>
          </cell>
          <cell r="N84">
            <v>103.50866421686425</v>
          </cell>
          <cell r="O84">
            <v>99.226708388516514</v>
          </cell>
        </row>
        <row r="85">
          <cell r="A85" t="str">
            <v>01252</v>
          </cell>
          <cell r="B85" t="str">
            <v xml:space="preserve">لوز </v>
          </cell>
          <cell r="C85">
            <v>93.294355341559168</v>
          </cell>
          <cell r="D85">
            <v>93.294355341559168</v>
          </cell>
          <cell r="E85">
            <v>93.294355341559168</v>
          </cell>
          <cell r="F85">
            <v>96.848258667050558</v>
          </cell>
          <cell r="G85">
            <v>96.848258667050558</v>
          </cell>
          <cell r="H85">
            <v>96.08893200223433</v>
          </cell>
          <cell r="I85">
            <v>103.50866421686425</v>
          </cell>
          <cell r="J85">
            <v>103.50866421686425</v>
          </cell>
          <cell r="K85">
            <v>103.50866421686425</v>
          </cell>
          <cell r="L85">
            <v>103.50866421686425</v>
          </cell>
          <cell r="M85">
            <v>103.50866421686425</v>
          </cell>
          <cell r="N85">
            <v>103.50866421686425</v>
          </cell>
          <cell r="O85">
            <v>99.226708388516514</v>
          </cell>
        </row>
        <row r="86">
          <cell r="A86" t="str">
            <v>01259</v>
          </cell>
          <cell r="B86" t="str">
            <v>زراعة أشجار وشجيرات الفواكه والجوزيات الأخرى</v>
          </cell>
          <cell r="C86">
            <v>93.294355341559168</v>
          </cell>
          <cell r="D86">
            <v>93.294355341559168</v>
          </cell>
          <cell r="E86">
            <v>93.294355341559168</v>
          </cell>
          <cell r="F86">
            <v>93.294355341559168</v>
          </cell>
          <cell r="G86">
            <v>93.294355341559168</v>
          </cell>
          <cell r="H86">
            <v>93.294355341559168</v>
          </cell>
          <cell r="I86">
            <v>93.294355341559168</v>
          </cell>
          <cell r="J86">
            <v>93.294355341559168</v>
          </cell>
          <cell r="K86">
            <v>106.68509739079582</v>
          </cell>
          <cell r="L86">
            <v>71.88993815804109</v>
          </cell>
          <cell r="M86">
            <v>71.88993815804109</v>
          </cell>
          <cell r="N86">
            <v>71.88993815804109</v>
          </cell>
          <cell r="O86">
            <v>89.059146216449349</v>
          </cell>
        </row>
        <row r="87">
          <cell r="A87" t="str">
            <v>01259</v>
          </cell>
          <cell r="B87" t="str">
            <v>الجوافة</v>
          </cell>
          <cell r="C87">
            <v>93.294355341559168</v>
          </cell>
          <cell r="D87">
            <v>93.294355341559168</v>
          </cell>
          <cell r="E87">
            <v>93.294355341559168</v>
          </cell>
          <cell r="F87">
            <v>93.294355341559168</v>
          </cell>
          <cell r="G87">
            <v>93.294355341559168</v>
          </cell>
          <cell r="H87">
            <v>93.294355341559168</v>
          </cell>
          <cell r="I87">
            <v>93.294355341559168</v>
          </cell>
          <cell r="J87">
            <v>93.294355341559168</v>
          </cell>
          <cell r="K87">
            <v>106.68509739079582</v>
          </cell>
          <cell r="L87">
            <v>71.88993815804109</v>
          </cell>
          <cell r="M87">
            <v>71.88993815804109</v>
          </cell>
          <cell r="N87">
            <v>71.88993815804109</v>
          </cell>
          <cell r="O87">
            <v>89.059146216449349</v>
          </cell>
        </row>
        <row r="88">
          <cell r="A88" t="str">
            <v>0126</v>
          </cell>
          <cell r="B88" t="str">
            <v>زراعة الثمار الزيتية</v>
          </cell>
          <cell r="C88">
            <v>84.287268532887524</v>
          </cell>
          <cell r="D88">
            <v>84.287268532887524</v>
          </cell>
          <cell r="E88">
            <v>84.287268532887524</v>
          </cell>
          <cell r="F88">
            <v>84.287268532887524</v>
          </cell>
          <cell r="G88">
            <v>84.287268532887524</v>
          </cell>
          <cell r="H88">
            <v>84.287268532887524</v>
          </cell>
          <cell r="I88">
            <v>84.287268532887524</v>
          </cell>
          <cell r="J88">
            <v>84.287268532887524</v>
          </cell>
          <cell r="K88">
            <v>84.287268532887524</v>
          </cell>
          <cell r="L88">
            <v>95.626939070562685</v>
          </cell>
          <cell r="M88">
            <v>85.253035117559364</v>
          </cell>
          <cell r="N88">
            <v>85.253035117559364</v>
          </cell>
          <cell r="O88">
            <v>85.393202175139095</v>
          </cell>
        </row>
        <row r="89">
          <cell r="A89" t="str">
            <v>01261</v>
          </cell>
          <cell r="B89" t="str">
            <v>زراعة الزيتون</v>
          </cell>
          <cell r="C89">
            <v>84.287268532887524</v>
          </cell>
          <cell r="D89">
            <v>84.287268532887524</v>
          </cell>
          <cell r="E89">
            <v>84.287268532887524</v>
          </cell>
          <cell r="F89">
            <v>84.287268532887524</v>
          </cell>
          <cell r="G89">
            <v>84.287268532887524</v>
          </cell>
          <cell r="H89">
            <v>84.287268532887524</v>
          </cell>
          <cell r="I89">
            <v>84.287268532887524</v>
          </cell>
          <cell r="J89">
            <v>84.287268532887524</v>
          </cell>
          <cell r="K89">
            <v>84.287268532887524</v>
          </cell>
          <cell r="L89">
            <v>95.626939070562685</v>
          </cell>
          <cell r="M89">
            <v>85.253035117559364</v>
          </cell>
          <cell r="N89">
            <v>85.253035117559364</v>
          </cell>
          <cell r="O89">
            <v>85.393202175139095</v>
          </cell>
        </row>
        <row r="90">
          <cell r="A90" t="str">
            <v>01261</v>
          </cell>
          <cell r="B90" t="str">
            <v>زيتون</v>
          </cell>
          <cell r="C90">
            <v>84.287268532887524</v>
          </cell>
          <cell r="D90">
            <v>84.287268532887524</v>
          </cell>
          <cell r="E90">
            <v>84.287268532887524</v>
          </cell>
          <cell r="F90">
            <v>84.287268532887524</v>
          </cell>
          <cell r="G90">
            <v>84.287268532887524</v>
          </cell>
          <cell r="H90">
            <v>84.287268532887524</v>
          </cell>
          <cell r="I90">
            <v>84.287268532887524</v>
          </cell>
          <cell r="J90">
            <v>84.287268532887524</v>
          </cell>
          <cell r="K90">
            <v>84.287268532887524</v>
          </cell>
          <cell r="L90">
            <v>95.626939070562685</v>
          </cell>
          <cell r="M90">
            <v>85.253035117559364</v>
          </cell>
          <cell r="N90">
            <v>85.253035117559364</v>
          </cell>
          <cell r="O90">
            <v>85.393202175139095</v>
          </cell>
        </row>
        <row r="91">
          <cell r="A91" t="str">
            <v>0128</v>
          </cell>
          <cell r="B91" t="str">
            <v>زراعة  التوابل والمحاصيل العطرية ومحاصيل العقاقير والصيدلة</v>
          </cell>
          <cell r="C91">
            <v>100.27330828270766</v>
          </cell>
          <cell r="D91">
            <v>101.75816031639853</v>
          </cell>
          <cell r="E91">
            <v>100.65250432124994</v>
          </cell>
          <cell r="F91">
            <v>99.706033225761189</v>
          </cell>
          <cell r="G91">
            <v>98.628929108663556</v>
          </cell>
          <cell r="H91">
            <v>99.707888680936151</v>
          </cell>
          <cell r="I91">
            <v>98.82876495814692</v>
          </cell>
          <cell r="J91">
            <v>99.537976822222291</v>
          </cell>
          <cell r="K91">
            <v>103.40120094813588</v>
          </cell>
          <cell r="L91">
            <v>98.497677350160288</v>
          </cell>
          <cell r="M91">
            <v>98.497677350160288</v>
          </cell>
          <cell r="N91">
            <v>97.827788277102385</v>
          </cell>
          <cell r="O91">
            <v>99.776492470137086</v>
          </cell>
        </row>
        <row r="92">
          <cell r="A92" t="str">
            <v>01281</v>
          </cell>
          <cell r="B92" t="str">
            <v>زراعة التوابل  والنباتات المعطرة</v>
          </cell>
          <cell r="C92">
            <v>100.27330828270766</v>
          </cell>
          <cell r="D92">
            <v>101.75816031639853</v>
          </cell>
          <cell r="E92">
            <v>100.65250432124994</v>
          </cell>
          <cell r="F92">
            <v>99.706033225761189</v>
          </cell>
          <cell r="G92">
            <v>98.628929108663556</v>
          </cell>
          <cell r="H92">
            <v>99.707888680936151</v>
          </cell>
          <cell r="I92">
            <v>98.82876495814692</v>
          </cell>
          <cell r="J92">
            <v>99.537976822222291</v>
          </cell>
          <cell r="K92">
            <v>103.40120094813588</v>
          </cell>
          <cell r="L92">
            <v>98.497677350160288</v>
          </cell>
          <cell r="M92">
            <v>98.497677350160288</v>
          </cell>
          <cell r="N92">
            <v>97.827788277102385</v>
          </cell>
          <cell r="O92">
            <v>99.776492470137086</v>
          </cell>
        </row>
        <row r="93">
          <cell r="A93" t="str">
            <v>01281.1</v>
          </cell>
          <cell r="B93" t="str">
            <v>شومر</v>
          </cell>
          <cell r="C93">
            <v>83.281687804540653</v>
          </cell>
          <cell r="D93">
            <v>95.392662755025626</v>
          </cell>
          <cell r="E93">
            <v>86.374543940982292</v>
          </cell>
          <cell r="F93">
            <v>78.654793104712326</v>
          </cell>
          <cell r="G93">
            <v>69.869553440926779</v>
          </cell>
          <cell r="H93">
            <v>78.669926849109615</v>
          </cell>
          <cell r="I93">
            <v>71.499484849840314</v>
          </cell>
          <cell r="J93">
            <v>77.284066023934443</v>
          </cell>
          <cell r="K93">
            <v>77.596967216592475</v>
          </cell>
          <cell r="L93">
            <v>64.472561068421825</v>
          </cell>
          <cell r="M93">
            <v>64.472561068421825</v>
          </cell>
          <cell r="N93">
            <v>59.008710395542671</v>
          </cell>
          <cell r="O93">
            <v>75.548126543170895</v>
          </cell>
        </row>
        <row r="94">
          <cell r="A94" t="str">
            <v>01281.2</v>
          </cell>
          <cell r="B94" t="str">
            <v>يانسون</v>
          </cell>
          <cell r="C94">
            <v>102.64764955659199</v>
          </cell>
          <cell r="D94">
            <v>102.64764955659199</v>
          </cell>
          <cell r="E94">
            <v>102.64764955659199</v>
          </cell>
          <cell r="F94">
            <v>102.64764955659199</v>
          </cell>
          <cell r="G94">
            <v>102.64764955659199</v>
          </cell>
          <cell r="H94">
            <v>102.64764955659199</v>
          </cell>
          <cell r="I94">
            <v>102.64764955659199</v>
          </cell>
          <cell r="J94">
            <v>102.64764955659199</v>
          </cell>
          <cell r="K94">
            <v>102.64764955659199</v>
          </cell>
          <cell r="L94">
            <v>102.64764955659199</v>
          </cell>
          <cell r="M94">
            <v>102.64764955659199</v>
          </cell>
          <cell r="N94">
            <v>102.64764955659199</v>
          </cell>
          <cell r="O94">
            <v>102.64764955659196</v>
          </cell>
        </row>
        <row r="95">
          <cell r="A95" t="str">
            <v>01281.3</v>
          </cell>
          <cell r="B95" t="str">
            <v>زعتر</v>
          </cell>
          <cell r="C95">
            <v>102.64764955659173</v>
          </cell>
          <cell r="D95">
            <v>102.64764955659173</v>
          </cell>
          <cell r="E95">
            <v>102.64764955659173</v>
          </cell>
          <cell r="F95">
            <v>102.64764955659173</v>
          </cell>
          <cell r="G95">
            <v>102.64764955659173</v>
          </cell>
          <cell r="H95">
            <v>102.64764955659173</v>
          </cell>
          <cell r="I95">
            <v>102.64764955659173</v>
          </cell>
          <cell r="J95">
            <v>102.64764955659173</v>
          </cell>
          <cell r="K95">
            <v>107.21881569332656</v>
          </cell>
          <cell r="L95">
            <v>103.28158900350422</v>
          </cell>
          <cell r="M95">
            <v>103.28158900350422</v>
          </cell>
          <cell r="N95">
            <v>103.28158900350422</v>
          </cell>
          <cell r="O95">
            <v>103.18706492971444</v>
          </cell>
        </row>
        <row r="96">
          <cell r="A96" t="str">
            <v>014</v>
          </cell>
          <cell r="B96" t="str">
            <v>الانتاج  الحيواني</v>
          </cell>
          <cell r="C96">
            <v>96.786297564873749</v>
          </cell>
          <cell r="D96">
            <v>100.95279865633452</v>
          </cell>
          <cell r="E96">
            <v>102.53950635198201</v>
          </cell>
          <cell r="F96">
            <v>106.66516731432054</v>
          </cell>
          <cell r="G96">
            <v>104.61624937714924</v>
          </cell>
          <cell r="H96">
            <v>106.16866560357303</v>
          </cell>
          <cell r="I96">
            <v>106.21907878435782</v>
          </cell>
          <cell r="J96">
            <v>102.2473375069291</v>
          </cell>
          <cell r="K96">
            <v>103.38917331638829</v>
          </cell>
          <cell r="L96">
            <v>102.29299712892652</v>
          </cell>
          <cell r="M96">
            <v>100.14876701068559</v>
          </cell>
          <cell r="N96">
            <v>99.136107444475044</v>
          </cell>
          <cell r="O96">
            <v>102.59684550499964</v>
          </cell>
        </row>
        <row r="97">
          <cell r="A97" t="str">
            <v>0141</v>
          </cell>
          <cell r="B97" t="str">
            <v>تربية الابقار والجاموس</v>
          </cell>
          <cell r="C97">
            <v>104.32234656530541</v>
          </cell>
          <cell r="D97">
            <v>105.6557257622304</v>
          </cell>
          <cell r="E97">
            <v>104.89685845299283</v>
          </cell>
          <cell r="F97">
            <v>105.869268581989</v>
          </cell>
          <cell r="G97">
            <v>105.74481838762594</v>
          </cell>
          <cell r="H97">
            <v>106.11239919893407</v>
          </cell>
          <cell r="I97">
            <v>106.75618446608539</v>
          </cell>
          <cell r="J97">
            <v>107.70175074976683</v>
          </cell>
          <cell r="K97">
            <v>106.98189764648662</v>
          </cell>
          <cell r="L97">
            <v>106.36894915947488</v>
          </cell>
          <cell r="M97">
            <v>103.5660985718534</v>
          </cell>
          <cell r="N97">
            <v>103.98024619673998</v>
          </cell>
          <cell r="O97">
            <v>105.66304531162372</v>
          </cell>
        </row>
        <row r="98">
          <cell r="A98" t="str">
            <v>01411</v>
          </cell>
          <cell r="B98" t="str">
            <v>تربية واستيلاد الابقار والجاموس</v>
          </cell>
          <cell r="C98">
            <v>104.32234656530541</v>
          </cell>
          <cell r="D98">
            <v>105.6557257622304</v>
          </cell>
          <cell r="E98">
            <v>104.89685845299283</v>
          </cell>
          <cell r="F98">
            <v>105.869268581989</v>
          </cell>
          <cell r="G98">
            <v>105.74481838762594</v>
          </cell>
          <cell r="H98">
            <v>106.11239919893407</v>
          </cell>
          <cell r="I98">
            <v>106.75618446608539</v>
          </cell>
          <cell r="J98">
            <v>107.70175074976683</v>
          </cell>
          <cell r="K98">
            <v>106.98189764648662</v>
          </cell>
          <cell r="L98">
            <v>106.36894915947488</v>
          </cell>
          <cell r="M98">
            <v>103.5660985718534</v>
          </cell>
          <cell r="N98">
            <v>103.98024619673998</v>
          </cell>
          <cell r="O98">
            <v>105.66304531162372</v>
          </cell>
        </row>
        <row r="99">
          <cell r="A99" t="str">
            <v>01411.1</v>
          </cell>
          <cell r="B99" t="str">
            <v>أبقار</v>
          </cell>
          <cell r="C99">
            <v>102.80803613877366</v>
          </cell>
          <cell r="D99">
            <v>104.4302357468797</v>
          </cell>
          <cell r="E99">
            <v>104.4302357468797</v>
          </cell>
          <cell r="F99">
            <v>106.36723256284313</v>
          </cell>
          <cell r="G99">
            <v>107.30407307669665</v>
          </cell>
          <cell r="H99">
            <v>109.24981449261081</v>
          </cell>
          <cell r="I99">
            <v>109.53510945592777</v>
          </cell>
          <cell r="J99">
            <v>109.53510945592777</v>
          </cell>
          <cell r="K99">
            <v>109.3391068070972</v>
          </cell>
          <cell r="L99">
            <v>102.13047000844455</v>
          </cell>
          <cell r="M99">
            <v>100.39978458824591</v>
          </cell>
          <cell r="N99">
            <v>98.775116616897932</v>
          </cell>
          <cell r="O99">
            <v>105.35869372476874</v>
          </cell>
        </row>
        <row r="100">
          <cell r="A100" t="str">
            <v>01411.2</v>
          </cell>
          <cell r="B100" t="str">
            <v>حليب أبقار</v>
          </cell>
          <cell r="C100">
            <v>104.92699394660369</v>
          </cell>
          <cell r="D100">
            <v>106.14505035222618</v>
          </cell>
          <cell r="E100">
            <v>105.08317573138059</v>
          </cell>
          <cell r="F100">
            <v>105.67043707972303</v>
          </cell>
          <cell r="G100">
            <v>105.12222526008405</v>
          </cell>
          <cell r="H100">
            <v>104.85966402117292</v>
          </cell>
          <cell r="I100">
            <v>105.64659049612182</v>
          </cell>
          <cell r="J100">
            <v>106.96971092408887</v>
          </cell>
          <cell r="K100">
            <v>106.04069013634627</v>
          </cell>
          <cell r="L100">
            <v>108.06132694044774</v>
          </cell>
          <cell r="M100">
            <v>104.83037267643131</v>
          </cell>
          <cell r="N100">
            <v>106.05859678762772</v>
          </cell>
          <cell r="O100">
            <v>105.7845695293545</v>
          </cell>
        </row>
        <row r="101">
          <cell r="A101" t="str">
            <v>0144</v>
          </cell>
          <cell r="B101" t="str">
            <v xml:space="preserve">تربية الأغنام والماعز </v>
          </cell>
          <cell r="C101">
            <v>99.708356269922916</v>
          </cell>
          <cell r="D101">
            <v>102.37665728478156</v>
          </cell>
          <cell r="E101">
            <v>104.42016802612855</v>
          </cell>
          <cell r="F101">
            <v>109.03137191130492</v>
          </cell>
          <cell r="G101">
            <v>109.16162541892493</v>
          </cell>
          <cell r="H101">
            <v>109.9714265731017</v>
          </cell>
          <cell r="I101">
            <v>110.54361194463881</v>
          </cell>
          <cell r="J101">
            <v>108.19544345948701</v>
          </cell>
          <cell r="K101">
            <v>101.51994210551881</v>
          </cell>
          <cell r="L101">
            <v>100.28674803439174</v>
          </cell>
          <cell r="M101">
            <v>98.625386184940226</v>
          </cell>
          <cell r="N101">
            <v>101.0241270731852</v>
          </cell>
          <cell r="O101">
            <v>104.57207202386051</v>
          </cell>
        </row>
        <row r="102">
          <cell r="A102" t="str">
            <v>01441</v>
          </cell>
          <cell r="B102" t="str">
            <v>تربية واستيلاد الاغنام</v>
          </cell>
          <cell r="C102">
            <v>99.774612727833841</v>
          </cell>
          <cell r="D102">
            <v>101.76615166159365</v>
          </cell>
          <cell r="E102">
            <v>103.80899419686322</v>
          </cell>
          <cell r="F102">
            <v>107.78519471144526</v>
          </cell>
          <cell r="G102">
            <v>107.96046436524746</v>
          </cell>
          <cell r="H102">
            <v>108.72693612738948</v>
          </cell>
          <cell r="I102">
            <v>108.83433383566029</v>
          </cell>
          <cell r="J102">
            <v>106.55397767093628</v>
          </cell>
          <cell r="K102">
            <v>101.63810244850417</v>
          </cell>
          <cell r="L102">
            <v>100.07304142839021</v>
          </cell>
          <cell r="M102">
            <v>99.03494708210863</v>
          </cell>
          <cell r="N102">
            <v>100.80679588650133</v>
          </cell>
          <cell r="O102">
            <v>103.89696267853948</v>
          </cell>
        </row>
        <row r="103">
          <cell r="A103" t="str">
            <v>01441.1</v>
          </cell>
          <cell r="B103" t="str">
            <v>أغنام</v>
          </cell>
          <cell r="C103">
            <v>99.878337088658384</v>
          </cell>
          <cell r="D103">
            <v>103.13243770333025</v>
          </cell>
          <cell r="E103">
            <v>105.77553430123372</v>
          </cell>
          <cell r="F103">
            <v>110.1469750018973</v>
          </cell>
          <cell r="G103">
            <v>110.43335910340936</v>
          </cell>
          <cell r="H103">
            <v>111.68574548161902</v>
          </cell>
          <cell r="I103">
            <v>111.86122934616922</v>
          </cell>
          <cell r="J103">
            <v>108.13521210818834</v>
          </cell>
          <cell r="K103">
            <v>100.10285466249867</v>
          </cell>
          <cell r="L103">
            <v>97.545603111339219</v>
          </cell>
          <cell r="M103">
            <v>95.849395523800425</v>
          </cell>
          <cell r="N103">
            <v>98.744530630496413</v>
          </cell>
          <cell r="O103">
            <v>104.44093450522003</v>
          </cell>
        </row>
        <row r="104">
          <cell r="A104" t="str">
            <v>01441.2</v>
          </cell>
          <cell r="B104" t="str">
            <v>حليب أغنام</v>
          </cell>
          <cell r="C104">
            <v>99.611000045709503</v>
          </cell>
          <cell r="D104">
            <v>99.611000045709503</v>
          </cell>
          <cell r="E104">
            <v>100.70701411789803</v>
          </cell>
          <cell r="F104">
            <v>104.05977085886637</v>
          </cell>
          <cell r="G104">
            <v>104.05977085886637</v>
          </cell>
          <cell r="H104">
            <v>104.05977085886637</v>
          </cell>
          <cell r="I104">
            <v>104.05977085886637</v>
          </cell>
          <cell r="J104">
            <v>104.05977085886637</v>
          </cell>
          <cell r="K104">
            <v>104.05977085886637</v>
          </cell>
          <cell r="L104">
            <v>104.05977085886637</v>
          </cell>
          <cell r="M104">
            <v>104.05977085886637</v>
          </cell>
          <cell r="N104">
            <v>104.05977085886637</v>
          </cell>
          <cell r="O104">
            <v>103.03891266159286</v>
          </cell>
        </row>
        <row r="105">
          <cell r="A105" t="str">
            <v>01442</v>
          </cell>
          <cell r="B105" t="str">
            <v>تربية واستيلاد الماعز</v>
          </cell>
          <cell r="C105">
            <v>99.338063642708264</v>
          </cell>
          <cell r="D105">
            <v>105.78863761496304</v>
          </cell>
          <cell r="E105">
            <v>107.83588281166327</v>
          </cell>
          <cell r="F105">
            <v>115.99597949614463</v>
          </cell>
          <cell r="G105">
            <v>115.87464776117154</v>
          </cell>
          <cell r="H105">
            <v>116.926607263652</v>
          </cell>
          <cell r="I105">
            <v>120.09638765240572</v>
          </cell>
          <cell r="J105">
            <v>117.36923117000111</v>
          </cell>
          <cell r="K105">
            <v>100.85957019286001</v>
          </cell>
          <cell r="L105">
            <v>101.48110678951593</v>
          </cell>
          <cell r="M105">
            <v>96.336441297171447</v>
          </cell>
          <cell r="N105">
            <v>102.23874280469687</v>
          </cell>
          <cell r="O105">
            <v>108.34510820807948</v>
          </cell>
        </row>
        <row r="106">
          <cell r="A106" t="str">
            <v>01442.1</v>
          </cell>
          <cell r="B106" t="str">
            <v>ماعز</v>
          </cell>
          <cell r="C106">
            <v>99.330233221066933</v>
          </cell>
          <cell r="D106">
            <v>105.96587123562564</v>
          </cell>
          <cell r="E106">
            <v>108.07185096871261</v>
          </cell>
          <cell r="F106">
            <v>116.46605712694259</v>
          </cell>
          <cell r="G106">
            <v>116.34124443951001</v>
          </cell>
          <cell r="H106">
            <v>117.42338418311418</v>
          </cell>
          <cell r="I106">
            <v>120.68410413391024</v>
          </cell>
          <cell r="J106">
            <v>117.87870676863227</v>
          </cell>
          <cell r="K106">
            <v>100.89539110422781</v>
          </cell>
          <cell r="L106">
            <v>101.53475930401112</v>
          </cell>
          <cell r="M106">
            <v>96.242495691497794</v>
          </cell>
          <cell r="N106">
            <v>102.31413155292373</v>
          </cell>
          <cell r="O106">
            <v>108.59568581084791</v>
          </cell>
        </row>
        <row r="107">
          <cell r="A107" t="str">
            <v>01442.2</v>
          </cell>
          <cell r="B107" t="str">
            <v>حليب ماعز</v>
          </cell>
          <cell r="C107">
            <v>99.611000045709503</v>
          </cell>
          <cell r="D107">
            <v>99.611000045709503</v>
          </cell>
          <cell r="E107">
            <v>99.611000045709503</v>
          </cell>
          <cell r="F107">
            <v>99.611000045709503</v>
          </cell>
          <cell r="G107">
            <v>99.611000045709503</v>
          </cell>
          <cell r="H107">
            <v>99.611000045709503</v>
          </cell>
          <cell r="I107">
            <v>99.611000045709503</v>
          </cell>
          <cell r="J107">
            <v>99.611000045709503</v>
          </cell>
          <cell r="K107">
            <v>99.611000045709503</v>
          </cell>
          <cell r="L107">
            <v>99.611000045709503</v>
          </cell>
          <cell r="M107">
            <v>99.611000045709503</v>
          </cell>
          <cell r="N107">
            <v>99.611000045709503</v>
          </cell>
          <cell r="O107">
            <v>99.611000045709503</v>
          </cell>
        </row>
        <row r="108">
          <cell r="A108" t="str">
            <v>0146</v>
          </cell>
          <cell r="B108" t="str">
            <v>تربية الدواجن</v>
          </cell>
          <cell r="C108">
            <v>86.333550542144565</v>
          </cell>
          <cell r="D108">
            <v>95.156014203461126</v>
          </cell>
          <cell r="E108">
            <v>97.64662104519401</v>
          </cell>
          <cell r="F108">
            <v>103.33983258335769</v>
          </cell>
          <cell r="G108">
            <v>96.26463661181063</v>
          </cell>
          <cell r="H108">
            <v>99.973414262141191</v>
          </cell>
          <cell r="I108">
            <v>98.71769282714564</v>
          </cell>
          <cell r="J108">
            <v>88.391664087849932</v>
          </cell>
          <cell r="K108">
            <v>103.8191438192822</v>
          </cell>
          <cell r="L108">
            <v>102.60508473147111</v>
          </cell>
          <cell r="M108">
            <v>100.04625214010044</v>
          </cell>
          <cell r="N108">
            <v>92.283207128198512</v>
          </cell>
          <cell r="O108">
            <v>97.048092831846418</v>
          </cell>
        </row>
        <row r="109">
          <cell r="A109" t="str">
            <v>01461</v>
          </cell>
          <cell r="B109" t="str">
            <v>تربية الدجاج اللاحم</v>
          </cell>
          <cell r="C109">
            <v>84.833076904837114</v>
          </cell>
          <cell r="D109">
            <v>95.954231074099155</v>
          </cell>
          <cell r="E109">
            <v>97.163595218246499</v>
          </cell>
          <cell r="F109">
            <v>106.32807502849799</v>
          </cell>
          <cell r="G109">
            <v>102.77326617669281</v>
          </cell>
          <cell r="H109">
            <v>110.03842861386833</v>
          </cell>
          <cell r="I109">
            <v>108.27944986729361</v>
          </cell>
          <cell r="J109">
            <v>96.072473855579759</v>
          </cell>
          <cell r="K109">
            <v>105.06052579527176</v>
          </cell>
          <cell r="L109">
            <v>104.89327396744918</v>
          </cell>
          <cell r="M109">
            <v>107.67344494665312</v>
          </cell>
          <cell r="N109">
            <v>98.910756502468118</v>
          </cell>
          <cell r="O109">
            <v>101.49838316257978</v>
          </cell>
        </row>
        <row r="110">
          <cell r="A110" t="str">
            <v>01461</v>
          </cell>
          <cell r="B110" t="str">
            <v>دجاج لاحم</v>
          </cell>
          <cell r="C110">
            <v>84.833076904837114</v>
          </cell>
          <cell r="D110">
            <v>95.954231074099155</v>
          </cell>
          <cell r="E110">
            <v>97.163595218246499</v>
          </cell>
          <cell r="F110">
            <v>106.32807502849799</v>
          </cell>
          <cell r="G110">
            <v>102.77326617669281</v>
          </cell>
          <cell r="H110">
            <v>110.03842861386833</v>
          </cell>
          <cell r="I110">
            <v>108.27944986729361</v>
          </cell>
          <cell r="J110">
            <v>96.072473855579759</v>
          </cell>
          <cell r="K110">
            <v>105.06052579527176</v>
          </cell>
          <cell r="L110">
            <v>104.89327396744918</v>
          </cell>
          <cell r="M110">
            <v>107.67344494665312</v>
          </cell>
          <cell r="N110">
            <v>98.910756502468118</v>
          </cell>
          <cell r="O110">
            <v>101.49838316257978</v>
          </cell>
        </row>
        <row r="111">
          <cell r="A111" t="str">
            <v>01462</v>
          </cell>
          <cell r="B111" t="str">
            <v>تربية الدجاج البياض</v>
          </cell>
          <cell r="C111">
            <v>91.019312129993438</v>
          </cell>
          <cell r="D111">
            <v>92.663298664706062</v>
          </cell>
          <cell r="E111">
            <v>99.155040659890517</v>
          </cell>
          <cell r="F111">
            <v>94.007984747800691</v>
          </cell>
          <cell r="G111">
            <v>75.939130287427844</v>
          </cell>
          <cell r="H111">
            <v>68.541833954538177</v>
          </cell>
          <cell r="I111">
            <v>68.857712127006224</v>
          </cell>
          <cell r="J111">
            <v>64.405608966091037</v>
          </cell>
          <cell r="K111">
            <v>99.942487919230643</v>
          </cell>
          <cell r="L111">
            <v>95.459401554447567</v>
          </cell>
          <cell r="M111">
            <v>76.227635013181512</v>
          </cell>
          <cell r="N111">
            <v>71.586331483484443</v>
          </cell>
          <cell r="O111">
            <v>83.15048145898318</v>
          </cell>
        </row>
        <row r="112">
          <cell r="A112" t="str">
            <v>01462</v>
          </cell>
          <cell r="B112" t="str">
            <v>بيض</v>
          </cell>
          <cell r="C112">
            <v>91.019312129993438</v>
          </cell>
          <cell r="D112">
            <v>92.663298664706062</v>
          </cell>
          <cell r="E112">
            <v>99.155040659890517</v>
          </cell>
          <cell r="F112">
            <v>94.007984747800691</v>
          </cell>
          <cell r="G112">
            <v>75.939130287427844</v>
          </cell>
          <cell r="H112">
            <v>68.541833954538177</v>
          </cell>
          <cell r="I112">
            <v>68.857712127006224</v>
          </cell>
          <cell r="J112">
            <v>64.405608966091037</v>
          </cell>
          <cell r="K112">
            <v>99.942487919230643</v>
          </cell>
          <cell r="L112">
            <v>95.459401554447567</v>
          </cell>
          <cell r="M112">
            <v>76.227635013181512</v>
          </cell>
          <cell r="N112">
            <v>71.586331483484443</v>
          </cell>
          <cell r="O112">
            <v>83.15048145898318</v>
          </cell>
        </row>
        <row r="113">
          <cell r="A113" t="str">
            <v>0149</v>
          </cell>
          <cell r="B113" t="str">
            <v>تربية الحيوانات الأخرى</v>
          </cell>
          <cell r="C113">
            <v>104.77269012666912</v>
          </cell>
          <cell r="D113">
            <v>104.5039181342607</v>
          </cell>
          <cell r="E113">
            <v>105.5598500163177</v>
          </cell>
          <cell r="F113">
            <v>105.89185916087557</v>
          </cell>
          <cell r="G113">
            <v>105.56922058440779</v>
          </cell>
          <cell r="H113">
            <v>104.88839486767216</v>
          </cell>
          <cell r="I113">
            <v>105.577125193285</v>
          </cell>
          <cell r="J113">
            <v>106.86613949530579</v>
          </cell>
          <cell r="K113">
            <v>106.86613949530579</v>
          </cell>
          <cell r="L113">
            <v>105.93812590271391</v>
          </cell>
          <cell r="M113">
            <v>105.44517228418896</v>
          </cell>
          <cell r="N113">
            <v>106.86773586241411</v>
          </cell>
          <cell r="O113">
            <v>105.72886426028471</v>
          </cell>
        </row>
        <row r="114">
          <cell r="A114" t="str">
            <v>01495</v>
          </cell>
          <cell r="B114" t="str">
            <v>تربية النحل وإنتاج العسل وشمع النحل</v>
          </cell>
          <cell r="C114">
            <v>104.77269012666912</v>
          </cell>
          <cell r="D114">
            <v>104.5039181342607</v>
          </cell>
          <cell r="E114">
            <v>105.5598500163177</v>
          </cell>
          <cell r="F114">
            <v>105.89185916087557</v>
          </cell>
          <cell r="G114">
            <v>105.56922058440779</v>
          </cell>
          <cell r="H114">
            <v>104.88839486767216</v>
          </cell>
          <cell r="I114">
            <v>105.577125193285</v>
          </cell>
          <cell r="J114">
            <v>106.86613949530579</v>
          </cell>
          <cell r="K114">
            <v>106.86613949530579</v>
          </cell>
          <cell r="L114">
            <v>105.93812590271391</v>
          </cell>
          <cell r="M114">
            <v>105.44517228418896</v>
          </cell>
          <cell r="N114">
            <v>106.86773586241411</v>
          </cell>
          <cell r="O114">
            <v>105.72886426028471</v>
          </cell>
        </row>
        <row r="115">
          <cell r="A115" t="str">
            <v>01495</v>
          </cell>
          <cell r="B115" t="str">
            <v>عسل</v>
          </cell>
          <cell r="C115">
            <v>104.77269012666912</v>
          </cell>
          <cell r="D115">
            <v>104.5039181342607</v>
          </cell>
          <cell r="E115">
            <v>105.5598500163177</v>
          </cell>
          <cell r="F115">
            <v>105.89185916087557</v>
          </cell>
          <cell r="G115">
            <v>105.56922058440779</v>
          </cell>
          <cell r="H115">
            <v>104.88839486767216</v>
          </cell>
          <cell r="I115">
            <v>105.577125193285</v>
          </cell>
          <cell r="J115">
            <v>106.86613949530579</v>
          </cell>
          <cell r="K115">
            <v>106.86613949530579</v>
          </cell>
          <cell r="L115">
            <v>105.93812590271391</v>
          </cell>
          <cell r="M115">
            <v>105.44517228418896</v>
          </cell>
          <cell r="N115">
            <v>106.86773586241411</v>
          </cell>
          <cell r="O115">
            <v>105.72886426028471</v>
          </cell>
        </row>
        <row r="116">
          <cell r="A116" t="str">
            <v>03</v>
          </cell>
          <cell r="B116" t="str">
            <v>صيد الأسماك وتربية الأحياء المائية</v>
          </cell>
          <cell r="C116">
            <v>83.949597779441461</v>
          </cell>
          <cell r="D116">
            <v>99.308983498917001</v>
          </cell>
          <cell r="E116">
            <v>99.39541494835845</v>
          </cell>
          <cell r="F116">
            <v>101.09752178773294</v>
          </cell>
          <cell r="G116">
            <v>94.07819820390317</v>
          </cell>
          <cell r="H116">
            <v>89.183066209918351</v>
          </cell>
          <cell r="I116">
            <v>90.215212933805361</v>
          </cell>
          <cell r="J116">
            <v>95.003302891568339</v>
          </cell>
          <cell r="K116">
            <v>94.359483305323153</v>
          </cell>
          <cell r="L116">
            <v>91.828738802559542</v>
          </cell>
          <cell r="M116">
            <v>83.907879369349118</v>
          </cell>
          <cell r="N116">
            <v>78.231056107500478</v>
          </cell>
          <cell r="O116">
            <v>91.713204653198105</v>
          </cell>
        </row>
        <row r="117">
          <cell r="A117" t="str">
            <v>031</v>
          </cell>
          <cell r="B117" t="str">
            <v>صيد الأسماك</v>
          </cell>
          <cell r="C117">
            <v>83.949597779441461</v>
          </cell>
          <cell r="D117">
            <v>99.308983498917001</v>
          </cell>
          <cell r="E117">
            <v>99.39541494835845</v>
          </cell>
          <cell r="F117">
            <v>101.09752178773294</v>
          </cell>
          <cell r="G117">
            <v>94.07819820390317</v>
          </cell>
          <cell r="H117">
            <v>89.183066209918351</v>
          </cell>
          <cell r="I117">
            <v>90.215212933805361</v>
          </cell>
          <cell r="J117">
            <v>95.003302891568339</v>
          </cell>
          <cell r="K117">
            <v>94.359483305323153</v>
          </cell>
          <cell r="L117">
            <v>91.828738802559542</v>
          </cell>
          <cell r="M117">
            <v>83.907879369349118</v>
          </cell>
          <cell r="N117">
            <v>78.231056107500478</v>
          </cell>
          <cell r="O117">
            <v>91.713204653198105</v>
          </cell>
        </row>
        <row r="118">
          <cell r="A118" t="str">
            <v>03111</v>
          </cell>
          <cell r="B118" t="str">
            <v>الصيد البحري</v>
          </cell>
          <cell r="C118">
            <v>83.949597779441461</v>
          </cell>
          <cell r="D118">
            <v>99.308983498917001</v>
          </cell>
          <cell r="E118">
            <v>99.39541494835845</v>
          </cell>
          <cell r="F118">
            <v>101.09752178773294</v>
          </cell>
          <cell r="G118">
            <v>94.07819820390317</v>
          </cell>
          <cell r="H118">
            <v>89.183066209918351</v>
          </cell>
          <cell r="I118">
            <v>90.215212933805361</v>
          </cell>
          <cell r="J118">
            <v>95.003302891568339</v>
          </cell>
          <cell r="K118">
            <v>94.359483305323153</v>
          </cell>
          <cell r="L118">
            <v>91.828738802559542</v>
          </cell>
          <cell r="M118">
            <v>83.907879369349118</v>
          </cell>
          <cell r="N118">
            <v>78.231056107500478</v>
          </cell>
          <cell r="O118">
            <v>91.713204653198105</v>
          </cell>
        </row>
        <row r="119">
          <cell r="A119" t="str">
            <v>05-09</v>
          </cell>
          <cell r="B119" t="str">
            <v>التعدين واستغلال المحاجر</v>
          </cell>
          <cell r="C119">
            <v>97.129760075968932</v>
          </cell>
          <cell r="D119">
            <v>97.129760075968932</v>
          </cell>
          <cell r="E119">
            <v>97.129760075968932</v>
          </cell>
          <cell r="F119">
            <v>97.129760075968932</v>
          </cell>
          <cell r="G119">
            <v>98.216587831918858</v>
          </cell>
          <cell r="H119">
            <v>98.216587831918858</v>
          </cell>
          <cell r="I119">
            <v>98.216587831918858</v>
          </cell>
          <cell r="J119">
            <v>98.216587831918858</v>
          </cell>
          <cell r="K119">
            <v>98.216587831918858</v>
          </cell>
          <cell r="L119">
            <v>98.021964717001637</v>
          </cell>
          <cell r="M119">
            <v>98.216601104722784</v>
          </cell>
          <cell r="N119">
            <v>98.216601104722784</v>
          </cell>
          <cell r="O119">
            <v>97.838095532493114</v>
          </cell>
        </row>
        <row r="120">
          <cell r="A120" t="str">
            <v>08</v>
          </cell>
          <cell r="B120" t="str">
            <v xml:space="preserve"> الانشطة الاخرى للتعدين واستغلال المحاجر </v>
          </cell>
          <cell r="C120">
            <v>97.129760075968932</v>
          </cell>
          <cell r="D120">
            <v>97.129760075968932</v>
          </cell>
          <cell r="E120">
            <v>97.129760075968932</v>
          </cell>
          <cell r="F120">
            <v>97.129760075968932</v>
          </cell>
          <cell r="G120">
            <v>98.216587831918858</v>
          </cell>
          <cell r="H120">
            <v>98.216587831918858</v>
          </cell>
          <cell r="I120">
            <v>98.216587831918858</v>
          </cell>
          <cell r="J120">
            <v>98.216587831918858</v>
          </cell>
          <cell r="K120">
            <v>98.216587831918858</v>
          </cell>
          <cell r="L120">
            <v>98.021964717001637</v>
          </cell>
          <cell r="M120">
            <v>98.216601104722784</v>
          </cell>
          <cell r="N120">
            <v>98.216601104722784</v>
          </cell>
          <cell r="O120">
            <v>97.838095532493114</v>
          </cell>
        </row>
        <row r="121">
          <cell r="A121" t="str">
            <v>081</v>
          </cell>
          <cell r="B121" t="str">
            <v>إستخراج الأحجار والرمال والطفل (الصلصال)</v>
          </cell>
          <cell r="C121">
            <v>97.129760075968932</v>
          </cell>
          <cell r="D121">
            <v>97.129760075968932</v>
          </cell>
          <cell r="E121">
            <v>97.129760075968932</v>
          </cell>
          <cell r="F121">
            <v>97.129760075968932</v>
          </cell>
          <cell r="G121">
            <v>98.216587831918858</v>
          </cell>
          <cell r="H121">
            <v>98.216587831918858</v>
          </cell>
          <cell r="I121">
            <v>98.216587831918858</v>
          </cell>
          <cell r="J121">
            <v>98.216587831918858</v>
          </cell>
          <cell r="K121">
            <v>98.216587831918858</v>
          </cell>
          <cell r="L121">
            <v>98.021964717001637</v>
          </cell>
          <cell r="M121">
            <v>98.216601104722784</v>
          </cell>
          <cell r="N121">
            <v>98.216601104722784</v>
          </cell>
          <cell r="O121">
            <v>97.838095532493114</v>
          </cell>
        </row>
        <row r="122">
          <cell r="A122" t="str">
            <v>810</v>
          </cell>
          <cell r="B122" t="str">
            <v>إستخراج الأحجار والرمال والطفل (الصلصال)</v>
          </cell>
          <cell r="C122">
            <v>97.129760075968932</v>
          </cell>
          <cell r="D122">
            <v>97.129760075968932</v>
          </cell>
          <cell r="E122">
            <v>97.129760075968932</v>
          </cell>
          <cell r="F122">
            <v>97.129760075968932</v>
          </cell>
          <cell r="G122">
            <v>98.216587831918858</v>
          </cell>
          <cell r="H122">
            <v>98.216587831918858</v>
          </cell>
          <cell r="I122">
            <v>98.216587831918858</v>
          </cell>
          <cell r="J122">
            <v>98.216587831918858</v>
          </cell>
          <cell r="K122">
            <v>98.216587831918858</v>
          </cell>
          <cell r="L122">
            <v>98.021964717001637</v>
          </cell>
          <cell r="M122">
            <v>98.216601104722784</v>
          </cell>
          <cell r="N122">
            <v>98.216601104722784</v>
          </cell>
          <cell r="O122">
            <v>97.838095532493114</v>
          </cell>
        </row>
        <row r="123">
          <cell r="A123" t="str">
            <v>10-33+ 35 + 36-39</v>
          </cell>
          <cell r="B123" t="str">
            <v>الصناعات التحويلية +  إمدادات الكهرباء والغاز والبخار وتكييف الهواء + امدادات المياه وانشطة الصرف الصحي  وادارة النفايات ومعالجتها</v>
          </cell>
          <cell r="C123">
            <v>97.81444249820845</v>
          </cell>
          <cell r="D123">
            <v>98.36505207988246</v>
          </cell>
          <cell r="E123">
            <v>98.910914855136866</v>
          </cell>
          <cell r="F123">
            <v>99.508088087412119</v>
          </cell>
          <cell r="G123">
            <v>102.3573142864734</v>
          </cell>
          <cell r="H123">
            <v>103.47160892624242</v>
          </cell>
          <cell r="I123">
            <v>102.48340424862177</v>
          </cell>
          <cell r="J123">
            <v>102.48796807208622</v>
          </cell>
          <cell r="K123">
            <v>102.21012835805972</v>
          </cell>
          <cell r="L123">
            <v>103.71167483096407</v>
          </cell>
          <cell r="M123">
            <v>104.40543098928873</v>
          </cell>
          <cell r="N123">
            <v>103.61648447642906</v>
          </cell>
          <cell r="O123">
            <v>101.61187597573378</v>
          </cell>
        </row>
        <row r="124">
          <cell r="A124" t="str">
            <v>10-33</v>
          </cell>
          <cell r="B124" t="str">
            <v>الصناعات التحويلية</v>
          </cell>
          <cell r="C124">
            <v>99.525501161748466</v>
          </cell>
          <cell r="D124">
            <v>100.02367280202529</v>
          </cell>
          <cell r="E124">
            <v>100.22213813278084</v>
          </cell>
          <cell r="F124">
            <v>100.78965044956706</v>
          </cell>
          <cell r="G124">
            <v>102.81452319049363</v>
          </cell>
          <cell r="H124">
            <v>103.19723173201946</v>
          </cell>
          <cell r="I124">
            <v>103.53139914765819</v>
          </cell>
          <cell r="J124">
            <v>103.52749578000285</v>
          </cell>
          <cell r="K124">
            <v>104.03090818703953</v>
          </cell>
          <cell r="L124">
            <v>105.39072648757902</v>
          </cell>
          <cell r="M124">
            <v>106.10878074059623</v>
          </cell>
          <cell r="N124">
            <v>105.74207296660725</v>
          </cell>
          <cell r="O124">
            <v>102.90867506484317</v>
          </cell>
        </row>
        <row r="125">
          <cell r="A125" t="str">
            <v>10+11</v>
          </cell>
          <cell r="B125" t="str">
            <v>صناعة المنتجات الغذائية + صناعة المشروبات</v>
          </cell>
          <cell r="C125">
            <v>99.382050384520852</v>
          </cell>
          <cell r="D125">
            <v>100.37933810928733</v>
          </cell>
          <cell r="E125">
            <v>100.54016827824826</v>
          </cell>
          <cell r="F125">
            <v>100.68694709726229</v>
          </cell>
          <cell r="G125">
            <v>101.34114070139216</v>
          </cell>
          <cell r="H125">
            <v>101.80511397920469</v>
          </cell>
          <cell r="I125">
            <v>102.23712159101704</v>
          </cell>
          <cell r="J125">
            <v>101.93881053538963</v>
          </cell>
          <cell r="K125">
            <v>102.35346473503894</v>
          </cell>
          <cell r="L125">
            <v>104.41271569110522</v>
          </cell>
          <cell r="M125">
            <v>106.11832685761166</v>
          </cell>
          <cell r="N125">
            <v>105.00191226757806</v>
          </cell>
          <cell r="O125">
            <v>102.18309251897135</v>
          </cell>
        </row>
        <row r="126">
          <cell r="A126">
            <v>10</v>
          </cell>
          <cell r="B126" t="str">
            <v>صناعة المنتجات الغذائية</v>
          </cell>
          <cell r="C126">
            <v>99.579456670595036</v>
          </cell>
          <cell r="D126">
            <v>100.88018165159679</v>
          </cell>
          <cell r="E126">
            <v>101.0186575852145</v>
          </cell>
          <cell r="F126">
            <v>101.21110147644035</v>
          </cell>
          <cell r="G126">
            <v>102.03639703491082</v>
          </cell>
          <cell r="H126">
            <v>102.63428884739733</v>
          </cell>
          <cell r="I126">
            <v>103.14623231777753</v>
          </cell>
          <cell r="J126">
            <v>102.79272373854209</v>
          </cell>
          <cell r="K126">
            <v>103.28410283504837</v>
          </cell>
          <cell r="L126">
            <v>105.67245693375872</v>
          </cell>
          <cell r="M126">
            <v>107.57668316430183</v>
          </cell>
          <cell r="N126">
            <v>106.27932068974378</v>
          </cell>
          <cell r="O126">
            <v>103.00930024544392</v>
          </cell>
        </row>
        <row r="127">
          <cell r="A127">
            <v>101</v>
          </cell>
          <cell r="B127" t="str">
            <v xml:space="preserve">تجهيز وحفظ اللحوم </v>
          </cell>
          <cell r="C127">
            <v>97.711156988532778</v>
          </cell>
          <cell r="D127">
            <v>98.115998502637311</v>
          </cell>
          <cell r="E127">
            <v>99.03005330138474</v>
          </cell>
          <cell r="F127">
            <v>99.639448643077685</v>
          </cell>
          <cell r="G127">
            <v>99.2030096136221</v>
          </cell>
          <cell r="H127">
            <v>99.923310133629826</v>
          </cell>
          <cell r="I127">
            <v>98.902640773453726</v>
          </cell>
          <cell r="J127">
            <v>98.591444802906622</v>
          </cell>
          <cell r="K127">
            <v>97.57243655598478</v>
          </cell>
          <cell r="L127">
            <v>99.474597794611654</v>
          </cell>
          <cell r="M127">
            <v>100.84948289023103</v>
          </cell>
          <cell r="N127">
            <v>100.87241829110614</v>
          </cell>
          <cell r="O127">
            <v>99.157166524264881</v>
          </cell>
        </row>
        <row r="128">
          <cell r="A128" t="str">
            <v>1010</v>
          </cell>
          <cell r="B128" t="str">
            <v xml:space="preserve">تجهيز وحفظ اللحوم </v>
          </cell>
          <cell r="C128">
            <v>97.711156988532778</v>
          </cell>
          <cell r="D128">
            <v>98.115998502637311</v>
          </cell>
          <cell r="E128">
            <v>99.03005330138474</v>
          </cell>
          <cell r="F128">
            <v>99.639448643077685</v>
          </cell>
          <cell r="G128">
            <v>99.2030096136221</v>
          </cell>
          <cell r="H128">
            <v>99.923310133629826</v>
          </cell>
          <cell r="I128">
            <v>98.902640773453726</v>
          </cell>
          <cell r="J128">
            <v>98.591444802906622</v>
          </cell>
          <cell r="K128">
            <v>97.57243655598478</v>
          </cell>
          <cell r="L128">
            <v>99.474597794611654</v>
          </cell>
          <cell r="M128">
            <v>100.84948289023103</v>
          </cell>
          <cell r="N128">
            <v>100.87241829110614</v>
          </cell>
          <cell r="O128">
            <v>99.157166524264881</v>
          </cell>
        </row>
        <row r="129">
          <cell r="A129" t="str">
            <v>103</v>
          </cell>
          <cell r="B129" t="str">
            <v>تجهيز وحفظ الفواكه والخضراوات</v>
          </cell>
          <cell r="C129">
            <v>97.38019602399855</v>
          </cell>
          <cell r="D129">
            <v>97.38019602399855</v>
          </cell>
          <cell r="E129">
            <v>97.466525100125637</v>
          </cell>
          <cell r="F129">
            <v>97.412222106478268</v>
          </cell>
          <cell r="G129">
            <v>97.712004062928031</v>
          </cell>
          <cell r="H129">
            <v>96.980889044258433</v>
          </cell>
          <cell r="I129">
            <v>97.005897339751186</v>
          </cell>
          <cell r="J129">
            <v>96.9587049255924</v>
          </cell>
          <cell r="K129">
            <v>98.915349773676013</v>
          </cell>
          <cell r="L129">
            <v>98.364166836936477</v>
          </cell>
          <cell r="M129">
            <v>99.761231088891066</v>
          </cell>
          <cell r="N129">
            <v>101.26975149105897</v>
          </cell>
          <cell r="O129">
            <v>98.050594484807789</v>
          </cell>
        </row>
        <row r="130">
          <cell r="A130" t="str">
            <v>1030</v>
          </cell>
          <cell r="B130" t="str">
            <v>تجهيز وحفظ الفواكه  والمكسرات والخضراوات</v>
          </cell>
          <cell r="C130">
            <v>97.38019602399855</v>
          </cell>
          <cell r="D130">
            <v>97.38019602399855</v>
          </cell>
          <cell r="E130">
            <v>97.466525100125637</v>
          </cell>
          <cell r="F130">
            <v>97.412222106478268</v>
          </cell>
          <cell r="G130">
            <v>97.712004062928031</v>
          </cell>
          <cell r="H130">
            <v>96.980889044258433</v>
          </cell>
          <cell r="I130">
            <v>97.005897339751186</v>
          </cell>
          <cell r="J130">
            <v>96.9587049255924</v>
          </cell>
          <cell r="K130">
            <v>98.915349773676013</v>
          </cell>
          <cell r="L130">
            <v>98.364166836936477</v>
          </cell>
          <cell r="M130">
            <v>99.761231088891066</v>
          </cell>
          <cell r="N130">
            <v>101.26975149105897</v>
          </cell>
          <cell r="O130">
            <v>98.050594484807789</v>
          </cell>
        </row>
        <row r="131">
          <cell r="A131" t="str">
            <v>104</v>
          </cell>
          <cell r="B131" t="str">
            <v>صناعة الزيوت والدهون النباتية والحيوانية</v>
          </cell>
          <cell r="C131">
            <v>97.754782545384742</v>
          </cell>
          <cell r="D131">
            <v>102.67888634633614</v>
          </cell>
          <cell r="E131">
            <v>101.92471598089413</v>
          </cell>
          <cell r="F131">
            <v>102.84958521608505</v>
          </cell>
          <cell r="G131">
            <v>103.51258432434418</v>
          </cell>
          <cell r="H131">
            <v>105.79206208520807</v>
          </cell>
          <cell r="I131">
            <v>106.8221299606067</v>
          </cell>
          <cell r="J131">
            <v>105.84965567335085</v>
          </cell>
          <cell r="K131">
            <v>107.6696574233745</v>
          </cell>
          <cell r="L131">
            <v>115.40079564919075</v>
          </cell>
          <cell r="M131">
            <v>121.50169097402124</v>
          </cell>
          <cell r="N131">
            <v>116.47266605913204</v>
          </cell>
          <cell r="O131">
            <v>107.35243435316069</v>
          </cell>
        </row>
        <row r="132">
          <cell r="A132" t="str">
            <v>1040</v>
          </cell>
          <cell r="B132" t="str">
            <v>صناعة الزيوت والدهون النباتية والحيوانية</v>
          </cell>
          <cell r="C132">
            <v>97.754782545384742</v>
          </cell>
          <cell r="D132">
            <v>102.67888634633614</v>
          </cell>
          <cell r="E132">
            <v>101.92471598089413</v>
          </cell>
          <cell r="F132">
            <v>102.84958521608505</v>
          </cell>
          <cell r="G132">
            <v>103.51258432434418</v>
          </cell>
          <cell r="H132">
            <v>105.79206208520807</v>
          </cell>
          <cell r="I132">
            <v>106.8221299606067</v>
          </cell>
          <cell r="J132">
            <v>105.84965567335085</v>
          </cell>
          <cell r="K132">
            <v>107.6696574233745</v>
          </cell>
          <cell r="L132">
            <v>115.40079564919075</v>
          </cell>
          <cell r="M132">
            <v>121.50169097402124</v>
          </cell>
          <cell r="N132">
            <v>116.47266605913204</v>
          </cell>
          <cell r="O132">
            <v>107.35243435316069</v>
          </cell>
        </row>
        <row r="133">
          <cell r="A133">
            <v>105</v>
          </cell>
          <cell r="B133" t="str">
            <v>صناعة منتجات الألبان</v>
          </cell>
          <cell r="C133">
            <v>99.458701729375449</v>
          </cell>
          <cell r="D133">
            <v>99.358851172558133</v>
          </cell>
          <cell r="E133">
            <v>99.386581125663255</v>
          </cell>
          <cell r="F133">
            <v>99.386581125663255</v>
          </cell>
          <cell r="G133">
            <v>99.459470402147161</v>
          </cell>
          <cell r="H133">
            <v>99.459470402147161</v>
          </cell>
          <cell r="I133">
            <v>99.427739652371145</v>
          </cell>
          <cell r="J133">
            <v>99.427739652371145</v>
          </cell>
          <cell r="K133">
            <v>99.459471468923184</v>
          </cell>
          <cell r="L133">
            <v>99.84402652305161</v>
          </cell>
          <cell r="M133">
            <v>99.768113385570416</v>
          </cell>
          <cell r="N133">
            <v>99.459602704230818</v>
          </cell>
          <cell r="O133">
            <v>99.491362445339405</v>
          </cell>
        </row>
        <row r="134">
          <cell r="A134" t="str">
            <v>1050</v>
          </cell>
          <cell r="B134" t="str">
            <v>صناعة منتجات الألبان</v>
          </cell>
          <cell r="C134">
            <v>99.458701729375449</v>
          </cell>
          <cell r="D134">
            <v>99.358851172558133</v>
          </cell>
          <cell r="E134">
            <v>99.386581125663255</v>
          </cell>
          <cell r="F134">
            <v>99.386581125663255</v>
          </cell>
          <cell r="G134">
            <v>99.459470402147161</v>
          </cell>
          <cell r="H134">
            <v>99.459470402147161</v>
          </cell>
          <cell r="I134">
            <v>99.427739652371145</v>
          </cell>
          <cell r="J134">
            <v>99.427739652371145</v>
          </cell>
          <cell r="K134">
            <v>99.459471468923184</v>
          </cell>
          <cell r="L134">
            <v>99.84402652305161</v>
          </cell>
          <cell r="M134">
            <v>99.768113385570416</v>
          </cell>
          <cell r="N134">
            <v>99.459602704230818</v>
          </cell>
          <cell r="O134">
            <v>99.491362445339405</v>
          </cell>
        </row>
        <row r="135">
          <cell r="A135">
            <v>106</v>
          </cell>
          <cell r="B135" t="str">
            <v>صناعة منتجات مطاحن الحبوب، والنشا ومنتجات النشا</v>
          </cell>
          <cell r="C135">
            <v>106.17968220808267</v>
          </cell>
          <cell r="D135">
            <v>107.60555874474892</v>
          </cell>
          <cell r="E135">
            <v>111.23783740209855</v>
          </cell>
          <cell r="F135">
            <v>108.48269808241901</v>
          </cell>
          <cell r="G135">
            <v>112.59282514321617</v>
          </cell>
          <cell r="H135">
            <v>111.51651167880385</v>
          </cell>
          <cell r="I135">
            <v>111.74727560484266</v>
          </cell>
          <cell r="J135">
            <v>111.51668249712132</v>
          </cell>
          <cell r="K135">
            <v>111.15511512105454</v>
          </cell>
          <cell r="L135">
            <v>110.89457634520635</v>
          </cell>
          <cell r="M135">
            <v>116.98590400060105</v>
          </cell>
          <cell r="N135">
            <v>114.62580190414218</v>
          </cell>
          <cell r="O135">
            <v>111.21170572769478</v>
          </cell>
        </row>
        <row r="136">
          <cell r="A136" t="str">
            <v>1061</v>
          </cell>
          <cell r="B136" t="str">
            <v xml:space="preserve">صناعة منتجات مطاحن الحبوب </v>
          </cell>
          <cell r="C136">
            <v>106.17968220808267</v>
          </cell>
          <cell r="D136">
            <v>107.60555874474892</v>
          </cell>
          <cell r="E136">
            <v>111.23783740209855</v>
          </cell>
          <cell r="F136">
            <v>108.48269808241901</v>
          </cell>
          <cell r="G136">
            <v>112.59282514321617</v>
          </cell>
          <cell r="H136">
            <v>111.51651167880385</v>
          </cell>
          <cell r="I136">
            <v>111.74727560484266</v>
          </cell>
          <cell r="J136">
            <v>111.51668249712132</v>
          </cell>
          <cell r="K136">
            <v>111.15511512105454</v>
          </cell>
          <cell r="L136">
            <v>110.89457634520635</v>
          </cell>
          <cell r="M136">
            <v>116.98590400060105</v>
          </cell>
          <cell r="N136">
            <v>114.62580190414218</v>
          </cell>
          <cell r="O136">
            <v>111.21170572769478</v>
          </cell>
        </row>
        <row r="137">
          <cell r="A137">
            <v>107</v>
          </cell>
          <cell r="B137" t="str">
            <v xml:space="preserve">صناعة منتجات الاغذية الاخرى </v>
          </cell>
          <cell r="C137">
            <v>100.64505352256568</v>
          </cell>
          <cell r="D137">
            <v>100.66207166263924</v>
          </cell>
          <cell r="E137">
            <v>100.66207166263924</v>
          </cell>
          <cell r="F137">
            <v>100.70096424840139</v>
          </cell>
          <cell r="G137">
            <v>100.70096424840139</v>
          </cell>
          <cell r="H137">
            <v>100.7412394891002</v>
          </cell>
          <cell r="I137">
            <v>101.390568851411</v>
          </cell>
          <cell r="J137">
            <v>101.16054185383477</v>
          </cell>
          <cell r="K137">
            <v>101.30231374478628</v>
          </cell>
          <cell r="L137">
            <v>101.94346509543129</v>
          </cell>
          <cell r="M137">
            <v>101.94346509543129</v>
          </cell>
          <cell r="N137">
            <v>102.09743527420564</v>
          </cell>
          <cell r="O137">
            <v>101.16251289573728</v>
          </cell>
        </row>
        <row r="138">
          <cell r="A138" t="str">
            <v>1071</v>
          </cell>
          <cell r="B138" t="str">
            <v>صناعة منتجات المخابز</v>
          </cell>
          <cell r="C138">
            <v>100.35624090285553</v>
          </cell>
          <cell r="D138">
            <v>100.37544590851452</v>
          </cell>
          <cell r="E138">
            <v>100.37544590851452</v>
          </cell>
          <cell r="F138">
            <v>100.37544590851452</v>
          </cell>
          <cell r="G138">
            <v>100.37544590851452</v>
          </cell>
          <cell r="H138">
            <v>100.37544590851452</v>
          </cell>
          <cell r="I138">
            <v>101.01815494058809</v>
          </cell>
          <cell r="J138">
            <v>100.78872908594859</v>
          </cell>
          <cell r="K138">
            <v>100.91407592391874</v>
          </cell>
          <cell r="L138">
            <v>101.68387196328823</v>
          </cell>
          <cell r="M138">
            <v>101.68387196328823</v>
          </cell>
          <cell r="N138">
            <v>101.75662513010207</v>
          </cell>
          <cell r="O138">
            <v>100.83989995438019</v>
          </cell>
        </row>
        <row r="139">
          <cell r="A139" t="str">
            <v>1073</v>
          </cell>
          <cell r="B139" t="str">
            <v>صناعة الكاكاو والشيكولاته والحلويات السكرية</v>
          </cell>
          <cell r="C139">
            <v>105.95785456083874</v>
          </cell>
          <cell r="D139">
            <v>105.98102584554087</v>
          </cell>
          <cell r="E139">
            <v>105.98102584554087</v>
          </cell>
          <cell r="F139">
            <v>105.09712005370584</v>
          </cell>
          <cell r="G139">
            <v>105.09712005370584</v>
          </cell>
          <cell r="H139">
            <v>105.98111440569753</v>
          </cell>
          <cell r="I139">
            <v>105.98111440569753</v>
          </cell>
          <cell r="J139">
            <v>105.91709401450164</v>
          </cell>
          <cell r="K139">
            <v>105.91709401450164</v>
          </cell>
          <cell r="L139">
            <v>105.91709401450164</v>
          </cell>
          <cell r="M139">
            <v>105.91709401450164</v>
          </cell>
          <cell r="N139">
            <v>105.91709401450164</v>
          </cell>
          <cell r="O139">
            <v>105.80515377026961</v>
          </cell>
        </row>
        <row r="140">
          <cell r="A140" t="str">
            <v>1074</v>
          </cell>
          <cell r="B140" t="str">
            <v>صناعة المعكرونة والشعيرية والمفتول والمنتجات النشوية المماثلة</v>
          </cell>
          <cell r="C140">
            <v>100.05643773970004</v>
          </cell>
          <cell r="D140">
            <v>100.05643773970004</v>
          </cell>
          <cell r="E140">
            <v>100.05643773970004</v>
          </cell>
          <cell r="F140">
            <v>100.05643773970004</v>
          </cell>
          <cell r="G140">
            <v>100.05643773970004</v>
          </cell>
          <cell r="H140">
            <v>102.44478668735525</v>
          </cell>
          <cell r="I140">
            <v>102.44478668735525</v>
          </cell>
          <cell r="J140">
            <v>102.44478668735525</v>
          </cell>
          <cell r="K140">
            <v>102.44478668735525</v>
          </cell>
          <cell r="L140">
            <v>107.21010142688574</v>
          </cell>
          <cell r="M140">
            <v>107.21010142688574</v>
          </cell>
          <cell r="N140">
            <v>107.21010142688574</v>
          </cell>
          <cell r="O140">
            <v>102.64096997738153</v>
          </cell>
        </row>
        <row r="141">
          <cell r="A141" t="str">
            <v>1079</v>
          </cell>
          <cell r="B141" t="str">
            <v>صناعة منتجات غذائية أخرى غير المصنفة في مكان آخر</v>
          </cell>
          <cell r="C141">
            <v>99.772770048265286</v>
          </cell>
          <cell r="D141">
            <v>99.772770048265286</v>
          </cell>
          <cell r="E141">
            <v>99.772770048265286</v>
          </cell>
          <cell r="F141">
            <v>100.60607479156646</v>
          </cell>
          <cell r="G141">
            <v>100.60607479156646</v>
          </cell>
          <cell r="H141">
            <v>100.20498984327614</v>
          </cell>
          <cell r="I141">
            <v>101.33419465463881</v>
          </cell>
          <cell r="J141">
            <v>100.98226809865022</v>
          </cell>
          <cell r="K141">
            <v>101.33438991647864</v>
          </cell>
          <cell r="L141">
            <v>100.98246268235938</v>
          </cell>
          <cell r="M141">
            <v>100.98246268235938</v>
          </cell>
          <cell r="N141">
            <v>101.81157359793936</v>
          </cell>
          <cell r="O141">
            <v>100.68023343363591</v>
          </cell>
        </row>
        <row r="142">
          <cell r="A142" t="str">
            <v>108</v>
          </cell>
          <cell r="B142" t="str">
            <v>صناعة الأعلاف الحيوانية المحضرة</v>
          </cell>
          <cell r="C142">
            <v>96.99066902230129</v>
          </cell>
          <cell r="D142">
            <v>96.581965466277424</v>
          </cell>
          <cell r="E142">
            <v>97.687242162410115</v>
          </cell>
          <cell r="F142">
            <v>98.451800116817097</v>
          </cell>
          <cell r="G142">
            <v>104.76984211026057</v>
          </cell>
          <cell r="H142">
            <v>105.27758538297914</v>
          </cell>
          <cell r="I142">
            <v>105.62856410937523</v>
          </cell>
          <cell r="J142">
            <v>105.90600220337259</v>
          </cell>
          <cell r="K142">
            <v>106.08977698242828</v>
          </cell>
          <cell r="L142">
            <v>106.64786733639167</v>
          </cell>
          <cell r="M142">
            <v>106.05327877849307</v>
          </cell>
          <cell r="N142">
            <v>106.53175920425677</v>
          </cell>
          <cell r="O142">
            <v>103.05136273961359</v>
          </cell>
        </row>
        <row r="143">
          <cell r="A143" t="str">
            <v>1080</v>
          </cell>
          <cell r="B143" t="str">
            <v>صناعة الأعلاف الحيوانية المحضرة</v>
          </cell>
          <cell r="C143">
            <v>96.99066902230129</v>
          </cell>
          <cell r="D143">
            <v>96.581965466277424</v>
          </cell>
          <cell r="E143">
            <v>97.687242162410115</v>
          </cell>
          <cell r="F143">
            <v>98.451800116817097</v>
          </cell>
          <cell r="G143">
            <v>104.76984211026057</v>
          </cell>
          <cell r="H143">
            <v>105.27758538297914</v>
          </cell>
          <cell r="I143">
            <v>105.62856410937523</v>
          </cell>
          <cell r="J143">
            <v>105.90600220337259</v>
          </cell>
          <cell r="K143">
            <v>106.08977698242828</v>
          </cell>
          <cell r="L143">
            <v>106.64786733639167</v>
          </cell>
          <cell r="M143">
            <v>106.05327877849307</v>
          </cell>
          <cell r="N143">
            <v>106.53175920425677</v>
          </cell>
          <cell r="O143">
            <v>103.05136273961359</v>
          </cell>
        </row>
        <row r="144">
          <cell r="A144">
            <v>11</v>
          </cell>
          <cell r="B144" t="str">
            <v>صناعة المشروبات</v>
          </cell>
          <cell r="C144">
            <v>98.315182276370692</v>
          </cell>
          <cell r="D144">
            <v>97.672565123030367</v>
          </cell>
          <cell r="E144">
            <v>97.954207152869856</v>
          </cell>
          <cell r="F144">
            <v>97.854192365823849</v>
          </cell>
          <cell r="G144">
            <v>97.583677735183741</v>
          </cell>
          <cell r="H144">
            <v>97.323897901709074</v>
          </cell>
          <cell r="I144">
            <v>97.323897901709074</v>
          </cell>
          <cell r="J144">
            <v>97.323897901709074</v>
          </cell>
          <cell r="K144">
            <v>97.323897901709074</v>
          </cell>
          <cell r="L144">
            <v>97.604534538234404</v>
          </cell>
          <cell r="M144">
            <v>98.236744842828628</v>
          </cell>
          <cell r="N144">
            <v>98.098250110746392</v>
          </cell>
          <cell r="O144">
            <v>97.717912145993679</v>
          </cell>
        </row>
        <row r="145">
          <cell r="A145">
            <v>110</v>
          </cell>
          <cell r="B145" t="str">
            <v>صناعة المشروبات</v>
          </cell>
          <cell r="C145">
            <v>98.315182276370692</v>
          </cell>
          <cell r="D145">
            <v>97.672565123030367</v>
          </cell>
          <cell r="E145">
            <v>97.954207152869856</v>
          </cell>
          <cell r="F145">
            <v>97.854192365823849</v>
          </cell>
          <cell r="G145">
            <v>97.583677735183741</v>
          </cell>
          <cell r="H145">
            <v>97.323897901709074</v>
          </cell>
          <cell r="I145">
            <v>97.323897901709074</v>
          </cell>
          <cell r="J145">
            <v>97.323897901709074</v>
          </cell>
          <cell r="K145">
            <v>97.323897901709074</v>
          </cell>
          <cell r="L145">
            <v>97.604534538234404</v>
          </cell>
          <cell r="M145">
            <v>98.236744842828628</v>
          </cell>
          <cell r="N145">
            <v>98.098250110746392</v>
          </cell>
          <cell r="O145">
            <v>97.717912145993679</v>
          </cell>
        </row>
        <row r="146">
          <cell r="A146" t="str">
            <v>1104</v>
          </cell>
          <cell r="B146" t="str">
            <v>صناعة  المشروبات الخفيفة (المرطبات) وانتاج المياه المعدنية وغيرها من المياه المعبأة</v>
          </cell>
          <cell r="C146">
            <v>98.315182276370692</v>
          </cell>
          <cell r="D146">
            <v>97.672565123030367</v>
          </cell>
          <cell r="E146">
            <v>97.954207152869856</v>
          </cell>
          <cell r="F146">
            <v>97.854192365823849</v>
          </cell>
          <cell r="G146">
            <v>97.583677735183741</v>
          </cell>
          <cell r="H146">
            <v>97.323897901709074</v>
          </cell>
          <cell r="I146">
            <v>97.323897901709074</v>
          </cell>
          <cell r="J146">
            <v>97.323897901709074</v>
          </cell>
          <cell r="K146">
            <v>97.323897901709074</v>
          </cell>
          <cell r="L146">
            <v>97.604534538234404</v>
          </cell>
          <cell r="M146">
            <v>98.236744842828628</v>
          </cell>
          <cell r="N146">
            <v>98.098250110746392</v>
          </cell>
          <cell r="O146">
            <v>97.717912145993679</v>
          </cell>
        </row>
        <row r="147">
          <cell r="A147">
            <v>12</v>
          </cell>
          <cell r="B147" t="str">
            <v>صناعة منتجات التبغ</v>
          </cell>
          <cell r="C147">
            <v>96.982923164238571</v>
          </cell>
          <cell r="D147">
            <v>96.982923164238571</v>
          </cell>
          <cell r="E147">
            <v>96.982923164238571</v>
          </cell>
          <cell r="F147">
            <v>96.982923164238571</v>
          </cell>
          <cell r="G147">
            <v>96.982923164238571</v>
          </cell>
          <cell r="H147">
            <v>96.982923164238571</v>
          </cell>
          <cell r="I147">
            <v>96.982923164238571</v>
          </cell>
          <cell r="J147">
            <v>96.982923164238571</v>
          </cell>
          <cell r="K147">
            <v>96.982923164238571</v>
          </cell>
          <cell r="L147">
            <v>96.982923164238571</v>
          </cell>
          <cell r="M147">
            <v>96.982923164238571</v>
          </cell>
          <cell r="N147">
            <v>96.982923164238571</v>
          </cell>
          <cell r="O147">
            <v>96.982923164238585</v>
          </cell>
        </row>
        <row r="148">
          <cell r="A148">
            <v>120</v>
          </cell>
          <cell r="B148" t="str">
            <v>صناعة منتجات التبغ</v>
          </cell>
          <cell r="C148">
            <v>96.982923164238571</v>
          </cell>
          <cell r="D148">
            <v>96.982923164238571</v>
          </cell>
          <cell r="E148">
            <v>96.982923164238571</v>
          </cell>
          <cell r="F148">
            <v>96.982923164238571</v>
          </cell>
          <cell r="G148">
            <v>96.982923164238571</v>
          </cell>
          <cell r="H148">
            <v>96.982923164238571</v>
          </cell>
          <cell r="I148">
            <v>96.982923164238571</v>
          </cell>
          <cell r="J148">
            <v>96.982923164238571</v>
          </cell>
          <cell r="K148">
            <v>96.982923164238571</v>
          </cell>
          <cell r="L148">
            <v>96.982923164238571</v>
          </cell>
          <cell r="M148">
            <v>96.982923164238571</v>
          </cell>
          <cell r="N148">
            <v>96.982923164238571</v>
          </cell>
          <cell r="O148">
            <v>96.982923164238585</v>
          </cell>
        </row>
        <row r="149">
          <cell r="A149" t="str">
            <v>1200</v>
          </cell>
          <cell r="B149" t="str">
            <v>صناعة منتجات التبغ</v>
          </cell>
          <cell r="C149">
            <v>96.982923164238571</v>
          </cell>
          <cell r="D149">
            <v>96.982923164238571</v>
          </cell>
          <cell r="E149">
            <v>96.982923164238571</v>
          </cell>
          <cell r="F149">
            <v>96.982923164238571</v>
          </cell>
          <cell r="G149">
            <v>96.982923164238571</v>
          </cell>
          <cell r="H149">
            <v>96.982923164238571</v>
          </cell>
          <cell r="I149">
            <v>96.982923164238571</v>
          </cell>
          <cell r="J149">
            <v>96.982923164238571</v>
          </cell>
          <cell r="K149">
            <v>96.982923164238571</v>
          </cell>
          <cell r="L149">
            <v>96.982923164238571</v>
          </cell>
          <cell r="M149">
            <v>96.982923164238571</v>
          </cell>
          <cell r="N149">
            <v>96.982923164238571</v>
          </cell>
          <cell r="O149">
            <v>96.982923164238585</v>
          </cell>
        </row>
        <row r="150">
          <cell r="A150">
            <v>13</v>
          </cell>
          <cell r="B150" t="str">
            <v>صناعة المنسوجات</v>
          </cell>
          <cell r="C150">
            <v>94.320355696430084</v>
          </cell>
          <cell r="D150">
            <v>96.254782943929314</v>
          </cell>
          <cell r="E150">
            <v>95.002288599963379</v>
          </cell>
          <cell r="F150">
            <v>95.68705310458401</v>
          </cell>
          <cell r="G150">
            <v>96.307002639413568</v>
          </cell>
          <cell r="H150">
            <v>97.001171358143793</v>
          </cell>
          <cell r="I150">
            <v>97.001171358143793</v>
          </cell>
          <cell r="J150">
            <v>99.644025410219612</v>
          </cell>
          <cell r="K150">
            <v>99.644025410219612</v>
          </cell>
          <cell r="L150">
            <v>98.040259988657155</v>
          </cell>
          <cell r="M150">
            <v>98.040259988657155</v>
          </cell>
          <cell r="N150">
            <v>98.040259988657155</v>
          </cell>
          <cell r="O150">
            <v>97.081888040584886</v>
          </cell>
        </row>
        <row r="151">
          <cell r="A151">
            <v>139</v>
          </cell>
          <cell r="B151" t="str">
            <v>صناعة المنسوجات الأخرى</v>
          </cell>
          <cell r="C151">
            <v>94.320355696430084</v>
          </cell>
          <cell r="D151">
            <v>96.254782943929314</v>
          </cell>
          <cell r="E151">
            <v>95.002288599963379</v>
          </cell>
          <cell r="F151">
            <v>95.68705310458401</v>
          </cell>
          <cell r="G151">
            <v>96.307002639413568</v>
          </cell>
          <cell r="H151">
            <v>97.001171358143793</v>
          </cell>
          <cell r="I151">
            <v>97.001171358143793</v>
          </cell>
          <cell r="J151">
            <v>99.644025410219612</v>
          </cell>
          <cell r="K151">
            <v>99.644025410219612</v>
          </cell>
          <cell r="L151">
            <v>98.040259988657155</v>
          </cell>
          <cell r="M151">
            <v>98.040259988657155</v>
          </cell>
          <cell r="N151">
            <v>98.040259988657155</v>
          </cell>
          <cell r="O151">
            <v>97.081888040584886</v>
          </cell>
        </row>
        <row r="152">
          <cell r="A152" t="str">
            <v>1392</v>
          </cell>
          <cell r="B152" t="str">
            <v>صناعة المنسوجات الجاهزة عدا الملابس</v>
          </cell>
          <cell r="C152">
            <v>94.320355696430084</v>
          </cell>
          <cell r="D152">
            <v>96.254782943929314</v>
          </cell>
          <cell r="E152">
            <v>95.002288599963379</v>
          </cell>
          <cell r="F152">
            <v>95.68705310458401</v>
          </cell>
          <cell r="G152">
            <v>96.307002639413568</v>
          </cell>
          <cell r="H152">
            <v>97.001171358143793</v>
          </cell>
          <cell r="I152">
            <v>97.001171358143793</v>
          </cell>
          <cell r="J152">
            <v>99.644025410219612</v>
          </cell>
          <cell r="K152">
            <v>99.644025410219612</v>
          </cell>
          <cell r="L152">
            <v>98.040259988657155</v>
          </cell>
          <cell r="M152">
            <v>98.040259988657155</v>
          </cell>
          <cell r="N152">
            <v>98.040259988657155</v>
          </cell>
          <cell r="O152">
            <v>97.081888040584886</v>
          </cell>
        </row>
        <row r="153">
          <cell r="A153">
            <v>14</v>
          </cell>
          <cell r="B153" t="str">
            <v xml:space="preserve">صناعة الملابس </v>
          </cell>
          <cell r="C153">
            <v>99.318841078507674</v>
          </cell>
          <cell r="D153">
            <v>99.69141758498418</v>
          </cell>
          <cell r="E153">
            <v>99.461570316484071</v>
          </cell>
          <cell r="F153">
            <v>99.743034634370645</v>
          </cell>
          <cell r="G153">
            <v>100.64486645550215</v>
          </cell>
          <cell r="H153">
            <v>101.02241730417894</v>
          </cell>
          <cell r="I153">
            <v>101.71449406769288</v>
          </cell>
          <cell r="J153">
            <v>100.90847906266416</v>
          </cell>
          <cell r="K153">
            <v>102.25578588327784</v>
          </cell>
          <cell r="L153">
            <v>100.81202478687888</v>
          </cell>
          <cell r="M153">
            <v>101.46247186410082</v>
          </cell>
          <cell r="N153">
            <v>101.65046806226465</v>
          </cell>
          <cell r="O153">
            <v>100.72382259174225</v>
          </cell>
        </row>
        <row r="154">
          <cell r="A154">
            <v>141</v>
          </cell>
          <cell r="B154" t="str">
            <v>صناعة الملابس عدا الملابس المصنوعة من الفراء</v>
          </cell>
          <cell r="C154">
            <v>99.318841078507674</v>
          </cell>
          <cell r="D154">
            <v>99.69141758498418</v>
          </cell>
          <cell r="E154">
            <v>99.461570316484071</v>
          </cell>
          <cell r="F154">
            <v>99.743034634370645</v>
          </cell>
          <cell r="G154">
            <v>100.64486645550215</v>
          </cell>
          <cell r="H154">
            <v>101.02241730417894</v>
          </cell>
          <cell r="I154">
            <v>101.71449406769288</v>
          </cell>
          <cell r="J154">
            <v>100.90847906266416</v>
          </cell>
          <cell r="K154">
            <v>102.25578588327784</v>
          </cell>
          <cell r="L154">
            <v>100.81202478687888</v>
          </cell>
          <cell r="M154">
            <v>101.46247186410082</v>
          </cell>
          <cell r="N154">
            <v>101.65046806226465</v>
          </cell>
          <cell r="O154">
            <v>100.72382259174225</v>
          </cell>
        </row>
        <row r="155">
          <cell r="A155" t="str">
            <v>1410</v>
          </cell>
          <cell r="B155" t="str">
            <v>صناعة الملابس عدا الملابس المصنوعة من الفراء</v>
          </cell>
          <cell r="C155">
            <v>99.318841078507674</v>
          </cell>
          <cell r="D155">
            <v>99.69141758498418</v>
          </cell>
          <cell r="E155">
            <v>99.461570316484071</v>
          </cell>
          <cell r="F155">
            <v>99.743034634370645</v>
          </cell>
          <cell r="G155">
            <v>100.64486645550215</v>
          </cell>
          <cell r="H155">
            <v>101.02241730417894</v>
          </cell>
          <cell r="I155">
            <v>101.71449406769288</v>
          </cell>
          <cell r="J155">
            <v>100.90847906266416</v>
          </cell>
          <cell r="K155">
            <v>102.25578588327784</v>
          </cell>
          <cell r="L155">
            <v>100.81202478687888</v>
          </cell>
          <cell r="M155">
            <v>101.46247186410082</v>
          </cell>
          <cell r="N155">
            <v>101.65046806226465</v>
          </cell>
          <cell r="O155">
            <v>100.72382259174225</v>
          </cell>
        </row>
        <row r="156">
          <cell r="A156">
            <v>15</v>
          </cell>
          <cell r="B156" t="str">
            <v>صناعة الجلد والمنتجات  ذات الصلة</v>
          </cell>
          <cell r="C156">
            <v>102.21918566182066</v>
          </cell>
          <cell r="D156">
            <v>102.23803917830595</v>
          </cell>
          <cell r="E156">
            <v>102.19908387746685</v>
          </cell>
          <cell r="F156">
            <v>102.19908387746685</v>
          </cell>
          <cell r="G156">
            <v>102.05836189441244</v>
          </cell>
          <cell r="H156">
            <v>102.20360599557318</v>
          </cell>
          <cell r="I156">
            <v>102.20360599557318</v>
          </cell>
          <cell r="J156">
            <v>102.2452615310534</v>
          </cell>
          <cell r="K156">
            <v>102.2452615310534</v>
          </cell>
          <cell r="L156">
            <v>102.2452615310534</v>
          </cell>
          <cell r="M156">
            <v>102.2452615310534</v>
          </cell>
          <cell r="N156">
            <v>102.2452615310534</v>
          </cell>
          <cell r="O156">
            <v>102.21227284465716</v>
          </cell>
        </row>
        <row r="157">
          <cell r="A157">
            <v>151</v>
          </cell>
          <cell r="B157" t="str">
            <v>دباغة وتهيئة الجلود وصناعة حقائب الامتعة وحقائب اليد وغيرها وصناعة السروج والأعنة وتهيئة ودباغة الفرو</v>
          </cell>
          <cell r="C157">
            <v>100.00000000000001</v>
          </cell>
          <cell r="D157">
            <v>100.00000000000001</v>
          </cell>
          <cell r="E157">
            <v>100.00000000000001</v>
          </cell>
          <cell r="F157">
            <v>100.00000000000001</v>
          </cell>
          <cell r="G157">
            <v>93.348987857794612</v>
          </cell>
          <cell r="H157">
            <v>100.03705603833535</v>
          </cell>
          <cell r="I157">
            <v>100.03705603833535</v>
          </cell>
          <cell r="J157">
            <v>100.38127955494132</v>
          </cell>
          <cell r="K157">
            <v>100.38127955494132</v>
          </cell>
          <cell r="L157">
            <v>100.38127955494132</v>
          </cell>
          <cell r="M157">
            <v>100.38127955494132</v>
          </cell>
          <cell r="N157">
            <v>100.38127955494132</v>
          </cell>
          <cell r="O157">
            <v>99.610791475764316</v>
          </cell>
        </row>
        <row r="158">
          <cell r="A158" t="str">
            <v>1512</v>
          </cell>
          <cell r="B158" t="str">
            <v>صناعة حقائب الأمتعة وحقائب اليد والسروج والأعنة</v>
          </cell>
          <cell r="C158">
            <v>100.00000000000001</v>
          </cell>
          <cell r="D158">
            <v>100.00000000000001</v>
          </cell>
          <cell r="E158">
            <v>100.00000000000001</v>
          </cell>
          <cell r="F158">
            <v>100.00000000000001</v>
          </cell>
          <cell r="G158">
            <v>93.348987857794612</v>
          </cell>
          <cell r="H158">
            <v>100.03705603833535</v>
          </cell>
          <cell r="I158">
            <v>100.03705603833535</v>
          </cell>
          <cell r="J158">
            <v>100.38127955494132</v>
          </cell>
          <cell r="K158">
            <v>100.38127955494132</v>
          </cell>
          <cell r="L158">
            <v>100.38127955494132</v>
          </cell>
          <cell r="M158">
            <v>100.38127955494132</v>
          </cell>
          <cell r="N158">
            <v>100.38127955494132</v>
          </cell>
          <cell r="O158">
            <v>99.610791475764316</v>
          </cell>
        </row>
        <row r="159">
          <cell r="A159" t="str">
            <v>152</v>
          </cell>
          <cell r="B159" t="str">
            <v>صناعة الأحذية</v>
          </cell>
          <cell r="C159">
            <v>102.52470829752454</v>
          </cell>
          <cell r="D159">
            <v>102.54615744003065</v>
          </cell>
          <cell r="E159">
            <v>102.50183903398059</v>
          </cell>
          <cell r="F159">
            <v>102.50183903398059</v>
          </cell>
          <cell r="G159">
            <v>103.25741024659739</v>
          </cell>
          <cell r="H159">
            <v>102.50188209959975</v>
          </cell>
          <cell r="I159">
            <v>102.50188209959975</v>
          </cell>
          <cell r="J159">
            <v>102.50188209959975</v>
          </cell>
          <cell r="K159">
            <v>102.50188209959975</v>
          </cell>
          <cell r="L159">
            <v>102.50188209959975</v>
          </cell>
          <cell r="M159">
            <v>102.50188209959975</v>
          </cell>
          <cell r="N159">
            <v>102.50188209959975</v>
          </cell>
          <cell r="O159">
            <v>102.57042739577598</v>
          </cell>
        </row>
        <row r="160">
          <cell r="A160" t="str">
            <v>1520</v>
          </cell>
          <cell r="B160" t="str">
            <v>صناعة الأحذية</v>
          </cell>
          <cell r="C160">
            <v>102.52470829752454</v>
          </cell>
          <cell r="D160">
            <v>102.54615744003065</v>
          </cell>
          <cell r="E160">
            <v>102.50183903398059</v>
          </cell>
          <cell r="F160">
            <v>102.50183903398059</v>
          </cell>
          <cell r="G160">
            <v>103.25741024659739</v>
          </cell>
          <cell r="H160">
            <v>102.50188209959975</v>
          </cell>
          <cell r="I160">
            <v>102.50188209959975</v>
          </cell>
          <cell r="J160">
            <v>102.50188209959975</v>
          </cell>
          <cell r="K160">
            <v>102.50188209959975</v>
          </cell>
          <cell r="L160">
            <v>102.50188209959975</v>
          </cell>
          <cell r="M160">
            <v>102.50188209959975</v>
          </cell>
          <cell r="N160">
            <v>102.50188209959975</v>
          </cell>
          <cell r="O160">
            <v>102.57042739577598</v>
          </cell>
        </row>
        <row r="161">
          <cell r="A161">
            <v>16</v>
          </cell>
          <cell r="B161" t="str">
            <v>صناعة الخشب ومنتجات الخشب والفلين عدا صناعة الأثاث، صناعة الأصناف المنتجة من القش ومواد الضفر</v>
          </cell>
          <cell r="C161">
            <v>100.10467910833815</v>
          </cell>
          <cell r="D161">
            <v>102.59304608306579</v>
          </cell>
          <cell r="E161">
            <v>102.90356018560068</v>
          </cell>
          <cell r="F161">
            <v>106.48742026154815</v>
          </cell>
          <cell r="G161">
            <v>107.56219204115125</v>
          </cell>
          <cell r="H161">
            <v>110.29429035955118</v>
          </cell>
          <cell r="I161">
            <v>118.23225667880513</v>
          </cell>
          <cell r="J161">
            <v>118.07919420012405</v>
          </cell>
          <cell r="K161">
            <v>117.13642026364091</v>
          </cell>
          <cell r="L161">
            <v>121.8035880398582</v>
          </cell>
          <cell r="M161">
            <v>122.4751622257516</v>
          </cell>
          <cell r="N161">
            <v>122.4751622257516</v>
          </cell>
          <cell r="O161">
            <v>112.5122476394322</v>
          </cell>
        </row>
        <row r="162">
          <cell r="A162">
            <v>162</v>
          </cell>
          <cell r="B162" t="str">
            <v>صنع منتجات من الخشب والفلين والقش ومواد الضفر</v>
          </cell>
          <cell r="C162">
            <v>100.10467910833815</v>
          </cell>
          <cell r="D162">
            <v>102.59304608306579</v>
          </cell>
          <cell r="E162">
            <v>102.90356018560068</v>
          </cell>
          <cell r="F162">
            <v>106.48742026154815</v>
          </cell>
          <cell r="G162">
            <v>107.56219204115125</v>
          </cell>
          <cell r="H162">
            <v>110.29429035955118</v>
          </cell>
          <cell r="I162">
            <v>118.23225667880513</v>
          </cell>
          <cell r="J162">
            <v>118.07919420012405</v>
          </cell>
          <cell r="K162">
            <v>117.13642026364091</v>
          </cell>
          <cell r="L162">
            <v>121.8035880398582</v>
          </cell>
          <cell r="M162">
            <v>122.4751622257516</v>
          </cell>
          <cell r="N162">
            <v>122.4751622257516</v>
          </cell>
          <cell r="O162">
            <v>112.5122476394322</v>
          </cell>
        </row>
        <row r="163">
          <cell r="A163" t="str">
            <v>1622</v>
          </cell>
          <cell r="B163" t="str">
            <v>صناعة منتجات النجارة المستخدمة فى البناء</v>
          </cell>
          <cell r="C163">
            <v>100.14008870485438</v>
          </cell>
          <cell r="D163">
            <v>100.14008870485438</v>
          </cell>
          <cell r="E163">
            <v>100.14008870485438</v>
          </cell>
          <cell r="F163">
            <v>104.93625409438883</v>
          </cell>
          <cell r="G163">
            <v>106.37458681434526</v>
          </cell>
          <cell r="H163">
            <v>110.03086666842154</v>
          </cell>
          <cell r="I163">
            <v>111.28524293296499</v>
          </cell>
          <cell r="J163">
            <v>111.08040431004738</v>
          </cell>
          <cell r="K163">
            <v>109.81872008452132</v>
          </cell>
          <cell r="L163">
            <v>109.81872008452132</v>
          </cell>
          <cell r="M163">
            <v>109.81872008452132</v>
          </cell>
          <cell r="N163">
            <v>109.81872008452132</v>
          </cell>
          <cell r="O163">
            <v>106.95020843940137</v>
          </cell>
        </row>
        <row r="164">
          <cell r="A164" t="str">
            <v>1623</v>
          </cell>
          <cell r="B164" t="str">
            <v>صناعة الأوعية الخشبية</v>
          </cell>
          <cell r="C164">
            <v>100</v>
          </cell>
          <cell r="D164">
            <v>109.84456590834942</v>
          </cell>
          <cell r="E164">
            <v>111.07303284225543</v>
          </cell>
          <cell r="F164">
            <v>111.07303284225543</v>
          </cell>
          <cell r="G164">
            <v>111.07303284225543</v>
          </cell>
          <cell r="H164">
            <v>111.07303284225543</v>
          </cell>
          <cell r="I164">
            <v>138.76926574058072</v>
          </cell>
          <cell r="J164">
            <v>138.76926574058072</v>
          </cell>
          <cell r="K164">
            <v>138.76926574058072</v>
          </cell>
          <cell r="L164">
            <v>157.23368085496486</v>
          </cell>
          <cell r="M164">
            <v>159.89058652945747</v>
          </cell>
          <cell r="N164">
            <v>159.89058652945747</v>
          </cell>
          <cell r="O164">
            <v>128.95494570108278</v>
          </cell>
        </row>
        <row r="165">
          <cell r="A165">
            <v>17</v>
          </cell>
          <cell r="B165" t="str">
            <v>صناعة الورق ومنتجات الورق</v>
          </cell>
          <cell r="C165">
            <v>99.551105506396837</v>
          </cell>
          <cell r="D165">
            <v>99.551105506396837</v>
          </cell>
          <cell r="E165">
            <v>99.551105506396837</v>
          </cell>
          <cell r="F165">
            <v>99.335179058366165</v>
          </cell>
          <cell r="G165">
            <v>99.335179058366165</v>
          </cell>
          <cell r="H165">
            <v>99.335179058366165</v>
          </cell>
          <cell r="I165">
            <v>101.47376925519217</v>
          </cell>
          <cell r="J165">
            <v>103.09716910513919</v>
          </cell>
          <cell r="K165">
            <v>103.98506700894991</v>
          </cell>
          <cell r="L165">
            <v>105.53400431256757</v>
          </cell>
          <cell r="M165">
            <v>107.43732957671855</v>
          </cell>
          <cell r="N165">
            <v>107.43732957671855</v>
          </cell>
          <cell r="O165">
            <v>102.13529354413127</v>
          </cell>
        </row>
        <row r="166">
          <cell r="A166">
            <v>170</v>
          </cell>
          <cell r="B166" t="str">
            <v>صناعة الورق ومنتجات الورق</v>
          </cell>
          <cell r="C166">
            <v>99.551105506396837</v>
          </cell>
          <cell r="D166">
            <v>99.551105506396837</v>
          </cell>
          <cell r="E166">
            <v>99.551105506396837</v>
          </cell>
          <cell r="F166">
            <v>99.335179058366165</v>
          </cell>
          <cell r="G166">
            <v>99.335179058366165</v>
          </cell>
          <cell r="H166">
            <v>99.335179058366165</v>
          </cell>
          <cell r="I166">
            <v>101.47376925519217</v>
          </cell>
          <cell r="J166">
            <v>103.09716910513919</v>
          </cell>
          <cell r="K166">
            <v>103.98506700894991</v>
          </cell>
          <cell r="L166">
            <v>105.53400431256757</v>
          </cell>
          <cell r="M166">
            <v>107.43732957671855</v>
          </cell>
          <cell r="N166">
            <v>107.43732957671855</v>
          </cell>
          <cell r="O166">
            <v>102.13529354413127</v>
          </cell>
        </row>
        <row r="167">
          <cell r="A167" t="str">
            <v>1702</v>
          </cell>
          <cell r="B167" t="str">
            <v>صناعة الورق المموج  والمقوى (الكرتون) والأوعية  المصنوعة من الورق او الورق المقوى</v>
          </cell>
          <cell r="C167">
            <v>99.625360369242813</v>
          </cell>
          <cell r="D167">
            <v>99.625360369242813</v>
          </cell>
          <cell r="E167">
            <v>99.625360369242813</v>
          </cell>
          <cell r="F167">
            <v>99.625360369242813</v>
          </cell>
          <cell r="G167">
            <v>99.625360369242813</v>
          </cell>
          <cell r="H167">
            <v>99.625360369242813</v>
          </cell>
          <cell r="I167">
            <v>102.34246819284847</v>
          </cell>
          <cell r="J167">
            <v>104.97813955723596</v>
          </cell>
          <cell r="K167">
            <v>106.41968649322344</v>
          </cell>
          <cell r="L167">
            <v>108.78611168728969</v>
          </cell>
          <cell r="M167">
            <v>111.70959488752622</v>
          </cell>
          <cell r="N167">
            <v>111.70959488752622</v>
          </cell>
          <cell r="O167">
            <v>103.64147982675892</v>
          </cell>
        </row>
        <row r="168">
          <cell r="A168" t="str">
            <v>1709</v>
          </cell>
          <cell r="B168" t="str">
            <v>صناعة اصناف أخرى من الورق والورق المقوى (الكرتون)</v>
          </cell>
          <cell r="C168">
            <v>99.432021514125665</v>
          </cell>
          <cell r="D168">
            <v>99.432021514125665</v>
          </cell>
          <cell r="E168">
            <v>99.432021514125665</v>
          </cell>
          <cell r="F168">
            <v>98.869809550467934</v>
          </cell>
          <cell r="G168">
            <v>98.869809550467934</v>
          </cell>
          <cell r="H168">
            <v>98.869809550467934</v>
          </cell>
          <cell r="I168">
            <v>100.08061958642978</v>
          </cell>
          <cell r="J168">
            <v>100.08061958642978</v>
          </cell>
          <cell r="K168">
            <v>100.08061958642978</v>
          </cell>
          <cell r="L168">
            <v>100.31853539062168</v>
          </cell>
          <cell r="M168">
            <v>100.58581319444387</v>
          </cell>
          <cell r="N168">
            <v>100.58581319444387</v>
          </cell>
          <cell r="O168">
            <v>99.719792811048308</v>
          </cell>
        </row>
        <row r="169">
          <cell r="A169">
            <v>18</v>
          </cell>
          <cell r="B169" t="str">
            <v>الطباعة واستنساخ وسائط الأعلام المسجلة</v>
          </cell>
          <cell r="C169">
            <v>95.47992490573796</v>
          </cell>
          <cell r="D169">
            <v>95.559836104997316</v>
          </cell>
          <cell r="E169">
            <v>95.480202152023068</v>
          </cell>
          <cell r="F169">
            <v>95.480202152023068</v>
          </cell>
          <cell r="G169">
            <v>95.480202152023068</v>
          </cell>
          <cell r="H169">
            <v>95.560113583321623</v>
          </cell>
          <cell r="I169">
            <v>95.560113583321623</v>
          </cell>
          <cell r="J169">
            <v>95.560113583321623</v>
          </cell>
          <cell r="K169">
            <v>95.48047939911325</v>
          </cell>
          <cell r="L169">
            <v>95.48047939911325</v>
          </cell>
          <cell r="M169">
            <v>93.666480757815549</v>
          </cell>
          <cell r="N169">
            <v>93.666480757815549</v>
          </cell>
          <cell r="O169">
            <v>95.204552377552261</v>
          </cell>
        </row>
        <row r="170">
          <cell r="A170">
            <v>181</v>
          </cell>
          <cell r="B170" t="str">
            <v>الطباعة وأنشطة الخدمات المتصلة بها</v>
          </cell>
          <cell r="C170">
            <v>95.47992490573796</v>
          </cell>
          <cell r="D170">
            <v>95.559836104997316</v>
          </cell>
          <cell r="E170">
            <v>95.480202152023068</v>
          </cell>
          <cell r="F170">
            <v>95.480202152023068</v>
          </cell>
          <cell r="G170">
            <v>95.480202152023068</v>
          </cell>
          <cell r="H170">
            <v>95.560113583321623</v>
          </cell>
          <cell r="I170">
            <v>95.560113583321623</v>
          </cell>
          <cell r="J170">
            <v>95.560113583321623</v>
          </cell>
          <cell r="K170">
            <v>95.48047939911325</v>
          </cell>
          <cell r="L170">
            <v>95.48047939911325</v>
          </cell>
          <cell r="M170">
            <v>93.666480757815549</v>
          </cell>
          <cell r="N170">
            <v>93.666480757815549</v>
          </cell>
          <cell r="O170">
            <v>95.204552377552261</v>
          </cell>
        </row>
        <row r="171">
          <cell r="A171" t="str">
            <v>1811</v>
          </cell>
          <cell r="B171" t="str">
            <v>الطباعة</v>
          </cell>
          <cell r="C171">
            <v>95.47992490573796</v>
          </cell>
          <cell r="D171">
            <v>95.559836104997316</v>
          </cell>
          <cell r="E171">
            <v>95.480202152023068</v>
          </cell>
          <cell r="F171">
            <v>95.480202152023068</v>
          </cell>
          <cell r="G171">
            <v>95.480202152023068</v>
          </cell>
          <cell r="H171">
            <v>95.560113583321623</v>
          </cell>
          <cell r="I171">
            <v>95.560113583321623</v>
          </cell>
          <cell r="J171">
            <v>95.560113583321623</v>
          </cell>
          <cell r="K171">
            <v>95.48047939911325</v>
          </cell>
          <cell r="L171">
            <v>95.48047939911325</v>
          </cell>
          <cell r="M171">
            <v>93.666480757815549</v>
          </cell>
          <cell r="N171">
            <v>93.666480757815549</v>
          </cell>
          <cell r="O171">
            <v>95.204552377552261</v>
          </cell>
        </row>
        <row r="172">
          <cell r="A172">
            <v>19</v>
          </cell>
          <cell r="B172" t="str">
            <v>صناعة فحم الكوك والمنتجات النفطية المكررة</v>
          </cell>
          <cell r="C172">
            <v>95.423063970141641</v>
          </cell>
          <cell r="D172">
            <v>95.423063970141641</v>
          </cell>
          <cell r="E172">
            <v>95.423063970141641</v>
          </cell>
          <cell r="F172">
            <v>95.423063970141641</v>
          </cell>
          <cell r="G172">
            <v>95.423063970141641</v>
          </cell>
          <cell r="H172">
            <v>95.423063970141641</v>
          </cell>
          <cell r="I172">
            <v>95.423063970141641</v>
          </cell>
          <cell r="J172">
            <v>95.423063970141641</v>
          </cell>
          <cell r="K172">
            <v>95.423063970141641</v>
          </cell>
          <cell r="L172">
            <v>95.423063970141641</v>
          </cell>
          <cell r="M172">
            <v>95.423063970141641</v>
          </cell>
          <cell r="N172">
            <v>132.21780025388972</v>
          </cell>
          <cell r="O172">
            <v>98.48929199378729</v>
          </cell>
        </row>
        <row r="173">
          <cell r="A173">
            <v>192</v>
          </cell>
          <cell r="B173" t="str">
            <v>صناعة المنتجات النفطية المكررة</v>
          </cell>
          <cell r="C173">
            <v>95.423063970141641</v>
          </cell>
          <cell r="D173">
            <v>95.423063970141641</v>
          </cell>
          <cell r="E173">
            <v>95.423063970141641</v>
          </cell>
          <cell r="F173">
            <v>95.423063970141641</v>
          </cell>
          <cell r="G173">
            <v>95.423063970141641</v>
          </cell>
          <cell r="H173">
            <v>95.423063970141641</v>
          </cell>
          <cell r="I173">
            <v>95.423063970141641</v>
          </cell>
          <cell r="J173">
            <v>95.423063970141641</v>
          </cell>
          <cell r="K173">
            <v>95.423063970141641</v>
          </cell>
          <cell r="L173">
            <v>95.423063970141641</v>
          </cell>
          <cell r="M173">
            <v>95.423063970141641</v>
          </cell>
          <cell r="N173">
            <v>132.21780025388972</v>
          </cell>
          <cell r="O173">
            <v>98.48929199378729</v>
          </cell>
        </row>
        <row r="174">
          <cell r="A174" t="str">
            <v>1920</v>
          </cell>
          <cell r="B174" t="str">
            <v>صناعة المنتجات النفطية المكررة</v>
          </cell>
          <cell r="C174">
            <v>95.423063970141641</v>
          </cell>
          <cell r="D174">
            <v>95.423063970141641</v>
          </cell>
          <cell r="E174">
            <v>95.423063970141641</v>
          </cell>
          <cell r="F174">
            <v>95.423063970141641</v>
          </cell>
          <cell r="G174">
            <v>95.423063970141641</v>
          </cell>
          <cell r="H174">
            <v>95.423063970141641</v>
          </cell>
          <cell r="I174">
            <v>95.423063970141641</v>
          </cell>
          <cell r="J174">
            <v>95.423063970141641</v>
          </cell>
          <cell r="K174">
            <v>95.423063970141641</v>
          </cell>
          <cell r="L174">
            <v>95.423063970141641</v>
          </cell>
          <cell r="M174">
            <v>95.423063970141641</v>
          </cell>
          <cell r="N174">
            <v>132.21780025388972</v>
          </cell>
          <cell r="O174">
            <v>98.48929199378729</v>
          </cell>
        </row>
        <row r="175">
          <cell r="A175">
            <v>20</v>
          </cell>
          <cell r="B175" t="str">
            <v>صناعة الكيماويات والمنتجات الكيميائية</v>
          </cell>
          <cell r="C175">
            <v>95.591187023219206</v>
          </cell>
          <cell r="D175">
            <v>95.566689061906075</v>
          </cell>
          <cell r="E175">
            <v>95.568447346296011</v>
          </cell>
          <cell r="F175">
            <v>95.792471292461698</v>
          </cell>
          <cell r="G175">
            <v>95.950918237624052</v>
          </cell>
          <cell r="H175">
            <v>95.950918237624052</v>
          </cell>
          <cell r="I175">
            <v>96.032136211198363</v>
          </cell>
          <cell r="J175">
            <v>96.107800194442305</v>
          </cell>
          <cell r="K175">
            <v>96.107800194442305</v>
          </cell>
          <cell r="L175">
            <v>96.107800194442305</v>
          </cell>
          <cell r="M175">
            <v>96.107800194442305</v>
          </cell>
          <cell r="N175">
            <v>94.924804246173494</v>
          </cell>
          <cell r="O175">
            <v>95.817397702856013</v>
          </cell>
        </row>
        <row r="176">
          <cell r="A176">
            <v>202</v>
          </cell>
          <cell r="B176" t="str">
            <v>صناعة منتجات كيميائيه أخرى</v>
          </cell>
          <cell r="C176">
            <v>95.591187023219206</v>
          </cell>
          <cell r="D176">
            <v>95.566689061906075</v>
          </cell>
          <cell r="E176">
            <v>95.568447346296011</v>
          </cell>
          <cell r="F176">
            <v>95.792471292461698</v>
          </cell>
          <cell r="G176">
            <v>95.950918237624052</v>
          </cell>
          <cell r="H176">
            <v>95.950918237624052</v>
          </cell>
          <cell r="I176">
            <v>96.032136211198363</v>
          </cell>
          <cell r="J176">
            <v>96.107800194442305</v>
          </cell>
          <cell r="K176">
            <v>96.107800194442305</v>
          </cell>
          <cell r="L176">
            <v>96.107800194442305</v>
          </cell>
          <cell r="M176">
            <v>96.107800194442305</v>
          </cell>
          <cell r="N176">
            <v>94.924804246173494</v>
          </cell>
          <cell r="O176">
            <v>95.817397702856013</v>
          </cell>
        </row>
        <row r="177">
          <cell r="A177" t="str">
            <v>2022</v>
          </cell>
          <cell r="B177" t="str">
            <v>صناعة الدهانات والورنيشات والطلاءات المماثلة وأحبار الطباعة والاصماغ</v>
          </cell>
          <cell r="C177">
            <v>97.54517530091222</v>
          </cell>
          <cell r="D177">
            <v>97.54517530091222</v>
          </cell>
          <cell r="E177">
            <v>97.54517530091222</v>
          </cell>
          <cell r="F177">
            <v>97.54517530091222</v>
          </cell>
          <cell r="G177">
            <v>97.54517530091222</v>
          </cell>
          <cell r="H177">
            <v>97.54517530091222</v>
          </cell>
          <cell r="I177">
            <v>97.54517530091222</v>
          </cell>
          <cell r="J177">
            <v>97.54517530091222</v>
          </cell>
          <cell r="K177">
            <v>97.54517530091222</v>
          </cell>
          <cell r="L177">
            <v>97.54517530091222</v>
          </cell>
          <cell r="M177">
            <v>97.54517530091222</v>
          </cell>
          <cell r="N177">
            <v>97.54517530091222</v>
          </cell>
          <cell r="O177">
            <v>97.54517530091222</v>
          </cell>
        </row>
        <row r="178">
          <cell r="A178" t="str">
            <v>2023</v>
          </cell>
          <cell r="B178" t="str">
            <v>صناعة الصابون ومستحضرات التنظيف والتلميع والعطور ومستحضرات التجميل</v>
          </cell>
          <cell r="C178">
            <v>95.1180049114746</v>
          </cell>
          <cell r="D178">
            <v>95.087574469808388</v>
          </cell>
          <cell r="E178">
            <v>95.089758544224878</v>
          </cell>
          <cell r="F178">
            <v>95.368032623381751</v>
          </cell>
          <cell r="G178">
            <v>95.564849430312108</v>
          </cell>
          <cell r="H178">
            <v>95.564849430312108</v>
          </cell>
          <cell r="I178">
            <v>95.665735327530712</v>
          </cell>
          <cell r="J178">
            <v>95.759722267868668</v>
          </cell>
          <cell r="K178">
            <v>95.759722267868668</v>
          </cell>
          <cell r="L178">
            <v>95.759722267868668</v>
          </cell>
          <cell r="M178">
            <v>95.759722267868668</v>
          </cell>
          <cell r="N178">
            <v>94.290249411126268</v>
          </cell>
          <cell r="O178">
            <v>95.398995268303793</v>
          </cell>
        </row>
        <row r="179">
          <cell r="A179">
            <v>21</v>
          </cell>
          <cell r="B179" t="str">
            <v xml:space="preserve"> صناعة المنتجات الصيدلانية الاساسية ومستحضراتها</v>
          </cell>
          <cell r="C179">
            <v>100.08409347905666</v>
          </cell>
          <cell r="D179">
            <v>100.08409347905666</v>
          </cell>
          <cell r="E179">
            <v>100.08409347905666</v>
          </cell>
          <cell r="F179">
            <v>100.08409347905666</v>
          </cell>
          <cell r="G179">
            <v>100.08409347905666</v>
          </cell>
          <cell r="H179">
            <v>100.08409347905666</v>
          </cell>
          <cell r="I179">
            <v>100.08409347905666</v>
          </cell>
          <cell r="J179">
            <v>100.08409347905666</v>
          </cell>
          <cell r="K179">
            <v>100.08409347905666</v>
          </cell>
          <cell r="L179">
            <v>100.08409347905666</v>
          </cell>
          <cell r="M179">
            <v>100.08409347905666</v>
          </cell>
          <cell r="N179">
            <v>100.08409347905666</v>
          </cell>
          <cell r="O179">
            <v>100.08409347905668</v>
          </cell>
        </row>
        <row r="180">
          <cell r="A180">
            <v>210</v>
          </cell>
          <cell r="B180" t="str">
            <v>صناعة المستحضرات الصيدلانية (المنتجات الدوائية الكيماوية والنباتية)</v>
          </cell>
          <cell r="C180">
            <v>100.08409347905666</v>
          </cell>
          <cell r="D180">
            <v>100.08409347905666</v>
          </cell>
          <cell r="E180">
            <v>100.08409347905666</v>
          </cell>
          <cell r="F180">
            <v>100.08409347905666</v>
          </cell>
          <cell r="G180">
            <v>100.08409347905666</v>
          </cell>
          <cell r="H180">
            <v>100.08409347905666</v>
          </cell>
          <cell r="I180">
            <v>100.08409347905666</v>
          </cell>
          <cell r="J180">
            <v>100.08409347905666</v>
          </cell>
          <cell r="K180">
            <v>100.08409347905666</v>
          </cell>
          <cell r="L180">
            <v>100.08409347905666</v>
          </cell>
          <cell r="M180">
            <v>100.08409347905666</v>
          </cell>
          <cell r="N180">
            <v>100.08409347905666</v>
          </cell>
          <cell r="O180">
            <v>100.08409347905668</v>
          </cell>
        </row>
        <row r="181">
          <cell r="A181" t="str">
            <v>2100</v>
          </cell>
          <cell r="B181" t="str">
            <v>صناعة المستحضرات الصيدلانية (المنتجات الدوائية الكيماوية والنباتية)</v>
          </cell>
          <cell r="C181">
            <v>100.08409347905666</v>
          </cell>
          <cell r="D181">
            <v>100.08409347905666</v>
          </cell>
          <cell r="E181">
            <v>100.08409347905666</v>
          </cell>
          <cell r="F181">
            <v>100.08409347905666</v>
          </cell>
          <cell r="G181">
            <v>100.08409347905666</v>
          </cell>
          <cell r="H181">
            <v>100.08409347905666</v>
          </cell>
          <cell r="I181">
            <v>100.08409347905666</v>
          </cell>
          <cell r="J181">
            <v>100.08409347905666</v>
          </cell>
          <cell r="K181">
            <v>100.08409347905666</v>
          </cell>
          <cell r="L181">
            <v>100.08409347905666</v>
          </cell>
          <cell r="M181">
            <v>100.08409347905666</v>
          </cell>
          <cell r="N181">
            <v>100.08409347905666</v>
          </cell>
          <cell r="O181">
            <v>100.08409347905668</v>
          </cell>
        </row>
        <row r="182">
          <cell r="A182">
            <v>22</v>
          </cell>
          <cell r="B182" t="str">
            <v>صناعة منتجات المطاط واللدائن</v>
          </cell>
          <cell r="C182">
            <v>99.495190493793075</v>
          </cell>
          <cell r="D182">
            <v>101.92885552725994</v>
          </cell>
          <cell r="E182">
            <v>101.92885552725994</v>
          </cell>
          <cell r="F182">
            <v>101.92885552725994</v>
          </cell>
          <cell r="G182">
            <v>102.53872103049751</v>
          </cell>
          <cell r="H182">
            <v>102.53872103049751</v>
          </cell>
          <cell r="I182">
            <v>102.67349323258161</v>
          </cell>
          <cell r="J182">
            <v>102.67349323258161</v>
          </cell>
          <cell r="K182">
            <v>102.67349323258161</v>
          </cell>
          <cell r="L182">
            <v>104.50217718092101</v>
          </cell>
          <cell r="M182">
            <v>104.78338048214589</v>
          </cell>
          <cell r="N182">
            <v>104.78338048214589</v>
          </cell>
          <cell r="O182">
            <v>102.70405141496046</v>
          </cell>
        </row>
        <row r="183">
          <cell r="A183">
            <v>222</v>
          </cell>
          <cell r="B183" t="str">
            <v>صناعة المنتجات اللدائنية (البلاستك)</v>
          </cell>
          <cell r="C183">
            <v>99.495190493793075</v>
          </cell>
          <cell r="D183">
            <v>101.92885552725994</v>
          </cell>
          <cell r="E183">
            <v>101.92885552725994</v>
          </cell>
          <cell r="F183">
            <v>101.92885552725994</v>
          </cell>
          <cell r="G183">
            <v>102.53872103049751</v>
          </cell>
          <cell r="H183">
            <v>102.53872103049751</v>
          </cell>
          <cell r="I183">
            <v>102.67349323258161</v>
          </cell>
          <cell r="J183">
            <v>102.67349323258161</v>
          </cell>
          <cell r="K183">
            <v>102.67349323258161</v>
          </cell>
          <cell r="L183">
            <v>104.50217718092101</v>
          </cell>
          <cell r="M183">
            <v>104.78338048214589</v>
          </cell>
          <cell r="N183">
            <v>104.78338048214589</v>
          </cell>
          <cell r="O183">
            <v>102.70405141496046</v>
          </cell>
        </row>
        <row r="184">
          <cell r="A184" t="str">
            <v>2220</v>
          </cell>
          <cell r="B184" t="str">
            <v>صناعة المنتجات اللدائنية (البلاستك)</v>
          </cell>
          <cell r="C184">
            <v>99.495190493793075</v>
          </cell>
          <cell r="D184">
            <v>101.92885552725994</v>
          </cell>
          <cell r="E184">
            <v>101.92885552725994</v>
          </cell>
          <cell r="F184">
            <v>101.92885552725994</v>
          </cell>
          <cell r="G184">
            <v>102.53872103049751</v>
          </cell>
          <cell r="H184">
            <v>102.53872103049751</v>
          </cell>
          <cell r="I184">
            <v>102.67349323258161</v>
          </cell>
          <cell r="J184">
            <v>102.67349323258161</v>
          </cell>
          <cell r="K184">
            <v>102.67349323258161</v>
          </cell>
          <cell r="L184">
            <v>104.50217718092101</v>
          </cell>
          <cell r="M184">
            <v>104.78338048214589</v>
          </cell>
          <cell r="N184">
            <v>104.78338048214589</v>
          </cell>
          <cell r="O184">
            <v>102.70405141496046</v>
          </cell>
        </row>
        <row r="185">
          <cell r="A185">
            <v>23</v>
          </cell>
          <cell r="B185" t="str">
            <v>صناعة منتجات المعادن اللافلزية الأخرى</v>
          </cell>
          <cell r="C185">
            <v>98.480459022149475</v>
          </cell>
          <cell r="D185">
            <v>98.405298427708743</v>
          </cell>
          <cell r="E185">
            <v>98.411587011146395</v>
          </cell>
          <cell r="F185">
            <v>98.3959997920186</v>
          </cell>
          <cell r="G185">
            <v>98.771964406980942</v>
          </cell>
          <cell r="H185">
            <v>98.821035969667193</v>
          </cell>
          <cell r="I185">
            <v>98.624556377088169</v>
          </cell>
          <cell r="J185">
            <v>98.708979539330656</v>
          </cell>
          <cell r="K185">
            <v>98.905787636485783</v>
          </cell>
          <cell r="L185">
            <v>99.838175532250844</v>
          </cell>
          <cell r="M185">
            <v>100.07361370858871</v>
          </cell>
          <cell r="N185">
            <v>100.02568126607333</v>
          </cell>
          <cell r="O185">
            <v>98.955261557457433</v>
          </cell>
        </row>
        <row r="186">
          <cell r="A186">
            <v>231</v>
          </cell>
          <cell r="B186" t="str">
            <v>صناعة الزجاج والمنتجات الزجاجية</v>
          </cell>
          <cell r="C186">
            <v>99.027307890396656</v>
          </cell>
          <cell r="D186">
            <v>99.027307890396656</v>
          </cell>
          <cell r="E186">
            <v>99.399459525411444</v>
          </cell>
          <cell r="F186">
            <v>99.399459525411444</v>
          </cell>
          <cell r="G186">
            <v>99.399459525411444</v>
          </cell>
          <cell r="H186">
            <v>101.55867224095758</v>
          </cell>
          <cell r="I186">
            <v>101.55867224095758</v>
          </cell>
          <cell r="J186">
            <v>101.55867224095758</v>
          </cell>
          <cell r="K186">
            <v>101.55867224095758</v>
          </cell>
          <cell r="L186">
            <v>101.55867224095758</v>
          </cell>
          <cell r="M186">
            <v>101.55867224095758</v>
          </cell>
          <cell r="N186">
            <v>101.55867224095758</v>
          </cell>
          <cell r="O186">
            <v>100.59697500364422</v>
          </cell>
        </row>
        <row r="187">
          <cell r="A187" t="str">
            <v>2310</v>
          </cell>
          <cell r="B187" t="str">
            <v>صناعة الزجاج والمنتجات الزجاجية</v>
          </cell>
          <cell r="C187">
            <v>99.027307890396656</v>
          </cell>
          <cell r="D187">
            <v>99.027307890396656</v>
          </cell>
          <cell r="E187">
            <v>99.399459525411444</v>
          </cell>
          <cell r="F187">
            <v>99.399459525411444</v>
          </cell>
          <cell r="G187">
            <v>99.399459525411444</v>
          </cell>
          <cell r="H187">
            <v>101.55867224095758</v>
          </cell>
          <cell r="I187">
            <v>101.55867224095758</v>
          </cell>
          <cell r="J187">
            <v>101.55867224095758</v>
          </cell>
          <cell r="K187">
            <v>101.55867224095758</v>
          </cell>
          <cell r="L187">
            <v>101.55867224095758</v>
          </cell>
          <cell r="M187">
            <v>101.55867224095758</v>
          </cell>
          <cell r="N187">
            <v>101.55867224095758</v>
          </cell>
          <cell r="O187">
            <v>100.59697500364422</v>
          </cell>
        </row>
        <row r="188">
          <cell r="A188">
            <v>239</v>
          </cell>
          <cell r="B188" t="str">
            <v>صناعة منتجات المعادن اللافلزية غير المصنفة فى مكان آخر</v>
          </cell>
          <cell r="C188">
            <v>98.469563398377872</v>
          </cell>
          <cell r="D188">
            <v>98.392905275813689</v>
          </cell>
          <cell r="E188">
            <v>98.391904265373796</v>
          </cell>
          <cell r="F188">
            <v>98.3760064805941</v>
          </cell>
          <cell r="G188">
            <v>98.759461956805183</v>
          </cell>
          <cell r="H188">
            <v>98.766490268711308</v>
          </cell>
          <cell r="I188">
            <v>98.566095942384365</v>
          </cell>
          <cell r="J188">
            <v>98.652201183656018</v>
          </cell>
          <cell r="K188">
            <v>98.852930559808541</v>
          </cell>
          <cell r="L188">
            <v>99.803895704812533</v>
          </cell>
          <cell r="M188">
            <v>100.04402484046255</v>
          </cell>
          <cell r="N188">
            <v>99.995137373825472</v>
          </cell>
          <cell r="O188">
            <v>98.922551437552102</v>
          </cell>
        </row>
        <row r="189">
          <cell r="A189" t="str">
            <v>2395</v>
          </cell>
          <cell r="B189" t="str">
            <v>صنع أصناف من الخرسانة والأسمنت والجص</v>
          </cell>
          <cell r="C189">
            <v>97.188968760201931</v>
          </cell>
          <cell r="D189">
            <v>97.061651201292435</v>
          </cell>
          <cell r="E189">
            <v>97.024634594894493</v>
          </cell>
          <cell r="F189">
            <v>96.989778193245471</v>
          </cell>
          <cell r="G189">
            <v>96.968906773417601</v>
          </cell>
          <cell r="H189">
            <v>96.713583366695815</v>
          </cell>
          <cell r="I189">
            <v>96.72212644049516</v>
          </cell>
          <cell r="J189">
            <v>96.780574878470176</v>
          </cell>
          <cell r="K189">
            <v>97.109989873984205</v>
          </cell>
          <cell r="L189">
            <v>97.129111178098285</v>
          </cell>
          <cell r="M189">
            <v>97.656856170015161</v>
          </cell>
          <cell r="N189">
            <v>97.771192368518442</v>
          </cell>
          <cell r="O189">
            <v>97.093114483277418</v>
          </cell>
        </row>
        <row r="190">
          <cell r="A190" t="str">
            <v>2396</v>
          </cell>
          <cell r="B190" t="str">
            <v>قطع وتشكيل وإتمام تجهيز الأحجار</v>
          </cell>
          <cell r="C190">
            <v>99.625199142077307</v>
          </cell>
          <cell r="D190">
            <v>99.561470470558845</v>
          </cell>
          <cell r="E190">
            <v>99.561470470558845</v>
          </cell>
          <cell r="F190">
            <v>99.561470470558845</v>
          </cell>
          <cell r="G190">
            <v>100.22925503206069</v>
          </cell>
          <cell r="H190">
            <v>100.4868985788593</v>
          </cell>
          <cell r="I190">
            <v>100.0798564290919</v>
          </cell>
          <cell r="J190">
            <v>100.21912069594406</v>
          </cell>
          <cell r="K190">
            <v>100.31245481987084</v>
          </cell>
          <cell r="L190">
            <v>101.99569512228992</v>
          </cell>
          <cell r="M190">
            <v>102.02399933522389</v>
          </cell>
          <cell r="N190">
            <v>101.80784930643709</v>
          </cell>
          <cell r="O190">
            <v>100.45539498946096</v>
          </cell>
        </row>
        <row r="191">
          <cell r="A191" t="str">
            <v>2399</v>
          </cell>
          <cell r="B191" t="str">
            <v>صناعة المنتجات المعدنية اللافلزية الأخرى غير المصنفة فى مكان آخر</v>
          </cell>
          <cell r="C191">
            <v>84.782644602103218</v>
          </cell>
          <cell r="D191">
            <v>90.081559889734663</v>
          </cell>
          <cell r="E191">
            <v>95.380475177366122</v>
          </cell>
          <cell r="F191">
            <v>95.380475177366122</v>
          </cell>
          <cell r="G191">
            <v>105.97830575262903</v>
          </cell>
          <cell r="H191">
            <v>100.67939046499757</v>
          </cell>
          <cell r="I191">
            <v>105.97830575262901</v>
          </cell>
          <cell r="J191">
            <v>100.67939046499755</v>
          </cell>
          <cell r="K191">
            <v>100.67939046499755</v>
          </cell>
          <cell r="L191">
            <v>111.27722104026047</v>
          </cell>
          <cell r="M191">
            <v>105.97830575262903</v>
          </cell>
          <cell r="N191">
            <v>111.27722104026049</v>
          </cell>
          <cell r="O191">
            <v>100.67939046499758</v>
          </cell>
        </row>
        <row r="192">
          <cell r="A192" t="str">
            <v>24</v>
          </cell>
          <cell r="B192" t="str">
            <v>صناعة الفلزات الاساسية (صناعة المنتجات المعدنية الأساسية )</v>
          </cell>
          <cell r="C192">
            <v>103.28093140612425</v>
          </cell>
          <cell r="D192">
            <v>104.32970149371579</v>
          </cell>
          <cell r="E192">
            <v>105.75204921220973</v>
          </cell>
          <cell r="F192">
            <v>106.74634966162715</v>
          </cell>
          <cell r="G192">
            <v>117.18890653447671</v>
          </cell>
          <cell r="H192">
            <v>114.08291365705101</v>
          </cell>
          <cell r="I192">
            <v>118.82578797291349</v>
          </cell>
          <cell r="J192">
            <v>119.5170707121729</v>
          </cell>
          <cell r="K192">
            <v>119.63736734323196</v>
          </cell>
          <cell r="L192">
            <v>121.85599189751115</v>
          </cell>
          <cell r="M192">
            <v>122.8862996692428</v>
          </cell>
          <cell r="N192">
            <v>122.8862996692428</v>
          </cell>
          <cell r="O192">
            <v>114.74913910245999</v>
          </cell>
        </row>
        <row r="193">
          <cell r="A193" t="str">
            <v>241</v>
          </cell>
          <cell r="B193" t="str">
            <v>صناعة الحديد والصلب الاساسية</v>
          </cell>
          <cell r="C193">
            <v>103.28093140612425</v>
          </cell>
          <cell r="D193">
            <v>104.32970149371579</v>
          </cell>
          <cell r="E193">
            <v>105.75204921220973</v>
          </cell>
          <cell r="F193">
            <v>106.74634966162715</v>
          </cell>
          <cell r="G193">
            <v>117.18890653447671</v>
          </cell>
          <cell r="H193">
            <v>114.08291365705101</v>
          </cell>
          <cell r="I193">
            <v>118.82578797291349</v>
          </cell>
          <cell r="J193">
            <v>119.5170707121729</v>
          </cell>
          <cell r="K193">
            <v>119.63736734323196</v>
          </cell>
          <cell r="L193">
            <v>121.85599189751115</v>
          </cell>
          <cell r="M193">
            <v>122.8862996692428</v>
          </cell>
          <cell r="N193">
            <v>122.8862996692428</v>
          </cell>
          <cell r="O193">
            <v>114.74913910245999</v>
          </cell>
        </row>
        <row r="194">
          <cell r="A194" t="str">
            <v>2410</v>
          </cell>
          <cell r="B194" t="str">
            <v>صناعة الحديد والصلب الاساسية</v>
          </cell>
          <cell r="C194">
            <v>103.28093140612425</v>
          </cell>
          <cell r="D194">
            <v>104.32970149371579</v>
          </cell>
          <cell r="E194">
            <v>105.75204921220973</v>
          </cell>
          <cell r="F194">
            <v>106.74634966162715</v>
          </cell>
          <cell r="G194">
            <v>117.18890653447671</v>
          </cell>
          <cell r="H194">
            <v>114.08291365705101</v>
          </cell>
          <cell r="I194">
            <v>118.82578797291349</v>
          </cell>
          <cell r="J194">
            <v>119.5170707121729</v>
          </cell>
          <cell r="K194">
            <v>119.63736734323196</v>
          </cell>
          <cell r="L194">
            <v>121.85599189751115</v>
          </cell>
          <cell r="M194">
            <v>122.8862996692428</v>
          </cell>
          <cell r="N194">
            <v>122.8862996692428</v>
          </cell>
          <cell r="O194">
            <v>114.74913910245999</v>
          </cell>
        </row>
        <row r="195">
          <cell r="A195">
            <v>25</v>
          </cell>
          <cell r="B195" t="str">
            <v xml:space="preserve"> صناعة منتجات المعادن المشكلة عدا الماكنات والمعدات </v>
          </cell>
          <cell r="C195">
            <v>104.2544237719268</v>
          </cell>
          <cell r="D195">
            <v>104.86616351959161</v>
          </cell>
          <cell r="E195">
            <v>106.29245046173381</v>
          </cell>
          <cell r="F195">
            <v>107.44508639517394</v>
          </cell>
          <cell r="G195">
            <v>117.75619976681328</v>
          </cell>
          <cell r="H195">
            <v>118.45871925805675</v>
          </cell>
          <cell r="I195">
            <v>118.17897303156653</v>
          </cell>
          <cell r="J195">
            <v>119.11401615115426</v>
          </cell>
          <cell r="K195">
            <v>120.94281674235306</v>
          </cell>
          <cell r="L195">
            <v>124.50527738280564</v>
          </cell>
          <cell r="M195">
            <v>125.11785954273229</v>
          </cell>
          <cell r="N195">
            <v>124.9286687908194</v>
          </cell>
          <cell r="O195">
            <v>115.98838790122727</v>
          </cell>
        </row>
        <row r="196">
          <cell r="A196">
            <v>251</v>
          </cell>
          <cell r="B196" t="str">
            <v>صناعة المنتجات المعدنية الإنشائية والصهاريج والخزانات ومولدات بخار الماء</v>
          </cell>
          <cell r="C196">
            <v>104.2544237719268</v>
          </cell>
          <cell r="D196">
            <v>104.86616351959161</v>
          </cell>
          <cell r="E196">
            <v>106.29245046173381</v>
          </cell>
          <cell r="F196">
            <v>107.44508639517394</v>
          </cell>
          <cell r="G196">
            <v>117.75619976681328</v>
          </cell>
          <cell r="H196">
            <v>118.45871925805675</v>
          </cell>
          <cell r="I196">
            <v>118.17897303156653</v>
          </cell>
          <cell r="J196">
            <v>119.11401615115426</v>
          </cell>
          <cell r="K196">
            <v>120.94281674235306</v>
          </cell>
          <cell r="L196">
            <v>124.50527738280564</v>
          </cell>
          <cell r="M196">
            <v>125.11785954273229</v>
          </cell>
          <cell r="N196">
            <v>124.9286687908194</v>
          </cell>
          <cell r="O196">
            <v>115.98838790122727</v>
          </cell>
        </row>
        <row r="197">
          <cell r="A197" t="str">
            <v>2511</v>
          </cell>
          <cell r="B197" t="str">
            <v>صناعة المنتجات المعدنية الإنشائية</v>
          </cell>
          <cell r="C197">
            <v>104.2544237719268</v>
          </cell>
          <cell r="D197">
            <v>104.86616351959161</v>
          </cell>
          <cell r="E197">
            <v>106.29245046173381</v>
          </cell>
          <cell r="F197">
            <v>107.44508639517394</v>
          </cell>
          <cell r="G197">
            <v>117.75619976681328</v>
          </cell>
          <cell r="H197">
            <v>118.45871925805675</v>
          </cell>
          <cell r="I197">
            <v>118.17897303156653</v>
          </cell>
          <cell r="J197">
            <v>119.11401615115426</v>
          </cell>
          <cell r="K197">
            <v>120.94281674235306</v>
          </cell>
          <cell r="L197">
            <v>124.50527738280564</v>
          </cell>
          <cell r="M197">
            <v>125.11785954273229</v>
          </cell>
          <cell r="N197">
            <v>124.9286687908194</v>
          </cell>
          <cell r="O197">
            <v>115.98838790122727</v>
          </cell>
        </row>
        <row r="198">
          <cell r="A198">
            <v>31</v>
          </cell>
          <cell r="B198" t="str">
            <v xml:space="preserve">صناعة الأثاث </v>
          </cell>
          <cell r="C198">
            <v>98.234616384226612</v>
          </cell>
          <cell r="D198">
            <v>98.234616384226612</v>
          </cell>
          <cell r="E198">
            <v>98.234616384226612</v>
          </cell>
          <cell r="F198">
            <v>100.29654680998195</v>
          </cell>
          <cell r="G198">
            <v>103.56017719259771</v>
          </cell>
          <cell r="H198">
            <v>104.04537173351342</v>
          </cell>
          <cell r="I198">
            <v>104.87921855971605</v>
          </cell>
          <cell r="J198">
            <v>104.59056593043049</v>
          </cell>
          <cell r="K198">
            <v>105.13159802691409</v>
          </cell>
          <cell r="L198">
            <v>105.24560197149827</v>
          </cell>
          <cell r="M198">
            <v>105.24560197149827</v>
          </cell>
          <cell r="N198">
            <v>105.24560197149827</v>
          </cell>
          <cell r="O198">
            <v>102.74534444336068</v>
          </cell>
        </row>
        <row r="199">
          <cell r="A199">
            <v>310</v>
          </cell>
          <cell r="B199" t="str">
            <v xml:space="preserve">صناعة الأثاث </v>
          </cell>
          <cell r="C199">
            <v>98.234616384226612</v>
          </cell>
          <cell r="D199">
            <v>98.234616384226612</v>
          </cell>
          <cell r="E199">
            <v>98.234616384226612</v>
          </cell>
          <cell r="F199">
            <v>100.29654680998195</v>
          </cell>
          <cell r="G199">
            <v>103.56017719259771</v>
          </cell>
          <cell r="H199">
            <v>104.04537173351342</v>
          </cell>
          <cell r="I199">
            <v>104.87921855971605</v>
          </cell>
          <cell r="J199">
            <v>104.59056593043049</v>
          </cell>
          <cell r="K199">
            <v>105.13159802691409</v>
          </cell>
          <cell r="L199">
            <v>105.24560197149827</v>
          </cell>
          <cell r="M199">
            <v>105.24560197149827</v>
          </cell>
          <cell r="N199">
            <v>105.24560197149827</v>
          </cell>
          <cell r="O199">
            <v>102.74534444336068</v>
          </cell>
        </row>
        <row r="200">
          <cell r="A200" t="str">
            <v>3100</v>
          </cell>
          <cell r="B200" t="str">
            <v xml:space="preserve">صناعة الأثاث </v>
          </cell>
          <cell r="C200">
            <v>98.234616384226612</v>
          </cell>
          <cell r="D200">
            <v>98.234616384226612</v>
          </cell>
          <cell r="E200">
            <v>98.234616384226612</v>
          </cell>
          <cell r="F200">
            <v>100.29654680998195</v>
          </cell>
          <cell r="G200">
            <v>103.56017719259771</v>
          </cell>
          <cell r="H200">
            <v>104.04537173351342</v>
          </cell>
          <cell r="I200">
            <v>104.87921855971605</v>
          </cell>
          <cell r="J200">
            <v>104.59056593043049</v>
          </cell>
          <cell r="K200">
            <v>105.13159802691409</v>
          </cell>
          <cell r="L200">
            <v>105.24560197149827</v>
          </cell>
          <cell r="M200">
            <v>105.24560197149827</v>
          </cell>
          <cell r="N200">
            <v>105.24560197149827</v>
          </cell>
          <cell r="O200">
            <v>102.74534444336068</v>
          </cell>
        </row>
        <row r="201">
          <cell r="A201" t="str">
            <v>32</v>
          </cell>
          <cell r="B201" t="str">
            <v>صناعات تحويلية آخرى</v>
          </cell>
          <cell r="C201">
            <v>104.3031905008491</v>
          </cell>
          <cell r="D201">
            <v>104.3031905008491</v>
          </cell>
          <cell r="E201">
            <v>104.3031905008491</v>
          </cell>
          <cell r="F201">
            <v>104.3031905008491</v>
          </cell>
          <cell r="G201">
            <v>104.3031905008491</v>
          </cell>
          <cell r="H201">
            <v>104.3031905008491</v>
          </cell>
          <cell r="I201">
            <v>101.63923424028404</v>
          </cell>
          <cell r="J201">
            <v>100.76645529182478</v>
          </cell>
          <cell r="K201">
            <v>100.76645529182478</v>
          </cell>
          <cell r="L201">
            <v>100.76645529182478</v>
          </cell>
          <cell r="M201">
            <v>100.76645529182478</v>
          </cell>
          <cell r="N201">
            <v>100.76645529182478</v>
          </cell>
          <cell r="O201">
            <v>102.6075544753752</v>
          </cell>
        </row>
        <row r="202">
          <cell r="A202" t="str">
            <v>321</v>
          </cell>
          <cell r="B202" t="str">
            <v xml:space="preserve">صناعة المجوهرات والحلي الثمينة والأصناف المتصلة </v>
          </cell>
          <cell r="C202">
            <v>104.3031905008491</v>
          </cell>
          <cell r="D202">
            <v>104.3031905008491</v>
          </cell>
          <cell r="E202">
            <v>104.3031905008491</v>
          </cell>
          <cell r="F202">
            <v>104.3031905008491</v>
          </cell>
          <cell r="G202">
            <v>104.3031905008491</v>
          </cell>
          <cell r="H202">
            <v>104.3031905008491</v>
          </cell>
          <cell r="I202">
            <v>101.63923424028404</v>
          </cell>
          <cell r="J202">
            <v>100.76645529182478</v>
          </cell>
          <cell r="K202">
            <v>100.76645529182478</v>
          </cell>
          <cell r="L202">
            <v>100.76645529182478</v>
          </cell>
          <cell r="M202">
            <v>100.76645529182478</v>
          </cell>
          <cell r="N202">
            <v>100.76645529182478</v>
          </cell>
          <cell r="O202">
            <v>102.6075544753752</v>
          </cell>
        </row>
        <row r="203">
          <cell r="A203" t="str">
            <v>3211</v>
          </cell>
          <cell r="B203" t="str">
            <v xml:space="preserve">صناعة المجوهرات والأصناف المتصلة </v>
          </cell>
          <cell r="C203">
            <v>104.3031905008491</v>
          </cell>
          <cell r="D203">
            <v>104.3031905008491</v>
          </cell>
          <cell r="E203">
            <v>104.3031905008491</v>
          </cell>
          <cell r="F203">
            <v>104.3031905008491</v>
          </cell>
          <cell r="G203">
            <v>104.3031905008491</v>
          </cell>
          <cell r="H203">
            <v>104.3031905008491</v>
          </cell>
          <cell r="I203">
            <v>101.63923424028404</v>
          </cell>
          <cell r="J203">
            <v>100.76645529182478</v>
          </cell>
          <cell r="K203">
            <v>100.76645529182478</v>
          </cell>
          <cell r="L203">
            <v>100.76645529182478</v>
          </cell>
          <cell r="M203">
            <v>100.76645529182478</v>
          </cell>
          <cell r="N203">
            <v>100.76645529182478</v>
          </cell>
          <cell r="O203">
            <v>102.6075544753752</v>
          </cell>
        </row>
        <row r="204">
          <cell r="A204">
            <v>35</v>
          </cell>
          <cell r="B204" t="str">
            <v>إمدادات الكهرباء والغاز والبخار وتكييف الهواء</v>
          </cell>
          <cell r="C204">
            <v>86.647184107740273</v>
          </cell>
          <cell r="D204">
            <v>87.488019593540812</v>
          </cell>
          <cell r="E204">
            <v>89.952951234624791</v>
          </cell>
          <cell r="F204">
            <v>89.935829324589889</v>
          </cell>
          <cell r="G204">
            <v>97.897874840728591</v>
          </cell>
          <cell r="H204">
            <v>103.62775171196591</v>
          </cell>
          <cell r="I204">
            <v>94.393000519956317</v>
          </cell>
          <cell r="J204">
            <v>94.408046610802046</v>
          </cell>
          <cell r="K204">
            <v>89.466766355199084</v>
          </cell>
          <cell r="L204">
            <v>91.657930406053595</v>
          </cell>
          <cell r="M204">
            <v>92.162144669768097</v>
          </cell>
          <cell r="N204">
            <v>88.983752280316111</v>
          </cell>
          <cell r="O204">
            <v>92.218437637940454</v>
          </cell>
        </row>
        <row r="205">
          <cell r="A205">
            <v>35</v>
          </cell>
          <cell r="B205" t="str">
            <v>إمدادات الكهرباء والغاز والبخار وتكييف الهواء</v>
          </cell>
          <cell r="C205">
            <v>86.647184107740273</v>
          </cell>
          <cell r="D205">
            <v>87.488019593540812</v>
          </cell>
          <cell r="E205">
            <v>89.952951234624791</v>
          </cell>
          <cell r="F205">
            <v>89.935829324589889</v>
          </cell>
          <cell r="G205">
            <v>97.897874840728591</v>
          </cell>
          <cell r="H205">
            <v>103.62775171196591</v>
          </cell>
          <cell r="I205">
            <v>94.393000519956317</v>
          </cell>
          <cell r="J205">
            <v>94.408046610802046</v>
          </cell>
          <cell r="K205">
            <v>89.466766355199084</v>
          </cell>
          <cell r="L205">
            <v>91.657930406053595</v>
          </cell>
          <cell r="M205">
            <v>92.162144669768097</v>
          </cell>
          <cell r="N205">
            <v>88.983752280316111</v>
          </cell>
          <cell r="O205">
            <v>92.218437637940454</v>
          </cell>
        </row>
        <row r="206">
          <cell r="A206">
            <v>351</v>
          </cell>
          <cell r="B206" t="str">
            <v>توليد ونقل وتوزيع الطاقه (الكهربائية)</v>
          </cell>
          <cell r="C206">
            <v>86.647184107740273</v>
          </cell>
          <cell r="D206">
            <v>87.488019593540812</v>
          </cell>
          <cell r="E206">
            <v>89.952951234624791</v>
          </cell>
          <cell r="F206">
            <v>89.935829324589889</v>
          </cell>
          <cell r="G206">
            <v>97.897874840728591</v>
          </cell>
          <cell r="H206">
            <v>103.62775171196591</v>
          </cell>
          <cell r="I206">
            <v>94.393000519956317</v>
          </cell>
          <cell r="J206">
            <v>94.408046610802046</v>
          </cell>
          <cell r="K206">
            <v>89.466766355199084</v>
          </cell>
          <cell r="L206">
            <v>91.657930406053595</v>
          </cell>
          <cell r="M206">
            <v>92.162144669768097</v>
          </cell>
          <cell r="N206">
            <v>88.983752280316111</v>
          </cell>
          <cell r="O206">
            <v>92.218437637940454</v>
          </cell>
        </row>
        <row r="207">
          <cell r="A207" t="str">
            <v>3510</v>
          </cell>
          <cell r="B207" t="str">
            <v>توليد ونقل وتوزيع الطاقه (الكهربائية)</v>
          </cell>
          <cell r="C207">
            <v>86.647184107740273</v>
          </cell>
          <cell r="D207">
            <v>87.488019593540812</v>
          </cell>
          <cell r="E207">
            <v>89.952951234624791</v>
          </cell>
          <cell r="F207">
            <v>89.935829324589889</v>
          </cell>
          <cell r="G207">
            <v>97.897874840728591</v>
          </cell>
          <cell r="H207">
            <v>103.62775171196591</v>
          </cell>
          <cell r="I207">
            <v>94.393000519956317</v>
          </cell>
          <cell r="J207">
            <v>94.408046610802046</v>
          </cell>
          <cell r="K207">
            <v>89.466766355199084</v>
          </cell>
          <cell r="L207">
            <v>91.657930406053595</v>
          </cell>
          <cell r="M207">
            <v>92.162144669768097</v>
          </cell>
          <cell r="N207">
            <v>88.983752280316111</v>
          </cell>
          <cell r="O207">
            <v>92.218437637940454</v>
          </cell>
        </row>
        <row r="208">
          <cell r="A208" t="str">
            <v>36-39</v>
          </cell>
          <cell r="B208" t="str">
            <v>امدادات المياه وانشطة الصرف الصحي  وادارة النفايات ومعالجتها</v>
          </cell>
          <cell r="C208">
            <v>103.48595366975893</v>
          </cell>
          <cell r="D208">
            <v>104.33671003978658</v>
          </cell>
          <cell r="E208">
            <v>106.90433915085593</v>
          </cell>
          <cell r="F208">
            <v>114.76506319289273</v>
          </cell>
          <cell r="G208">
            <v>117.31803149752355</v>
          </cell>
          <cell r="H208">
            <v>117.45747404813213</v>
          </cell>
          <cell r="I208">
            <v>117.35372920550311</v>
          </cell>
          <cell r="J208">
            <v>117.73828078692567</v>
          </cell>
          <cell r="K208">
            <v>116.08221567739483</v>
          </cell>
          <cell r="L208">
            <v>119.25885727036268</v>
          </cell>
          <cell r="M208">
            <v>120.3152775282923</v>
          </cell>
          <cell r="N208">
            <v>117.58791418744883</v>
          </cell>
          <cell r="O208">
            <v>114.3836538545731</v>
          </cell>
        </row>
        <row r="209">
          <cell r="A209">
            <v>36</v>
          </cell>
          <cell r="B209" t="str">
            <v>تجميع و معالجة وتنقية وتوزيع المياه</v>
          </cell>
          <cell r="C209">
            <v>99.721088266410348</v>
          </cell>
          <cell r="D209">
            <v>99.721088266410348</v>
          </cell>
          <cell r="E209">
            <v>99.721088266410348</v>
          </cell>
          <cell r="F209">
            <v>110.45954044691007</v>
          </cell>
          <cell r="G209">
            <v>110.45954044691007</v>
          </cell>
          <cell r="H209">
            <v>110.45954044691007</v>
          </cell>
          <cell r="I209">
            <v>110.45954044691007</v>
          </cell>
          <cell r="J209">
            <v>110.45954044691007</v>
          </cell>
          <cell r="K209">
            <v>110.45954044691007</v>
          </cell>
          <cell r="L209">
            <v>110.45954044691007</v>
          </cell>
          <cell r="M209">
            <v>110.45954044691007</v>
          </cell>
          <cell r="N209">
            <v>110.45954044691007</v>
          </cell>
          <cell r="O209">
            <v>107.77492740178513</v>
          </cell>
        </row>
        <row r="210">
          <cell r="A210">
            <v>360</v>
          </cell>
          <cell r="B210" t="str">
            <v>تجميع و معالجة وتنقية وتوزيع المياه</v>
          </cell>
          <cell r="C210">
            <v>99.721088266410348</v>
          </cell>
          <cell r="D210">
            <v>99.721088266410348</v>
          </cell>
          <cell r="E210">
            <v>99.721088266410348</v>
          </cell>
          <cell r="F210">
            <v>110.45954044691007</v>
          </cell>
          <cell r="G210">
            <v>110.45954044691007</v>
          </cell>
          <cell r="H210">
            <v>110.45954044691007</v>
          </cell>
          <cell r="I210">
            <v>110.45954044691007</v>
          </cell>
          <cell r="J210">
            <v>110.45954044691007</v>
          </cell>
          <cell r="K210">
            <v>110.45954044691007</v>
          </cell>
          <cell r="L210">
            <v>110.45954044691007</v>
          </cell>
          <cell r="M210">
            <v>110.45954044691007</v>
          </cell>
          <cell r="N210">
            <v>110.45954044691007</v>
          </cell>
          <cell r="O210">
            <v>107.77492740178513</v>
          </cell>
        </row>
        <row r="211">
          <cell r="A211" t="str">
            <v>3600</v>
          </cell>
          <cell r="B211" t="str">
            <v>تجميع و معالجة وتنقية وتوزيع المياه</v>
          </cell>
          <cell r="C211">
            <v>99.721088266410348</v>
          </cell>
          <cell r="D211">
            <v>99.721088266410348</v>
          </cell>
          <cell r="E211">
            <v>99.721088266410348</v>
          </cell>
          <cell r="F211">
            <v>110.45954044691007</v>
          </cell>
          <cell r="G211">
            <v>110.45954044691007</v>
          </cell>
          <cell r="H211">
            <v>110.45954044691007</v>
          </cell>
          <cell r="I211">
            <v>110.45954044691007</v>
          </cell>
          <cell r="J211">
            <v>110.45954044691007</v>
          </cell>
          <cell r="K211">
            <v>110.45954044691007</v>
          </cell>
          <cell r="L211">
            <v>110.45954044691007</v>
          </cell>
          <cell r="M211">
            <v>110.45954044691007</v>
          </cell>
          <cell r="N211">
            <v>110.45954044691007</v>
          </cell>
          <cell r="O211">
            <v>107.77492740178513</v>
          </cell>
        </row>
        <row r="212">
          <cell r="A212">
            <v>38</v>
          </cell>
          <cell r="B212" t="str">
            <v>انشطة جمع النفايات ومعالجتها وتصريفها واسترجاع المواد</v>
          </cell>
          <cell r="C212">
            <v>114.50248968096709</v>
          </cell>
          <cell r="D212">
            <v>117.72685132315998</v>
          </cell>
          <cell r="E212">
            <v>127.45815056320058</v>
          </cell>
          <cell r="F212">
            <v>128.18074615430103</v>
          </cell>
          <cell r="G212">
            <v>137.85648102410656</v>
          </cell>
          <cell r="H212">
            <v>138.38496747135736</v>
          </cell>
          <cell r="I212">
            <v>137.28641845527466</v>
          </cell>
          <cell r="J212">
            <v>138.74386668871335</v>
          </cell>
          <cell r="K212">
            <v>133.87810300143425</v>
          </cell>
          <cell r="L212">
            <v>146.6229126407429</v>
          </cell>
          <cell r="M212">
            <v>149.21602586478937</v>
          </cell>
          <cell r="N212">
            <v>139.58469150498817</v>
          </cell>
          <cell r="O212">
            <v>134.12014203108626</v>
          </cell>
        </row>
        <row r="213">
          <cell r="A213">
            <v>383</v>
          </cell>
          <cell r="B213" t="str">
            <v xml:space="preserve"> استرجاع المواد</v>
          </cell>
          <cell r="C213">
            <v>114.50248968096709</v>
          </cell>
          <cell r="D213">
            <v>117.72685132315998</v>
          </cell>
          <cell r="E213">
            <v>127.45815056320058</v>
          </cell>
          <cell r="F213">
            <v>128.18074615430103</v>
          </cell>
          <cell r="G213">
            <v>137.85648102410656</v>
          </cell>
          <cell r="H213">
            <v>138.38496747135736</v>
          </cell>
          <cell r="I213">
            <v>137.28641845527466</v>
          </cell>
          <cell r="J213">
            <v>138.74386668871335</v>
          </cell>
          <cell r="K213">
            <v>133.87810300143425</v>
          </cell>
          <cell r="L213">
            <v>146.6229126407429</v>
          </cell>
          <cell r="M213">
            <v>149.21602586478937</v>
          </cell>
          <cell r="N213">
            <v>139.58469150498817</v>
          </cell>
          <cell r="O213">
            <v>134.12014203108626</v>
          </cell>
        </row>
        <row r="214">
          <cell r="A214" t="str">
            <v>3830</v>
          </cell>
          <cell r="B214" t="str">
            <v xml:space="preserve"> استرجاع المواد</v>
          </cell>
          <cell r="C214">
            <v>114.50248968096709</v>
          </cell>
          <cell r="D214">
            <v>117.72685132315998</v>
          </cell>
          <cell r="E214">
            <v>127.45815056320058</v>
          </cell>
          <cell r="F214">
            <v>128.18074615430103</v>
          </cell>
          <cell r="G214">
            <v>137.85648102410656</v>
          </cell>
          <cell r="H214">
            <v>138.38496747135736</v>
          </cell>
          <cell r="I214">
            <v>137.28641845527466</v>
          </cell>
          <cell r="J214">
            <v>138.74386668871335</v>
          </cell>
          <cell r="K214">
            <v>133.87810300143425</v>
          </cell>
          <cell r="L214">
            <v>146.6229126407429</v>
          </cell>
          <cell r="M214">
            <v>149.21602586478937</v>
          </cell>
          <cell r="N214">
            <v>139.58469150498817</v>
          </cell>
          <cell r="O214">
            <v>134.12014203108626</v>
          </cell>
        </row>
        <row r="215">
          <cell r="A215">
            <v>39</v>
          </cell>
          <cell r="B215" t="str">
            <v xml:space="preserve">أنشطة المعالجة وخدمات ادارة النفايات الاخرى </v>
          </cell>
          <cell r="C215">
            <v>93.541392065989172</v>
          </cell>
          <cell r="D215">
            <v>93.541392065989172</v>
          </cell>
          <cell r="E215">
            <v>93.541392065989172</v>
          </cell>
          <cell r="F215">
            <v>93.541392065989172</v>
          </cell>
          <cell r="G215">
            <v>93.541392065989172</v>
          </cell>
          <cell r="H215">
            <v>93.541392065989172</v>
          </cell>
          <cell r="I215">
            <v>102.04515498107909</v>
          </cell>
          <cell r="J215">
            <v>102.04515498107909</v>
          </cell>
          <cell r="K215">
            <v>85.037629150899249</v>
          </cell>
          <cell r="L215">
            <v>76.533866235809327</v>
          </cell>
          <cell r="M215">
            <v>93.5413920659892</v>
          </cell>
          <cell r="N215">
            <v>85.037629150899264</v>
          </cell>
          <cell r="O215">
            <v>92.124098246807534</v>
          </cell>
        </row>
        <row r="216">
          <cell r="A216">
            <v>390</v>
          </cell>
          <cell r="B216" t="str">
            <v xml:space="preserve">أنشطة المعالجة وخدمات ادارة النفايات الاخرى </v>
          </cell>
          <cell r="C216">
            <v>93.541392065989172</v>
          </cell>
          <cell r="D216">
            <v>93.541392065989172</v>
          </cell>
          <cell r="E216">
            <v>93.541392065989172</v>
          </cell>
          <cell r="F216">
            <v>93.541392065989172</v>
          </cell>
          <cell r="G216">
            <v>93.541392065989172</v>
          </cell>
          <cell r="H216">
            <v>93.541392065989172</v>
          </cell>
          <cell r="I216">
            <v>102.04515498107909</v>
          </cell>
          <cell r="J216">
            <v>102.04515498107909</v>
          </cell>
          <cell r="K216">
            <v>85.037629150899249</v>
          </cell>
          <cell r="L216">
            <v>76.533866235809327</v>
          </cell>
          <cell r="M216">
            <v>93.5413920659892</v>
          </cell>
          <cell r="N216">
            <v>85.037629150899264</v>
          </cell>
          <cell r="O216">
            <v>92.124098246807534</v>
          </cell>
        </row>
        <row r="217">
          <cell r="A217" t="str">
            <v>3900</v>
          </cell>
          <cell r="B217" t="str">
            <v xml:space="preserve">أنشطة المعالجة وخدمات ادارة النفايات الاخرى </v>
          </cell>
          <cell r="C217">
            <v>93.541392065989172</v>
          </cell>
          <cell r="D217">
            <v>93.541392065989172</v>
          </cell>
          <cell r="E217">
            <v>93.541392065989172</v>
          </cell>
          <cell r="F217">
            <v>93.541392065989172</v>
          </cell>
          <cell r="G217">
            <v>93.541392065989172</v>
          </cell>
          <cell r="H217">
            <v>93.541392065989172</v>
          </cell>
          <cell r="I217">
            <v>102.04515498107909</v>
          </cell>
          <cell r="J217">
            <v>102.04515498107909</v>
          </cell>
          <cell r="K217">
            <v>85.037629150899249</v>
          </cell>
          <cell r="L217">
            <v>76.533866235809327</v>
          </cell>
          <cell r="M217">
            <v>93.5413920659892</v>
          </cell>
          <cell r="N217">
            <v>85.037629150899264</v>
          </cell>
          <cell r="O217">
            <v>92.124098246807534</v>
          </cell>
        </row>
      </sheetData>
      <sheetData sheetId="1" refreshError="1"/>
      <sheetData sheetId="2" refreshError="1"/>
      <sheetData sheetId="3">
        <row r="3">
          <cell r="A3">
            <v>999</v>
          </cell>
          <cell r="B3" t="str">
            <v xml:space="preserve">الرقم القياسي العام لأسعار المنتج </v>
          </cell>
          <cell r="C3">
            <v>98.75817451594969</v>
          </cell>
          <cell r="D3">
            <v>99.879003229371946</v>
          </cell>
          <cell r="E3">
            <v>100.2020437468467</v>
          </cell>
          <cell r="F3">
            <v>101.56141934991817</v>
          </cell>
          <cell r="G3">
            <v>103.25699023976792</v>
          </cell>
          <cell r="H3">
            <v>103.4578851148745</v>
          </cell>
          <cell r="I3">
            <v>104.50771013624795</v>
          </cell>
          <cell r="J3">
            <v>105.48688620762475</v>
          </cell>
          <cell r="K3">
            <v>105.53654479367133</v>
          </cell>
          <cell r="L3">
            <v>106.65089049285136</v>
          </cell>
          <cell r="M3">
            <v>107.32421673495132</v>
          </cell>
          <cell r="N3">
            <v>106.80655281651578</v>
          </cell>
          <cell r="O3">
            <v>103.61902644821595</v>
          </cell>
        </row>
        <row r="4">
          <cell r="A4" t="str">
            <v>01 - 03</v>
          </cell>
          <cell r="B4" t="str">
            <v>الزراعة والحراجة وصيد الأسماك</v>
          </cell>
          <cell r="C4">
            <v>64.730940323720318</v>
          </cell>
          <cell r="D4">
            <v>69.121011608352092</v>
          </cell>
          <cell r="E4">
            <v>65.35535686010175</v>
          </cell>
          <cell r="F4">
            <v>82.286032634559731</v>
          </cell>
          <cell r="G4">
            <v>67.798908570467532</v>
          </cell>
          <cell r="H4">
            <v>73.631308859679365</v>
          </cell>
          <cell r="I4">
            <v>77.21656776661122</v>
          </cell>
          <cell r="J4">
            <v>86.013392383774715</v>
          </cell>
          <cell r="K4">
            <v>90.506962604839927</v>
          </cell>
          <cell r="L4">
            <v>72.257798436550459</v>
          </cell>
          <cell r="M4">
            <v>72.674618331519966</v>
          </cell>
          <cell r="N4">
            <v>75.677210154342035</v>
          </cell>
          <cell r="O4">
            <v>74.772509044543241</v>
          </cell>
        </row>
        <row r="5">
          <cell r="A5" t="str">
            <v>01</v>
          </cell>
          <cell r="B5" t="str">
            <v>أنشطة زراعة المحاصيل والإنتاج الحيواني والصيد والخدمات ذات الصلة</v>
          </cell>
          <cell r="C5">
            <v>64.730940323720318</v>
          </cell>
          <cell r="D5">
            <v>69.121011608352092</v>
          </cell>
          <cell r="E5">
            <v>65.35535686010175</v>
          </cell>
          <cell r="F5">
            <v>82.286032634559731</v>
          </cell>
          <cell r="G5">
            <v>67.798908570467532</v>
          </cell>
          <cell r="H5">
            <v>73.631308859679365</v>
          </cell>
          <cell r="I5">
            <v>77.21656776661122</v>
          </cell>
          <cell r="J5">
            <v>86.013392383774715</v>
          </cell>
          <cell r="K5">
            <v>90.506962604839927</v>
          </cell>
          <cell r="L5">
            <v>72.257798436550459</v>
          </cell>
          <cell r="M5">
            <v>72.674618331519966</v>
          </cell>
          <cell r="N5">
            <v>75.677210154342035</v>
          </cell>
          <cell r="O5">
            <v>74.772509044543241</v>
          </cell>
        </row>
        <row r="6">
          <cell r="A6" t="str">
            <v>011</v>
          </cell>
          <cell r="B6" t="str">
            <v xml:space="preserve">زراعة المحاصيل غير الدائمة </v>
          </cell>
          <cell r="C6">
            <v>59.158562852602941</v>
          </cell>
          <cell r="D6">
            <v>64.535055877516754</v>
          </cell>
          <cell r="E6">
            <v>60.002482615817769</v>
          </cell>
          <cell r="F6">
            <v>80.740817837918314</v>
          </cell>
          <cell r="G6">
            <v>62.352911780626826</v>
          </cell>
          <cell r="H6">
            <v>69.680235265426518</v>
          </cell>
          <cell r="I6">
            <v>74.037431448649613</v>
          </cell>
          <cell r="J6">
            <v>84.992923438813477</v>
          </cell>
          <cell r="K6">
            <v>89.493226863482988</v>
          </cell>
          <cell r="L6">
            <v>68.999265773039625</v>
          </cell>
          <cell r="M6">
            <v>70.005600277428485</v>
          </cell>
          <cell r="N6">
            <v>73.719096676711089</v>
          </cell>
          <cell r="O6">
            <v>71.476467559002856</v>
          </cell>
        </row>
        <row r="7">
          <cell r="A7" t="str">
            <v>0111</v>
          </cell>
          <cell r="B7" t="str">
            <v>زراعة الحبوب (عدا الأرز) والمحاصيل البقولية والبذور الزيتية</v>
          </cell>
          <cell r="C7">
            <v>92.788078728152655</v>
          </cell>
          <cell r="D7">
            <v>92.788078728152655</v>
          </cell>
          <cell r="E7">
            <v>92.788078728152655</v>
          </cell>
          <cell r="F7">
            <v>92.788078728152655</v>
          </cell>
          <cell r="G7">
            <v>92.892412700460625</v>
          </cell>
          <cell r="H7">
            <v>92.77238856489484</v>
          </cell>
          <cell r="I7">
            <v>92.671179074482851</v>
          </cell>
          <cell r="J7">
            <v>92.671179074482851</v>
          </cell>
          <cell r="K7">
            <v>92.671179074482851</v>
          </cell>
          <cell r="L7">
            <v>92.671179074482851</v>
          </cell>
          <cell r="M7">
            <v>92.671179074482851</v>
          </cell>
          <cell r="N7">
            <v>92.671179074482851</v>
          </cell>
          <cell r="O7">
            <v>92.737015885405285</v>
          </cell>
        </row>
        <row r="8">
          <cell r="A8" t="str">
            <v>01111</v>
          </cell>
          <cell r="B8" t="str">
            <v>زراعة الحبوب</v>
          </cell>
          <cell r="C8">
            <v>92.788078728152655</v>
          </cell>
          <cell r="D8">
            <v>92.788078728152655</v>
          </cell>
          <cell r="E8">
            <v>92.788078728152655</v>
          </cell>
          <cell r="F8">
            <v>92.788078728152655</v>
          </cell>
          <cell r="G8">
            <v>70.141829028508695</v>
          </cell>
          <cell r="H8">
            <v>71.955404319255962</v>
          </cell>
          <cell r="I8">
            <v>71.955404319255962</v>
          </cell>
          <cell r="J8">
            <v>71.955404319255962</v>
          </cell>
          <cell r="K8">
            <v>71.955404319255962</v>
          </cell>
          <cell r="L8">
            <v>71.955404319255962</v>
          </cell>
          <cell r="M8">
            <v>71.955404319255962</v>
          </cell>
          <cell r="N8">
            <v>71.955404319255962</v>
          </cell>
          <cell r="O8">
            <v>78.748497847992596</v>
          </cell>
        </row>
        <row r="9">
          <cell r="A9" t="str">
            <v>01111.1</v>
          </cell>
          <cell r="B9" t="str">
            <v>قمح</v>
          </cell>
          <cell r="C9">
            <v>92.788078728152655</v>
          </cell>
          <cell r="D9">
            <v>92.788078728152655</v>
          </cell>
          <cell r="E9">
            <v>92.788078728152655</v>
          </cell>
          <cell r="F9">
            <v>92.788078728152655</v>
          </cell>
          <cell r="G9">
            <v>70.435053726848153</v>
          </cell>
          <cell r="H9">
            <v>72.963941891439248</v>
          </cell>
          <cell r="I9">
            <v>72.963941891439248</v>
          </cell>
          <cell r="J9">
            <v>72.963941891439248</v>
          </cell>
          <cell r="K9">
            <v>72.963941891439248</v>
          </cell>
          <cell r="L9">
            <v>72.963941891439248</v>
          </cell>
          <cell r="M9">
            <v>72.963941891439248</v>
          </cell>
          <cell r="N9">
            <v>72.963941891439248</v>
          </cell>
          <cell r="O9">
            <v>79.361246823294479</v>
          </cell>
        </row>
        <row r="10">
          <cell r="A10" t="str">
            <v>01111.2</v>
          </cell>
          <cell r="B10" t="str">
            <v>شعير</v>
          </cell>
          <cell r="C10">
            <v>92.788078728152655</v>
          </cell>
          <cell r="D10">
            <v>92.788078728152655</v>
          </cell>
          <cell r="E10">
            <v>92.788078728152655</v>
          </cell>
          <cell r="F10">
            <v>92.788078728152655</v>
          </cell>
          <cell r="G10">
            <v>64.842825713945388</v>
          </cell>
          <cell r="H10">
            <v>53.729641045815725</v>
          </cell>
          <cell r="I10">
            <v>53.729641045815725</v>
          </cell>
          <cell r="J10">
            <v>53.729641045815725</v>
          </cell>
          <cell r="K10">
            <v>53.729641045815725</v>
          </cell>
          <cell r="L10">
            <v>53.729641045815725</v>
          </cell>
          <cell r="M10">
            <v>53.729641045815725</v>
          </cell>
          <cell r="N10">
            <v>53.729641045815725</v>
          </cell>
          <cell r="O10">
            <v>67.675218995605491</v>
          </cell>
        </row>
        <row r="11">
          <cell r="A11" t="str">
            <v>01112</v>
          </cell>
          <cell r="B11" t="str">
            <v>زراعة البقول</v>
          </cell>
          <cell r="C11">
            <v>92.788078728152669</v>
          </cell>
          <cell r="D11">
            <v>92.788078728152669</v>
          </cell>
          <cell r="E11">
            <v>92.788078728152669</v>
          </cell>
          <cell r="F11">
            <v>92.788078728152669</v>
          </cell>
          <cell r="G11">
            <v>100.36476057350201</v>
          </cell>
          <cell r="H11">
            <v>94.404307706117891</v>
          </cell>
          <cell r="I11">
            <v>89.552062183370353</v>
          </cell>
          <cell r="J11">
            <v>89.552062183370353</v>
          </cell>
          <cell r="K11">
            <v>89.552062183370353</v>
          </cell>
          <cell r="L11">
            <v>89.552062183370353</v>
          </cell>
          <cell r="M11">
            <v>89.552062183370353</v>
          </cell>
          <cell r="N11">
            <v>89.552062183370353</v>
          </cell>
          <cell r="O11">
            <v>91.936146357704388</v>
          </cell>
        </row>
        <row r="12">
          <cell r="A12" t="str">
            <v>01112.1</v>
          </cell>
          <cell r="B12" t="str">
            <v>عدس</v>
          </cell>
          <cell r="C12">
            <v>92.788078728152641</v>
          </cell>
          <cell r="D12">
            <v>92.788078728152641</v>
          </cell>
          <cell r="E12">
            <v>92.788078728152641</v>
          </cell>
          <cell r="F12">
            <v>92.788078728152641</v>
          </cell>
          <cell r="G12">
            <v>103.80099763016246</v>
          </cell>
          <cell r="H12">
            <v>84.972668207420966</v>
          </cell>
          <cell r="I12">
            <v>82.267468493892721</v>
          </cell>
          <cell r="J12">
            <v>82.267468493892721</v>
          </cell>
          <cell r="K12">
            <v>82.267468493892721</v>
          </cell>
          <cell r="L12">
            <v>82.267468493892721</v>
          </cell>
          <cell r="M12">
            <v>82.267468493892721</v>
          </cell>
          <cell r="N12">
            <v>82.267468493892721</v>
          </cell>
          <cell r="O12">
            <v>87.794232642795848</v>
          </cell>
        </row>
        <row r="13">
          <cell r="A13" t="str">
            <v>01112.2</v>
          </cell>
          <cell r="B13" t="str">
            <v>حمص</v>
          </cell>
          <cell r="C13">
            <v>92.788078728152655</v>
          </cell>
          <cell r="D13">
            <v>92.788078728152655</v>
          </cell>
          <cell r="E13">
            <v>92.788078728152655</v>
          </cell>
          <cell r="F13">
            <v>92.788078728152655</v>
          </cell>
          <cell r="G13">
            <v>92.788078728152655</v>
          </cell>
          <cell r="H13">
            <v>92.788078728152655</v>
          </cell>
          <cell r="I13">
            <v>92.788078728152655</v>
          </cell>
          <cell r="J13">
            <v>92.788078728152655</v>
          </cell>
          <cell r="K13">
            <v>92.788078728152655</v>
          </cell>
          <cell r="L13">
            <v>92.788078728152655</v>
          </cell>
          <cell r="M13">
            <v>92.788078728152655</v>
          </cell>
          <cell r="N13">
            <v>92.788078728152655</v>
          </cell>
          <cell r="O13">
            <v>92.788078728152655</v>
          </cell>
        </row>
        <row r="14">
          <cell r="A14" t="str">
            <v>01112.3</v>
          </cell>
          <cell r="B14" t="str">
            <v>فول</v>
          </cell>
          <cell r="C14">
            <v>0</v>
          </cell>
          <cell r="D14">
            <v>0</v>
          </cell>
          <cell r="E14">
            <v>0</v>
          </cell>
          <cell r="F14">
            <v>0</v>
          </cell>
          <cell r="G14">
            <v>0</v>
          </cell>
          <cell r="H14">
            <v>0</v>
          </cell>
          <cell r="I14">
            <v>0</v>
          </cell>
          <cell r="J14" t="str">
            <v>..</v>
          </cell>
          <cell r="K14">
            <v>0</v>
          </cell>
          <cell r="L14">
            <v>0</v>
          </cell>
          <cell r="M14">
            <v>0</v>
          </cell>
          <cell r="N14">
            <v>0</v>
          </cell>
          <cell r="O14">
            <v>0</v>
          </cell>
        </row>
        <row r="15">
          <cell r="A15" t="str">
            <v>01112.4</v>
          </cell>
          <cell r="B15" t="str">
            <v>بازيلاء</v>
          </cell>
          <cell r="C15">
            <v>0</v>
          </cell>
          <cell r="D15">
            <v>0</v>
          </cell>
          <cell r="E15">
            <v>0</v>
          </cell>
          <cell r="F15">
            <v>0</v>
          </cell>
          <cell r="G15">
            <v>0</v>
          </cell>
          <cell r="H15">
            <v>0</v>
          </cell>
          <cell r="I15">
            <v>0</v>
          </cell>
          <cell r="J15" t="str">
            <v>..</v>
          </cell>
          <cell r="K15">
            <v>0</v>
          </cell>
          <cell r="L15">
            <v>0</v>
          </cell>
          <cell r="M15">
            <v>0</v>
          </cell>
          <cell r="N15">
            <v>0</v>
          </cell>
          <cell r="O15">
            <v>0</v>
          </cell>
        </row>
        <row r="16">
          <cell r="A16" t="str">
            <v>01112.5</v>
          </cell>
          <cell r="B16" t="str">
            <v>لوبياء</v>
          </cell>
          <cell r="C16">
            <v>0</v>
          </cell>
          <cell r="D16">
            <v>0</v>
          </cell>
          <cell r="E16">
            <v>0</v>
          </cell>
          <cell r="F16">
            <v>0</v>
          </cell>
          <cell r="G16">
            <v>0</v>
          </cell>
          <cell r="H16">
            <v>0</v>
          </cell>
          <cell r="I16">
            <v>0</v>
          </cell>
          <cell r="J16" t="str">
            <v>..</v>
          </cell>
          <cell r="K16">
            <v>0</v>
          </cell>
          <cell r="L16">
            <v>0</v>
          </cell>
          <cell r="M16">
            <v>0</v>
          </cell>
          <cell r="N16">
            <v>0</v>
          </cell>
          <cell r="O16">
            <v>0</v>
          </cell>
        </row>
        <row r="17">
          <cell r="A17" t="str">
            <v>01112.6</v>
          </cell>
          <cell r="B17" t="str">
            <v>بيكا</v>
          </cell>
          <cell r="C17">
            <v>92.788078728152655</v>
          </cell>
          <cell r="D17">
            <v>92.788078728152655</v>
          </cell>
          <cell r="E17">
            <v>92.788078728152655</v>
          </cell>
          <cell r="F17">
            <v>92.788078728152655</v>
          </cell>
          <cell r="G17">
            <v>104.38658856917174</v>
          </cell>
          <cell r="H17">
            <v>103.91846840535504</v>
          </cell>
          <cell r="I17">
            <v>92.788078728152641</v>
          </cell>
          <cell r="J17">
            <v>92.788078728152641</v>
          </cell>
          <cell r="K17">
            <v>92.788078728152641</v>
          </cell>
          <cell r="L17">
            <v>92.788078728152641</v>
          </cell>
          <cell r="M17">
            <v>92.788078728152641</v>
          </cell>
          <cell r="N17">
            <v>92.788078728152641</v>
          </cell>
          <cell r="O17">
            <v>94.682153688004448</v>
          </cell>
        </row>
        <row r="18">
          <cell r="A18" t="str">
            <v>01113</v>
          </cell>
          <cell r="B18" t="str">
            <v>زراعة البذور الزيتية</v>
          </cell>
          <cell r="C18">
            <v>92.788078728152655</v>
          </cell>
          <cell r="D18">
            <v>92.788078728152655</v>
          </cell>
          <cell r="E18">
            <v>92.788078728152655</v>
          </cell>
          <cell r="F18">
            <v>92.788078728152655</v>
          </cell>
          <cell r="G18">
            <v>92.788078728152655</v>
          </cell>
          <cell r="H18">
            <v>92.788078728152655</v>
          </cell>
          <cell r="I18">
            <v>92.788078728152655</v>
          </cell>
          <cell r="J18">
            <v>92.788078728152655</v>
          </cell>
          <cell r="K18">
            <v>92.788078728152655</v>
          </cell>
          <cell r="L18">
            <v>92.788078728152655</v>
          </cell>
          <cell r="M18">
            <v>92.788078728152655</v>
          </cell>
          <cell r="N18">
            <v>92.788078728152655</v>
          </cell>
          <cell r="O18">
            <v>92.788078728152655</v>
          </cell>
        </row>
        <row r="19">
          <cell r="A19" t="str">
            <v>01113</v>
          </cell>
          <cell r="B19" t="str">
            <v>سمسم</v>
          </cell>
          <cell r="C19">
            <v>92.788078728152655</v>
          </cell>
          <cell r="D19">
            <v>92.788078728152655</v>
          </cell>
          <cell r="E19">
            <v>92.788078728152655</v>
          </cell>
          <cell r="F19">
            <v>92.788078728152655</v>
          </cell>
          <cell r="G19">
            <v>92.788078728152655</v>
          </cell>
          <cell r="H19">
            <v>92.788078728152655</v>
          </cell>
          <cell r="I19">
            <v>92.788078728152655</v>
          </cell>
          <cell r="J19">
            <v>92.788078728152655</v>
          </cell>
          <cell r="K19">
            <v>92.788078728152655</v>
          </cell>
          <cell r="L19">
            <v>92.788078728152655</v>
          </cell>
          <cell r="M19">
            <v>92.788078728152655</v>
          </cell>
          <cell r="N19">
            <v>92.788078728152655</v>
          </cell>
          <cell r="O19">
            <v>92.788078728152655</v>
          </cell>
        </row>
        <row r="20">
          <cell r="A20" t="str">
            <v>0113</v>
          </cell>
          <cell r="B20" t="str">
            <v>زراعة الخضراوات والبطيخات والجذريات والدرنيات</v>
          </cell>
          <cell r="C20">
            <v>58.400220246916525</v>
          </cell>
          <cell r="D20">
            <v>63.897952713547433</v>
          </cell>
          <cell r="E20">
            <v>59.263170326077464</v>
          </cell>
          <cell r="F20">
            <v>80.469153171418412</v>
          </cell>
          <cell r="G20">
            <v>61.664248738624863</v>
          </cell>
          <cell r="H20">
            <v>69.159509252931016</v>
          </cell>
          <cell r="I20">
            <v>73.617242089380511</v>
          </cell>
          <cell r="J20">
            <v>84.819779454004788</v>
          </cell>
          <cell r="K20">
            <v>89.421564322477195</v>
          </cell>
          <cell r="L20">
            <v>68.465466223827221</v>
          </cell>
          <cell r="M20">
            <v>69.494493482196688</v>
          </cell>
          <cell r="N20">
            <v>73.291728896517768</v>
          </cell>
          <cell r="O20">
            <v>70.99704407649331</v>
          </cell>
        </row>
        <row r="21">
          <cell r="A21" t="str">
            <v>01131</v>
          </cell>
          <cell r="B21" t="str">
            <v>زراعة الخضراوات الورقية  او الساقية</v>
          </cell>
          <cell r="C21">
            <v>59.022440021305613</v>
          </cell>
          <cell r="D21">
            <v>63.386538673778638</v>
          </cell>
          <cell r="E21">
            <v>56.589783590695724</v>
          </cell>
          <cell r="F21">
            <v>57.404247298899733</v>
          </cell>
          <cell r="G21">
            <v>58.544938250649587</v>
          </cell>
          <cell r="H21">
            <v>64.382074266053024</v>
          </cell>
          <cell r="I21">
            <v>60.751463463966182</v>
          </cell>
          <cell r="J21">
            <v>82.464824121791082</v>
          </cell>
          <cell r="K21">
            <v>94.201758639994779</v>
          </cell>
          <cell r="L21">
            <v>80.442286252668438</v>
          </cell>
          <cell r="M21">
            <v>74.801966302381786</v>
          </cell>
          <cell r="N21">
            <v>69.064134910220446</v>
          </cell>
          <cell r="O21">
            <v>68.421371316033742</v>
          </cell>
        </row>
        <row r="22">
          <cell r="A22" t="str">
            <v>01131.1</v>
          </cell>
          <cell r="B22" t="str">
            <v>زهرة</v>
          </cell>
          <cell r="C22">
            <v>56.254742815598121</v>
          </cell>
          <cell r="D22">
            <v>63.259918817454107</v>
          </cell>
          <cell r="E22">
            <v>57.236656287631597</v>
          </cell>
          <cell r="F22">
            <v>58.660057312583199</v>
          </cell>
          <cell r="G22">
            <v>60.653590791753331</v>
          </cell>
          <cell r="H22">
            <v>65.416551471311834</v>
          </cell>
          <cell r="I22">
            <v>57.860382356690039</v>
          </cell>
          <cell r="J22">
            <v>77.522936073959912</v>
          </cell>
          <cell r="K22">
            <v>82.998147830667676</v>
          </cell>
          <cell r="L22">
            <v>71.137294246757477</v>
          </cell>
          <cell r="M22">
            <v>66.522614898398572</v>
          </cell>
          <cell r="N22">
            <v>62.159566544269751</v>
          </cell>
          <cell r="O22">
            <v>64.973538287256304</v>
          </cell>
        </row>
        <row r="23">
          <cell r="A23" t="str">
            <v>01131.2</v>
          </cell>
          <cell r="B23" t="str">
            <v>ملفوف</v>
          </cell>
          <cell r="C23">
            <v>62.874166493392138</v>
          </cell>
          <cell r="D23">
            <v>63.831561885745806</v>
          </cell>
          <cell r="E23">
            <v>55.755766605218412</v>
          </cell>
          <cell r="F23">
            <v>55.755766605218412</v>
          </cell>
          <cell r="G23">
            <v>55.755766605218412</v>
          </cell>
          <cell r="H23">
            <v>63.242465189996118</v>
          </cell>
          <cell r="I23">
            <v>64.909751795744654</v>
          </cell>
          <cell r="J23">
            <v>90.081700385313923</v>
          </cell>
          <cell r="K23">
            <v>110.78227801876902</v>
          </cell>
          <cell r="L23">
            <v>93.501444861044902</v>
          </cell>
          <cell r="M23">
            <v>86.552517711224084</v>
          </cell>
          <cell r="N23">
            <v>78.964894670206107</v>
          </cell>
          <cell r="O23">
            <v>73.500673402257675</v>
          </cell>
        </row>
        <row r="24">
          <cell r="A24" t="str">
            <v>01131.3</v>
          </cell>
          <cell r="B24" t="str">
            <v>ملوخية</v>
          </cell>
          <cell r="C24">
            <v>0</v>
          </cell>
          <cell r="D24">
            <v>0</v>
          </cell>
          <cell r="E24">
            <v>0</v>
          </cell>
          <cell r="F24">
            <v>0</v>
          </cell>
          <cell r="G24">
            <v>0</v>
          </cell>
          <cell r="H24">
            <v>0</v>
          </cell>
          <cell r="I24">
            <v>0</v>
          </cell>
          <cell r="J24" t="str">
            <v>..</v>
          </cell>
          <cell r="K24">
            <v>0</v>
          </cell>
          <cell r="L24">
            <v>0</v>
          </cell>
          <cell r="M24">
            <v>0</v>
          </cell>
          <cell r="N24">
            <v>0</v>
          </cell>
          <cell r="O24">
            <v>0</v>
          </cell>
        </row>
        <row r="25">
          <cell r="A25" t="str">
            <v>01131.4</v>
          </cell>
          <cell r="B25" t="str">
            <v>خس</v>
          </cell>
          <cell r="C25">
            <v>0</v>
          </cell>
          <cell r="D25">
            <v>0</v>
          </cell>
          <cell r="E25">
            <v>0</v>
          </cell>
          <cell r="F25">
            <v>0</v>
          </cell>
          <cell r="G25">
            <v>0</v>
          </cell>
          <cell r="H25">
            <v>0</v>
          </cell>
          <cell r="I25">
            <v>0</v>
          </cell>
          <cell r="J25" t="str">
            <v>..</v>
          </cell>
          <cell r="K25">
            <v>0</v>
          </cell>
          <cell r="L25">
            <v>0</v>
          </cell>
          <cell r="M25">
            <v>0</v>
          </cell>
          <cell r="N25">
            <v>0</v>
          </cell>
          <cell r="O25">
            <v>0</v>
          </cell>
        </row>
        <row r="26">
          <cell r="A26" t="str">
            <v>01131.5</v>
          </cell>
          <cell r="B26" t="str">
            <v>سبانخ</v>
          </cell>
          <cell r="C26">
            <v>57.601781779781362</v>
          </cell>
          <cell r="D26">
            <v>54.134693506046297</v>
          </cell>
          <cell r="E26">
            <v>54.658770277324159</v>
          </cell>
          <cell r="F26">
            <v>54.658770277324159</v>
          </cell>
          <cell r="G26">
            <v>54.658770277324159</v>
          </cell>
          <cell r="H26">
            <v>54.658770277324159</v>
          </cell>
          <cell r="I26">
            <v>54.658770277324159</v>
          </cell>
          <cell r="J26">
            <v>54.658770277324159</v>
          </cell>
          <cell r="K26">
            <v>54.658770277324159</v>
          </cell>
          <cell r="L26">
            <v>71.918207242082218</v>
          </cell>
          <cell r="M26">
            <v>62.746014357433616</v>
          </cell>
          <cell r="N26">
            <v>55.545209712319526</v>
          </cell>
          <cell r="O26">
            <v>57.046441544911012</v>
          </cell>
        </row>
        <row r="27">
          <cell r="A27" t="str">
            <v>01131.6</v>
          </cell>
          <cell r="B27" t="str">
            <v>بقدونس</v>
          </cell>
          <cell r="C27">
            <v>0</v>
          </cell>
          <cell r="D27">
            <v>0</v>
          </cell>
          <cell r="E27">
            <v>0</v>
          </cell>
          <cell r="F27">
            <v>0</v>
          </cell>
          <cell r="G27">
            <v>0</v>
          </cell>
          <cell r="H27">
            <v>0</v>
          </cell>
          <cell r="I27">
            <v>0</v>
          </cell>
          <cell r="J27" t="str">
            <v>..</v>
          </cell>
          <cell r="K27">
            <v>0</v>
          </cell>
          <cell r="L27">
            <v>0</v>
          </cell>
          <cell r="M27">
            <v>0</v>
          </cell>
          <cell r="N27">
            <v>0</v>
          </cell>
          <cell r="O27">
            <v>0</v>
          </cell>
        </row>
        <row r="28">
          <cell r="A28" t="str">
            <v>01131.7</v>
          </cell>
          <cell r="B28" t="str">
            <v>جرجير</v>
          </cell>
          <cell r="C28">
            <v>0</v>
          </cell>
          <cell r="D28">
            <v>0</v>
          </cell>
          <cell r="E28">
            <v>0</v>
          </cell>
          <cell r="F28">
            <v>0</v>
          </cell>
          <cell r="G28">
            <v>0</v>
          </cell>
          <cell r="H28">
            <v>0</v>
          </cell>
          <cell r="I28">
            <v>0</v>
          </cell>
          <cell r="J28" t="str">
            <v>..</v>
          </cell>
          <cell r="K28">
            <v>0</v>
          </cell>
          <cell r="L28">
            <v>0</v>
          </cell>
          <cell r="M28">
            <v>0</v>
          </cell>
          <cell r="N28">
            <v>0</v>
          </cell>
          <cell r="O28">
            <v>0</v>
          </cell>
        </row>
        <row r="29">
          <cell r="A29" t="str">
            <v>01131.8</v>
          </cell>
          <cell r="B29" t="str">
            <v>نعنع</v>
          </cell>
          <cell r="C29">
            <v>0</v>
          </cell>
          <cell r="D29">
            <v>0</v>
          </cell>
          <cell r="E29">
            <v>0</v>
          </cell>
          <cell r="F29">
            <v>0</v>
          </cell>
          <cell r="G29">
            <v>0</v>
          </cell>
          <cell r="H29">
            <v>0</v>
          </cell>
          <cell r="I29">
            <v>0</v>
          </cell>
          <cell r="J29" t="str">
            <v>..</v>
          </cell>
          <cell r="K29">
            <v>0</v>
          </cell>
          <cell r="L29">
            <v>0</v>
          </cell>
          <cell r="M29">
            <v>0</v>
          </cell>
          <cell r="N29">
            <v>0</v>
          </cell>
          <cell r="O29">
            <v>0</v>
          </cell>
        </row>
        <row r="30">
          <cell r="A30" t="str">
            <v>01132</v>
          </cell>
          <cell r="B30" t="str">
            <v xml:space="preserve"> زراعة خضراوات  ثمرية</v>
          </cell>
          <cell r="C30">
            <v>56.7735378711754</v>
          </cell>
          <cell r="D30">
            <v>64.512605470885134</v>
          </cell>
          <cell r="E30">
            <v>59.173590747312005</v>
          </cell>
          <cell r="F30">
            <v>85.744731107970722</v>
          </cell>
          <cell r="G30">
            <v>63.293342296065447</v>
          </cell>
          <cell r="H30">
            <v>73.655580508905615</v>
          </cell>
          <cell r="I30">
            <v>76.179335558579766</v>
          </cell>
          <cell r="J30">
            <v>88.563868089581064</v>
          </cell>
          <cell r="K30">
            <v>95.076428393777405</v>
          </cell>
          <cell r="L30">
            <v>69.944002506225118</v>
          </cell>
          <cell r="M30">
            <v>71.102066307442215</v>
          </cell>
          <cell r="N30">
            <v>74.983274780330618</v>
          </cell>
          <cell r="O30">
            <v>73.250196969854201</v>
          </cell>
        </row>
        <row r="31">
          <cell r="A31" t="str">
            <v>01132.1</v>
          </cell>
          <cell r="B31" t="str">
            <v>بندورة</v>
          </cell>
          <cell r="C31">
            <v>39.810766507474874</v>
          </cell>
          <cell r="D31">
            <v>33.725625701069418</v>
          </cell>
          <cell r="E31">
            <v>27.177752073563315</v>
          </cell>
          <cell r="F31">
            <v>45.511374000734378</v>
          </cell>
          <cell r="G31">
            <v>34.662990546899628</v>
          </cell>
          <cell r="H31">
            <v>27.852169494398069</v>
          </cell>
          <cell r="I31">
            <v>66.091862573951758</v>
          </cell>
          <cell r="J31">
            <v>136.26447937339168</v>
          </cell>
          <cell r="K31">
            <v>126.00020645273311</v>
          </cell>
          <cell r="L31">
            <v>91.301176273586847</v>
          </cell>
          <cell r="M31">
            <v>61.461909778810522</v>
          </cell>
          <cell r="N31">
            <v>66.470937965158583</v>
          </cell>
          <cell r="O31">
            <v>63.027604228481017</v>
          </cell>
        </row>
        <row r="32">
          <cell r="A32" t="str">
            <v>01132.2</v>
          </cell>
          <cell r="B32" t="str">
            <v>خيار</v>
          </cell>
          <cell r="C32">
            <v>59.442584304990717</v>
          </cell>
          <cell r="D32">
            <v>69.591227576963078</v>
          </cell>
          <cell r="E32">
            <v>63.733795150048607</v>
          </cell>
          <cell r="F32">
            <v>96.274049241991733</v>
          </cell>
          <cell r="G32">
            <v>69.128760791421271</v>
          </cell>
          <cell r="H32">
            <v>87.204355353040427</v>
          </cell>
          <cell r="I32">
            <v>81.356263434533247</v>
          </cell>
          <cell r="J32">
            <v>82.494770563945352</v>
          </cell>
          <cell r="K32">
            <v>91.446616779295397</v>
          </cell>
          <cell r="L32">
            <v>64.505659471422646</v>
          </cell>
          <cell r="M32">
            <v>73.648019315900811</v>
          </cell>
          <cell r="N32">
            <v>76.572372757671474</v>
          </cell>
          <cell r="O32">
            <v>76.28320622843539</v>
          </cell>
        </row>
        <row r="33">
          <cell r="A33" t="str">
            <v>01132.3</v>
          </cell>
          <cell r="B33" t="str">
            <v>كوسا</v>
          </cell>
          <cell r="C33">
            <v>49.304708423343719</v>
          </cell>
          <cell r="D33">
            <v>49.081789914138895</v>
          </cell>
          <cell r="E33">
            <v>45.209682978105818</v>
          </cell>
          <cell r="F33">
            <v>58.875710366199371</v>
          </cell>
          <cell r="G33">
            <v>50.23892812536878</v>
          </cell>
          <cell r="H33">
            <v>53.065309364428344</v>
          </cell>
          <cell r="I33">
            <v>61.667543545287643</v>
          </cell>
          <cell r="J33">
            <v>63.821055441375691</v>
          </cell>
          <cell r="K33">
            <v>85.544809374088189</v>
          </cell>
          <cell r="L33">
            <v>76.025145403502179</v>
          </cell>
          <cell r="M33">
            <v>73.362610908814503</v>
          </cell>
          <cell r="N33">
            <v>83.53877673721442</v>
          </cell>
          <cell r="O33">
            <v>62.478005881822298</v>
          </cell>
        </row>
        <row r="34">
          <cell r="A34" t="str">
            <v>01132.4</v>
          </cell>
          <cell r="B34" t="str">
            <v>باذنجان</v>
          </cell>
          <cell r="C34">
            <v>64.597262399163341</v>
          </cell>
          <cell r="D34">
            <v>86.645531759496563</v>
          </cell>
          <cell r="E34">
            <v>83.077340355281564</v>
          </cell>
          <cell r="F34">
            <v>83.889551945237983</v>
          </cell>
          <cell r="G34">
            <v>64.883915223202791</v>
          </cell>
          <cell r="H34">
            <v>53.274826227054199</v>
          </cell>
          <cell r="I34">
            <v>56.432761316084822</v>
          </cell>
          <cell r="J34">
            <v>65.507696101883766</v>
          </cell>
          <cell r="K34">
            <v>69.874153986154596</v>
          </cell>
          <cell r="L34">
            <v>55.809852767445577</v>
          </cell>
          <cell r="M34">
            <v>59.735876294207898</v>
          </cell>
          <cell r="N34">
            <v>71.002264764609009</v>
          </cell>
          <cell r="O34">
            <v>67.894252761651842</v>
          </cell>
        </row>
        <row r="35">
          <cell r="A35" t="str">
            <v>01132.5</v>
          </cell>
          <cell r="B35" t="str">
            <v>فلفل حار</v>
          </cell>
          <cell r="C35">
            <v>68.540566794204508</v>
          </cell>
          <cell r="D35">
            <v>71.197686648707716</v>
          </cell>
          <cell r="E35">
            <v>70.313690410184819</v>
          </cell>
          <cell r="F35">
            <v>71.699829612530962</v>
          </cell>
          <cell r="G35">
            <v>67.759710763799291</v>
          </cell>
          <cell r="H35">
            <v>69.685991911365804</v>
          </cell>
          <cell r="I35">
            <v>69.185071359826551</v>
          </cell>
          <cell r="J35">
            <v>70.969718675729396</v>
          </cell>
          <cell r="K35">
            <v>70.127915720985072</v>
          </cell>
          <cell r="L35">
            <v>68.811509823079788</v>
          </cell>
          <cell r="M35">
            <v>64.083473752283084</v>
          </cell>
          <cell r="N35">
            <v>62.290102024931535</v>
          </cell>
          <cell r="O35">
            <v>68.722105624802381</v>
          </cell>
        </row>
        <row r="36">
          <cell r="A36" t="str">
            <v>01132.6</v>
          </cell>
          <cell r="B36" t="str">
            <v>فلفل حلو</v>
          </cell>
          <cell r="C36">
            <v>71.153261469193751</v>
          </cell>
          <cell r="D36">
            <v>94.368274945891798</v>
          </cell>
          <cell r="E36">
            <v>103.28041894156638</v>
          </cell>
          <cell r="F36">
            <v>118.78692414790446</v>
          </cell>
          <cell r="G36">
            <v>94.608616398410774</v>
          </cell>
          <cell r="H36">
            <v>60.647796821511918</v>
          </cell>
          <cell r="I36">
            <v>75.447766994297453</v>
          </cell>
          <cell r="J36">
            <v>82.313747549799743</v>
          </cell>
          <cell r="K36">
            <v>123.0247335875566</v>
          </cell>
          <cell r="L36">
            <v>132.8296247414647</v>
          </cell>
          <cell r="M36">
            <v>97.041074729682961</v>
          </cell>
          <cell r="N36">
            <v>99.755217881344592</v>
          </cell>
          <cell r="O36">
            <v>96.104788184052097</v>
          </cell>
        </row>
        <row r="37">
          <cell r="A37" t="str">
            <v>01132.7</v>
          </cell>
          <cell r="B37" t="str">
            <v>بطيخ</v>
          </cell>
          <cell r="C37">
            <v>0</v>
          </cell>
          <cell r="D37">
            <v>0</v>
          </cell>
          <cell r="E37">
            <v>0</v>
          </cell>
          <cell r="F37">
            <v>0</v>
          </cell>
          <cell r="G37">
            <v>0</v>
          </cell>
          <cell r="H37">
            <v>0</v>
          </cell>
          <cell r="I37">
            <v>0</v>
          </cell>
          <cell r="J37" t="str">
            <v>..</v>
          </cell>
          <cell r="K37">
            <v>0</v>
          </cell>
          <cell r="L37">
            <v>0</v>
          </cell>
          <cell r="M37">
            <v>0</v>
          </cell>
          <cell r="N37">
            <v>0</v>
          </cell>
          <cell r="O37">
            <v>0</v>
          </cell>
        </row>
        <row r="38">
          <cell r="A38" t="str">
            <v>01132.8</v>
          </cell>
          <cell r="B38" t="str">
            <v>شمام</v>
          </cell>
          <cell r="C38">
            <v>74.416225984285973</v>
          </cell>
          <cell r="D38">
            <v>74.416225984285973</v>
          </cell>
          <cell r="E38">
            <v>74.416225984285973</v>
          </cell>
          <cell r="F38">
            <v>122.85848216870711</v>
          </cell>
          <cell r="G38">
            <v>141.86475550466378</v>
          </cell>
          <cell r="H38">
            <v>85.185313761279488</v>
          </cell>
          <cell r="I38">
            <v>71.699474423430331</v>
          </cell>
          <cell r="J38">
            <v>82.075409556089056</v>
          </cell>
          <cell r="K38">
            <v>82.075409556089056</v>
          </cell>
          <cell r="L38">
            <v>82.075409556089056</v>
          </cell>
          <cell r="M38">
            <v>82.075409556089056</v>
          </cell>
          <cell r="N38">
            <v>82.075409556089056</v>
          </cell>
          <cell r="O38">
            <v>87.936145965948654</v>
          </cell>
        </row>
        <row r="39">
          <cell r="A39" t="str">
            <v>01132.9</v>
          </cell>
          <cell r="B39" t="str">
            <v>بامية</v>
          </cell>
          <cell r="C39">
            <v>74.416225984285973</v>
          </cell>
          <cell r="D39">
            <v>74.416225984285973</v>
          </cell>
          <cell r="E39">
            <v>74.416225984285973</v>
          </cell>
          <cell r="F39">
            <v>111.62433897642896</v>
          </cell>
          <cell r="G39">
            <v>94.862447105451167</v>
          </cell>
          <cell r="H39">
            <v>83.199869964924829</v>
          </cell>
          <cell r="I39">
            <v>66.559895971939866</v>
          </cell>
          <cell r="J39">
            <v>69.277736186395003</v>
          </cell>
          <cell r="K39">
            <v>83.199869964924829</v>
          </cell>
          <cell r="L39">
            <v>83.199869964924829</v>
          </cell>
          <cell r="M39">
            <v>83.199869964924829</v>
          </cell>
          <cell r="N39">
            <v>83.199869964924829</v>
          </cell>
          <cell r="O39">
            <v>81.79770383480809</v>
          </cell>
        </row>
        <row r="40">
          <cell r="A40" t="str">
            <v>01132.10</v>
          </cell>
          <cell r="B40" t="str">
            <v>فقوس</v>
          </cell>
          <cell r="C40">
            <v>0</v>
          </cell>
          <cell r="D40">
            <v>0</v>
          </cell>
          <cell r="E40">
            <v>0</v>
          </cell>
          <cell r="F40">
            <v>0</v>
          </cell>
          <cell r="G40">
            <v>0</v>
          </cell>
          <cell r="H40">
            <v>0</v>
          </cell>
          <cell r="I40">
            <v>0</v>
          </cell>
          <cell r="J40" t="str">
            <v>..</v>
          </cell>
          <cell r="K40">
            <v>0</v>
          </cell>
          <cell r="L40">
            <v>0</v>
          </cell>
          <cell r="M40">
            <v>0</v>
          </cell>
          <cell r="N40">
            <v>0</v>
          </cell>
          <cell r="O40">
            <v>0</v>
          </cell>
        </row>
        <row r="41">
          <cell r="A41" t="str">
            <v>01133</v>
          </cell>
          <cell r="B41" t="str">
            <v>خضراوات بقولية</v>
          </cell>
          <cell r="C41">
            <v>61.321835426224105</v>
          </cell>
          <cell r="D41">
            <v>59.512287288549452</v>
          </cell>
          <cell r="E41">
            <v>61.191128660795655</v>
          </cell>
          <cell r="F41">
            <v>57.43940529620081</v>
          </cell>
          <cell r="G41">
            <v>63.057222659313766</v>
          </cell>
          <cell r="H41">
            <v>61.897120425866738</v>
          </cell>
          <cell r="I41">
            <v>72.760090258159266</v>
          </cell>
          <cell r="J41">
            <v>73.784588368211075</v>
          </cell>
          <cell r="K41">
            <v>50.654304179706138</v>
          </cell>
          <cell r="L41">
            <v>42.770747488505499</v>
          </cell>
          <cell r="M41">
            <v>42.802788519869978</v>
          </cell>
          <cell r="N41">
            <v>49.652924383957668</v>
          </cell>
          <cell r="O41">
            <v>58.070370246280014</v>
          </cell>
        </row>
        <row r="42">
          <cell r="A42" t="str">
            <v>01133.1</v>
          </cell>
          <cell r="B42" t="str">
            <v>فاصولياء خضراء</v>
          </cell>
          <cell r="C42">
            <v>55.084360948832682</v>
          </cell>
          <cell r="D42">
            <v>55.768118182559874</v>
          </cell>
          <cell r="E42">
            <v>66.145191179915841</v>
          </cell>
          <cell r="F42">
            <v>64.771864105842468</v>
          </cell>
          <cell r="G42">
            <v>74.192031827419427</v>
          </cell>
          <cell r="H42">
            <v>74.192031827419427</v>
          </cell>
          <cell r="I42">
            <v>93.797768356875267</v>
          </cell>
          <cell r="J42">
            <v>93.797768356875267</v>
          </cell>
          <cell r="K42">
            <v>52.52595834807633</v>
          </cell>
          <cell r="L42">
            <v>39.987530167375766</v>
          </cell>
          <cell r="M42">
            <v>39.987530167375766</v>
          </cell>
          <cell r="N42">
            <v>42.501597220317024</v>
          </cell>
          <cell r="O42">
            <v>62.729312557407091</v>
          </cell>
        </row>
        <row r="43">
          <cell r="A43" t="str">
            <v>01133.2</v>
          </cell>
          <cell r="B43" t="str">
            <v>لوبياء خضراء</v>
          </cell>
          <cell r="C43">
            <v>0</v>
          </cell>
          <cell r="D43">
            <v>0</v>
          </cell>
          <cell r="E43">
            <v>0</v>
          </cell>
          <cell r="F43">
            <v>0</v>
          </cell>
          <cell r="G43">
            <v>0</v>
          </cell>
          <cell r="H43">
            <v>0</v>
          </cell>
          <cell r="I43">
            <v>0</v>
          </cell>
          <cell r="J43" t="str">
            <v>..</v>
          </cell>
          <cell r="K43">
            <v>0</v>
          </cell>
          <cell r="L43">
            <v>0</v>
          </cell>
          <cell r="M43">
            <v>0</v>
          </cell>
          <cell r="N43">
            <v>0</v>
          </cell>
          <cell r="O43">
            <v>0</v>
          </cell>
        </row>
        <row r="44">
          <cell r="A44" t="str">
            <v>01133.3</v>
          </cell>
          <cell r="B44" t="str">
            <v>بازيلاء خضراء</v>
          </cell>
          <cell r="C44">
            <v>70.597430695244753</v>
          </cell>
          <cell r="D44">
            <v>72.149207953792938</v>
          </cell>
          <cell r="E44">
            <v>54.345927487994004</v>
          </cell>
          <cell r="F44">
            <v>40.75944561599551</v>
          </cell>
          <cell r="G44">
            <v>40.75944561599551</v>
          </cell>
          <cell r="H44">
            <v>40.75944561599551</v>
          </cell>
          <cell r="I44">
            <v>40.75944561599551</v>
          </cell>
          <cell r="J44">
            <v>40.75944561599551</v>
          </cell>
          <cell r="K44">
            <v>40.75944561599551</v>
          </cell>
          <cell r="L44">
            <v>40.75944561599551</v>
          </cell>
          <cell r="M44">
            <v>40.75944561599551</v>
          </cell>
          <cell r="N44">
            <v>54.345927487994011</v>
          </cell>
          <cell r="O44">
            <v>48.126171546082482</v>
          </cell>
        </row>
        <row r="45">
          <cell r="A45" t="str">
            <v>01133.4</v>
          </cell>
          <cell r="B45" t="str">
            <v>فول أخضر</v>
          </cell>
          <cell r="C45">
            <v>70.932377752331888</v>
          </cell>
          <cell r="D45">
            <v>49.722990253681651</v>
          </cell>
          <cell r="E45">
            <v>44.163197186995255</v>
          </cell>
          <cell r="F45">
            <v>44.163197186995255</v>
          </cell>
          <cell r="G45">
            <v>44.163197186995255</v>
          </cell>
          <cell r="H45">
            <v>44.163197186995255</v>
          </cell>
          <cell r="I45">
            <v>44.163197186995255</v>
          </cell>
          <cell r="J45">
            <v>44.163197186995255</v>
          </cell>
          <cell r="K45">
            <v>44.163197186995255</v>
          </cell>
          <cell r="L45">
            <v>42.105697025704437</v>
          </cell>
          <cell r="M45">
            <v>42.105697025704437</v>
          </cell>
          <cell r="N45">
            <v>68.537930134012697</v>
          </cell>
          <cell r="O45">
            <v>48.545589375033501</v>
          </cell>
        </row>
        <row r="46">
          <cell r="A46" t="str">
            <v>01133.5</v>
          </cell>
          <cell r="B46" t="str">
            <v>ذرة عرنوس</v>
          </cell>
          <cell r="C46">
            <v>66.269428184478883</v>
          </cell>
          <cell r="D46">
            <v>74.416225984285973</v>
          </cell>
          <cell r="E46">
            <v>66.641736154792895</v>
          </cell>
          <cell r="F46">
            <v>57.013628165525766</v>
          </cell>
          <cell r="G46">
            <v>59.346059139462454</v>
          </cell>
          <cell r="H46">
            <v>52.55383190980649</v>
          </cell>
          <cell r="I46">
            <v>52.55383190980649</v>
          </cell>
          <cell r="J46">
            <v>58.552117025721451</v>
          </cell>
          <cell r="K46">
            <v>57.013628165525766</v>
          </cell>
          <cell r="L46">
            <v>53.651878240985923</v>
          </cell>
          <cell r="M46">
            <v>53.839473747162494</v>
          </cell>
          <cell r="N46">
            <v>50.664884572074179</v>
          </cell>
          <cell r="O46">
            <v>58.543060266635734</v>
          </cell>
        </row>
        <row r="47">
          <cell r="A47" t="str">
            <v>01134</v>
          </cell>
          <cell r="B47" t="str">
            <v xml:space="preserve"> زراعة خضراوات جذرية وابصال </v>
          </cell>
          <cell r="C47">
            <v>75.553591586231562</v>
          </cell>
          <cell r="D47">
            <v>76.050968088076544</v>
          </cell>
          <cell r="E47">
            <v>70.09668891791658</v>
          </cell>
          <cell r="F47">
            <v>56.83150041519972</v>
          </cell>
          <cell r="G47">
            <v>54.821437958867733</v>
          </cell>
          <cell r="H47">
            <v>54.982611528307451</v>
          </cell>
          <cell r="I47">
            <v>53.606133029816412</v>
          </cell>
          <cell r="J47">
            <v>50.952000927680054</v>
          </cell>
          <cell r="K47">
            <v>53.232099582423707</v>
          </cell>
          <cell r="L47">
            <v>55.206512873327007</v>
          </cell>
          <cell r="M47">
            <v>53.796957704103228</v>
          </cell>
          <cell r="N47">
            <v>52.881230014401723</v>
          </cell>
          <cell r="O47">
            <v>59.00097771886265</v>
          </cell>
        </row>
        <row r="48">
          <cell r="A48" t="str">
            <v>01134.1</v>
          </cell>
          <cell r="B48" t="str">
            <v>لفت</v>
          </cell>
          <cell r="C48">
            <v>54.512788725965613</v>
          </cell>
          <cell r="D48">
            <v>65.430014973272094</v>
          </cell>
          <cell r="E48">
            <v>51.094206030055034</v>
          </cell>
          <cell r="F48">
            <v>51.094206030055034</v>
          </cell>
          <cell r="G48">
            <v>51.094206030055034</v>
          </cell>
          <cell r="H48">
            <v>51.094206030055034</v>
          </cell>
          <cell r="I48">
            <v>51.094206030055034</v>
          </cell>
          <cell r="J48">
            <v>51.094206030055034</v>
          </cell>
          <cell r="K48">
            <v>51.094206030055034</v>
          </cell>
          <cell r="L48">
            <v>51.094206030055034</v>
          </cell>
          <cell r="M48">
            <v>51.094206030055034</v>
          </cell>
          <cell r="N48">
            <v>61.313047236066041</v>
          </cell>
          <cell r="O48">
            <v>53.425308767149922</v>
          </cell>
        </row>
        <row r="49">
          <cell r="A49" t="str">
            <v>01134.2</v>
          </cell>
          <cell r="B49" t="str">
            <v>ثوم اخضر</v>
          </cell>
          <cell r="C49">
            <v>0</v>
          </cell>
          <cell r="D49">
            <v>0</v>
          </cell>
          <cell r="E49">
            <v>0</v>
          </cell>
          <cell r="F49">
            <v>0</v>
          </cell>
          <cell r="G49">
            <v>0</v>
          </cell>
          <cell r="H49">
            <v>0</v>
          </cell>
          <cell r="I49">
            <v>0</v>
          </cell>
          <cell r="J49" t="str">
            <v>..</v>
          </cell>
          <cell r="K49">
            <v>0</v>
          </cell>
          <cell r="L49">
            <v>0</v>
          </cell>
          <cell r="M49">
            <v>0</v>
          </cell>
          <cell r="N49">
            <v>0</v>
          </cell>
          <cell r="O49">
            <v>0</v>
          </cell>
        </row>
        <row r="50">
          <cell r="A50" t="str">
            <v>01134.3</v>
          </cell>
          <cell r="B50" t="str">
            <v>ثوم جاف</v>
          </cell>
          <cell r="C50">
            <v>89.299471181143161</v>
          </cell>
          <cell r="D50">
            <v>59.53298078742877</v>
          </cell>
          <cell r="E50">
            <v>59.53298078742877</v>
          </cell>
          <cell r="F50">
            <v>33.487301692928682</v>
          </cell>
          <cell r="G50">
            <v>26.343343998437227</v>
          </cell>
          <cell r="H50">
            <v>22.324867795285783</v>
          </cell>
          <cell r="I50">
            <v>22.324867795285783</v>
          </cell>
          <cell r="J50">
            <v>22.324867795285783</v>
          </cell>
          <cell r="K50">
            <v>22.324867795285783</v>
          </cell>
          <cell r="L50">
            <v>22.324867795285783</v>
          </cell>
          <cell r="M50">
            <v>22.324867795285783</v>
          </cell>
          <cell r="N50">
            <v>29.766490393714378</v>
          </cell>
          <cell r="O50">
            <v>35.992647967732978</v>
          </cell>
        </row>
        <row r="51">
          <cell r="A51" t="str">
            <v>01134.4</v>
          </cell>
          <cell r="B51" t="str">
            <v>بصل اخضر</v>
          </cell>
          <cell r="C51">
            <v>66.471878606975082</v>
          </cell>
          <cell r="D51">
            <v>69.17908002937763</v>
          </cell>
          <cell r="E51">
            <v>69.317719168539</v>
          </cell>
          <cell r="F51">
            <v>73.201376010933387</v>
          </cell>
          <cell r="G51">
            <v>73.033861286593705</v>
          </cell>
          <cell r="H51">
            <v>82.631990409798178</v>
          </cell>
          <cell r="I51">
            <v>82.631990409798178</v>
          </cell>
          <cell r="J51">
            <v>82.631990409798178</v>
          </cell>
          <cell r="K51">
            <v>86.832793402518021</v>
          </cell>
          <cell r="L51">
            <v>93.652865665481769</v>
          </cell>
          <cell r="M51">
            <v>99.835554520571037</v>
          </cell>
          <cell r="N51">
            <v>99.835554520571037</v>
          </cell>
          <cell r="O51">
            <v>81.604721203412922</v>
          </cell>
        </row>
        <row r="52">
          <cell r="A52" t="str">
            <v>01134.5</v>
          </cell>
          <cell r="B52" t="str">
            <v>بصل جاف</v>
          </cell>
          <cell r="C52">
            <v>77.348598132692942</v>
          </cell>
          <cell r="D52">
            <v>77.348598132692942</v>
          </cell>
          <cell r="E52">
            <v>70.553408285564004</v>
          </cell>
          <cell r="F52">
            <v>54.335491234885666</v>
          </cell>
          <cell r="G52">
            <v>52.002376861605256</v>
          </cell>
          <cell r="H52">
            <v>50.670749422073179</v>
          </cell>
          <cell r="I52">
            <v>49.048803409619389</v>
          </cell>
          <cell r="J52">
            <v>45.921359730473753</v>
          </cell>
          <cell r="K52">
            <v>47.939979436519444</v>
          </cell>
          <cell r="L52">
            <v>49.18183641219867</v>
          </cell>
          <cell r="M52">
            <v>46.539587165621818</v>
          </cell>
          <cell r="N52">
            <v>45.277081307321922</v>
          </cell>
          <cell r="O52">
            <v>55.513989127605754</v>
          </cell>
        </row>
        <row r="53">
          <cell r="A53" t="str">
            <v>01134.6</v>
          </cell>
          <cell r="B53" t="str">
            <v>فجل</v>
          </cell>
          <cell r="C53">
            <v>67.051273692998876</v>
          </cell>
          <cell r="D53">
            <v>72.79537941088455</v>
          </cell>
          <cell r="E53">
            <v>74.416225984285958</v>
          </cell>
          <cell r="F53">
            <v>75.849409637839059</v>
          </cell>
          <cell r="G53">
            <v>75.849409637839059</v>
          </cell>
          <cell r="H53">
            <v>75.849409637839059</v>
          </cell>
          <cell r="I53">
            <v>75.849409637839059</v>
          </cell>
          <cell r="J53">
            <v>75.849409637839059</v>
          </cell>
          <cell r="K53">
            <v>75.849409637839059</v>
          </cell>
          <cell r="L53">
            <v>75.849409637839059</v>
          </cell>
          <cell r="M53">
            <v>73.899346567289101</v>
          </cell>
          <cell r="N53">
            <v>73.899346567289101</v>
          </cell>
          <cell r="O53">
            <v>74.417286640635069</v>
          </cell>
        </row>
        <row r="54">
          <cell r="A54" t="str">
            <v>01135</v>
          </cell>
          <cell r="B54" t="str">
            <v>زراعة الجذور والدرنات</v>
          </cell>
          <cell r="C54">
            <v>65.884379256350897</v>
          </cell>
          <cell r="D54">
            <v>56.215582889235321</v>
          </cell>
          <cell r="E54">
            <v>57.809779759282165</v>
          </cell>
          <cell r="F54">
            <v>60.777564507865129</v>
          </cell>
          <cell r="G54">
            <v>51.541722937645453</v>
          </cell>
          <cell r="H54">
            <v>39.89842654525004</v>
          </cell>
          <cell r="I54">
            <v>65.50152920868959</v>
          </cell>
          <cell r="J54">
            <v>67.256973371958082</v>
          </cell>
          <cell r="K54">
            <v>58.167988719324185</v>
          </cell>
          <cell r="L54">
            <v>58.643209824784201</v>
          </cell>
          <cell r="M54">
            <v>63.205999771858181</v>
          </cell>
          <cell r="N54">
            <v>72.375800625860037</v>
          </cell>
          <cell r="O54">
            <v>59.773246451508605</v>
          </cell>
        </row>
        <row r="55">
          <cell r="A55" t="str">
            <v>01135</v>
          </cell>
          <cell r="B55" t="str">
            <v>بطاطا</v>
          </cell>
          <cell r="C55">
            <v>65.884379256350897</v>
          </cell>
          <cell r="D55">
            <v>56.215582889235321</v>
          </cell>
          <cell r="E55">
            <v>57.809779759282165</v>
          </cell>
          <cell r="F55">
            <v>60.777564507865129</v>
          </cell>
          <cell r="G55">
            <v>51.541722937645453</v>
          </cell>
          <cell r="H55">
            <v>39.89842654525004</v>
          </cell>
          <cell r="I55">
            <v>65.50152920868959</v>
          </cell>
          <cell r="J55">
            <v>67.256973371958082</v>
          </cell>
          <cell r="K55">
            <v>58.167988719324185</v>
          </cell>
          <cell r="L55">
            <v>58.643209824784201</v>
          </cell>
          <cell r="M55">
            <v>63.205999771858181</v>
          </cell>
          <cell r="N55">
            <v>72.375800625860037</v>
          </cell>
          <cell r="O55">
            <v>59.773246451508605</v>
          </cell>
        </row>
        <row r="56">
          <cell r="A56" t="str">
            <v>012</v>
          </cell>
          <cell r="B56" t="str">
            <v>زراعة المحاصيل الدائمة المعمرة</v>
          </cell>
          <cell r="C56">
            <v>87.31134362464482</v>
          </cell>
          <cell r="D56">
            <v>87.687689494959187</v>
          </cell>
          <cell r="E56">
            <v>87.026530937641866</v>
          </cell>
          <cell r="F56">
            <v>88.463836252938407</v>
          </cell>
          <cell r="G56">
            <v>89.867524453368873</v>
          </cell>
          <cell r="H56">
            <v>89.616712316097789</v>
          </cell>
          <cell r="I56">
            <v>90.057034866754293</v>
          </cell>
          <cell r="J56">
            <v>90.06504249292604</v>
          </cell>
          <cell r="K56">
            <v>94.560153210968522</v>
          </cell>
          <cell r="L56">
            <v>85.398086627118971</v>
          </cell>
          <cell r="M56">
            <v>83.405390709737063</v>
          </cell>
          <cell r="N56">
            <v>83.50415619144438</v>
          </cell>
          <cell r="O56">
            <v>88.080291764883341</v>
          </cell>
        </row>
        <row r="57">
          <cell r="A57" t="str">
            <v>0121</v>
          </cell>
          <cell r="B57" t="str">
            <v>زراعة المحاصيل الدائمة</v>
          </cell>
          <cell r="C57">
            <v>50.409622130557693</v>
          </cell>
          <cell r="D57">
            <v>50.409622130557693</v>
          </cell>
          <cell r="E57">
            <v>50.409622130557693</v>
          </cell>
          <cell r="F57">
            <v>50.409622130557693</v>
          </cell>
          <cell r="G57">
            <v>50.409622130557693</v>
          </cell>
          <cell r="H57">
            <v>40.237239793290726</v>
          </cell>
          <cell r="I57">
            <v>35.113483094966512</v>
          </cell>
          <cell r="J57">
            <v>36.580466879107128</v>
          </cell>
          <cell r="K57">
            <v>34.294596155870096</v>
          </cell>
          <cell r="L57">
            <v>34.294596155870096</v>
          </cell>
          <cell r="M57">
            <v>34.294596155870096</v>
          </cell>
          <cell r="N57">
            <v>34.294596155870096</v>
          </cell>
          <cell r="O57">
            <v>41.763140420302761</v>
          </cell>
        </row>
        <row r="58">
          <cell r="A58" t="str">
            <v>01210</v>
          </cell>
          <cell r="B58" t="str">
            <v xml:space="preserve">زراعة العنب </v>
          </cell>
          <cell r="C58">
            <v>50.409622130557693</v>
          </cell>
          <cell r="D58">
            <v>50.409622130557693</v>
          </cell>
          <cell r="E58">
            <v>50.409622130557693</v>
          </cell>
          <cell r="F58">
            <v>50.409622130557693</v>
          </cell>
          <cell r="G58">
            <v>50.409622130557693</v>
          </cell>
          <cell r="H58">
            <v>40.237239793290726</v>
          </cell>
          <cell r="I58">
            <v>35.113483094966512</v>
          </cell>
          <cell r="J58">
            <v>36.580466879107128</v>
          </cell>
          <cell r="K58">
            <v>34.294596155870096</v>
          </cell>
          <cell r="L58">
            <v>34.294596155870096</v>
          </cell>
          <cell r="M58">
            <v>34.294596155870096</v>
          </cell>
          <cell r="N58">
            <v>34.294596155870096</v>
          </cell>
          <cell r="O58">
            <v>41.763140420302761</v>
          </cell>
        </row>
        <row r="59">
          <cell r="A59" t="str">
            <v>01210</v>
          </cell>
          <cell r="B59" t="str">
            <v>عنب</v>
          </cell>
          <cell r="C59">
            <v>50.409622130557693</v>
          </cell>
          <cell r="D59">
            <v>50.409622130557693</v>
          </cell>
          <cell r="E59">
            <v>50.409622130557693</v>
          </cell>
          <cell r="F59">
            <v>50.409622130557693</v>
          </cell>
          <cell r="G59">
            <v>50.409622130557693</v>
          </cell>
          <cell r="H59">
            <v>40.237239793290726</v>
          </cell>
          <cell r="I59">
            <v>35.113483094966512</v>
          </cell>
          <cell r="J59">
            <v>36.580466879107128</v>
          </cell>
          <cell r="K59">
            <v>34.294596155870096</v>
          </cell>
          <cell r="L59">
            <v>34.294596155870096</v>
          </cell>
          <cell r="M59">
            <v>34.294596155870096</v>
          </cell>
          <cell r="N59">
            <v>34.294596155870096</v>
          </cell>
          <cell r="O59">
            <v>41.763140420302761</v>
          </cell>
        </row>
        <row r="60">
          <cell r="A60" t="str">
            <v>0122</v>
          </cell>
          <cell r="B60" t="str">
            <v>زراعة الفواكه المدارية وشبه المدارية</v>
          </cell>
          <cell r="C60">
            <v>56.652946654129231</v>
          </cell>
          <cell r="D60">
            <v>56.652946654129231</v>
          </cell>
          <cell r="E60">
            <v>56.652946654129231</v>
          </cell>
          <cell r="F60">
            <v>56.652946654129231</v>
          </cell>
          <cell r="G60">
            <v>56.652946654129231</v>
          </cell>
          <cell r="H60">
            <v>56.652946654129231</v>
          </cell>
          <cell r="I60">
            <v>56.652946654129231</v>
          </cell>
          <cell r="J60">
            <v>56.652946654129231</v>
          </cell>
          <cell r="K60">
            <v>59.795983403619459</v>
          </cell>
          <cell r="L60">
            <v>31.909936049384278</v>
          </cell>
          <cell r="M60">
            <v>28.434159398124944</v>
          </cell>
          <cell r="N60">
            <v>27.717718215549944</v>
          </cell>
          <cell r="O60">
            <v>50.090114191642705</v>
          </cell>
        </row>
        <row r="61">
          <cell r="A61" t="str">
            <v>01222</v>
          </cell>
          <cell r="B61" t="str">
            <v xml:space="preserve">زراعة الفواكه الأخرى المدارية وشبه المدارية  </v>
          </cell>
          <cell r="C61">
            <v>56.652946654129231</v>
          </cell>
          <cell r="D61">
            <v>56.652946654129231</v>
          </cell>
          <cell r="E61">
            <v>56.652946654129231</v>
          </cell>
          <cell r="F61">
            <v>56.652946654129231</v>
          </cell>
          <cell r="G61">
            <v>56.652946654129231</v>
          </cell>
          <cell r="H61">
            <v>56.652946654129231</v>
          </cell>
          <cell r="I61">
            <v>56.652946654129231</v>
          </cell>
          <cell r="J61">
            <v>56.652946654129231</v>
          </cell>
          <cell r="K61">
            <v>59.795983403619459</v>
          </cell>
          <cell r="L61">
            <v>31.909936049384278</v>
          </cell>
          <cell r="M61">
            <v>28.434159398124944</v>
          </cell>
          <cell r="N61">
            <v>27.717718215549944</v>
          </cell>
          <cell r="O61">
            <v>50.090114191642705</v>
          </cell>
        </row>
        <row r="62">
          <cell r="A62" t="str">
            <v>01222.1</v>
          </cell>
          <cell r="B62" t="str">
            <v>افوجادو</v>
          </cell>
          <cell r="C62">
            <v>56.652946654129231</v>
          </cell>
          <cell r="D62">
            <v>56.652946654129231</v>
          </cell>
          <cell r="E62">
            <v>56.652946654129231</v>
          </cell>
          <cell r="F62">
            <v>56.652946654129231</v>
          </cell>
          <cell r="G62">
            <v>56.652946654129231</v>
          </cell>
          <cell r="H62">
            <v>56.652946654129231</v>
          </cell>
          <cell r="I62">
            <v>56.652946654129231</v>
          </cell>
          <cell r="J62">
            <v>56.652946654129231</v>
          </cell>
          <cell r="K62">
            <v>59.795983403619459</v>
          </cell>
          <cell r="L62">
            <v>31.909936049384278</v>
          </cell>
          <cell r="M62">
            <v>28.434159398124944</v>
          </cell>
          <cell r="N62">
            <v>27.717718215549944</v>
          </cell>
          <cell r="O62">
            <v>50.090114191642705</v>
          </cell>
        </row>
        <row r="63">
          <cell r="A63" t="str">
            <v>01222.2</v>
          </cell>
          <cell r="B63" t="str">
            <v>تين</v>
          </cell>
          <cell r="C63">
            <v>0</v>
          </cell>
          <cell r="D63">
            <v>0</v>
          </cell>
          <cell r="E63">
            <v>0</v>
          </cell>
          <cell r="F63">
            <v>0</v>
          </cell>
          <cell r="G63">
            <v>0</v>
          </cell>
          <cell r="H63">
            <v>0</v>
          </cell>
          <cell r="I63">
            <v>0</v>
          </cell>
          <cell r="J63" t="str">
            <v>..</v>
          </cell>
          <cell r="K63">
            <v>0</v>
          </cell>
          <cell r="L63">
            <v>0</v>
          </cell>
          <cell r="M63">
            <v>0</v>
          </cell>
          <cell r="N63">
            <v>0</v>
          </cell>
          <cell r="O63">
            <v>0</v>
          </cell>
        </row>
        <row r="64">
          <cell r="A64" t="str">
            <v>01222.3</v>
          </cell>
          <cell r="B64" t="str">
            <v>بلح</v>
          </cell>
          <cell r="C64">
            <v>0</v>
          </cell>
          <cell r="D64">
            <v>0</v>
          </cell>
          <cell r="E64">
            <v>0</v>
          </cell>
          <cell r="F64">
            <v>0</v>
          </cell>
          <cell r="G64">
            <v>0</v>
          </cell>
          <cell r="H64">
            <v>0</v>
          </cell>
          <cell r="I64">
            <v>0</v>
          </cell>
          <cell r="J64" t="str">
            <v>..</v>
          </cell>
          <cell r="K64">
            <v>0</v>
          </cell>
          <cell r="L64">
            <v>0</v>
          </cell>
          <cell r="M64">
            <v>0</v>
          </cell>
          <cell r="N64">
            <v>0</v>
          </cell>
          <cell r="O64">
            <v>0</v>
          </cell>
        </row>
        <row r="65">
          <cell r="A65" t="str">
            <v>0123</v>
          </cell>
          <cell r="B65" t="str">
            <v>زراعة الحمضيات</v>
          </cell>
          <cell r="C65">
            <v>40.241076917888172</v>
          </cell>
          <cell r="D65">
            <v>45.760328244079098</v>
          </cell>
          <cell r="E65">
            <v>45.737750918873871</v>
          </cell>
          <cell r="F65">
            <v>53.547879688382075</v>
          </cell>
          <cell r="G65">
            <v>65.718676178958276</v>
          </cell>
          <cell r="H65">
            <v>69.536341852008903</v>
          </cell>
          <cell r="I65">
            <v>68.929917977452476</v>
          </cell>
          <cell r="J65">
            <v>69.55703728466257</v>
          </cell>
          <cell r="K65">
            <v>78.631312346554992</v>
          </cell>
          <cell r="L65">
            <v>66.930773156548796</v>
          </cell>
          <cell r="M65">
            <v>53.00993550753995</v>
          </cell>
          <cell r="N65">
            <v>55.129744338913241</v>
          </cell>
          <cell r="O65">
            <v>59.394231200988536</v>
          </cell>
        </row>
        <row r="66">
          <cell r="A66" t="str">
            <v>01230</v>
          </cell>
          <cell r="B66" t="str">
            <v>برتقال</v>
          </cell>
          <cell r="C66">
            <v>0</v>
          </cell>
          <cell r="D66">
            <v>0</v>
          </cell>
          <cell r="E66">
            <v>0</v>
          </cell>
          <cell r="F66">
            <v>0</v>
          </cell>
          <cell r="G66">
            <v>0</v>
          </cell>
          <cell r="H66">
            <v>0</v>
          </cell>
          <cell r="I66">
            <v>0</v>
          </cell>
          <cell r="J66" t="str">
            <v>..</v>
          </cell>
          <cell r="K66">
            <v>0</v>
          </cell>
          <cell r="L66">
            <v>0</v>
          </cell>
          <cell r="M66">
            <v>0</v>
          </cell>
          <cell r="N66">
            <v>0</v>
          </cell>
          <cell r="O66">
            <v>0</v>
          </cell>
        </row>
        <row r="67">
          <cell r="A67" t="str">
            <v>01230.1</v>
          </cell>
          <cell r="B67" t="str">
            <v>برتقال ابو صرة</v>
          </cell>
          <cell r="C67">
            <v>0</v>
          </cell>
          <cell r="D67">
            <v>0</v>
          </cell>
          <cell r="E67">
            <v>0</v>
          </cell>
          <cell r="F67">
            <v>0</v>
          </cell>
          <cell r="G67">
            <v>0</v>
          </cell>
          <cell r="H67">
            <v>0</v>
          </cell>
          <cell r="I67">
            <v>0</v>
          </cell>
          <cell r="J67" t="str">
            <v>..</v>
          </cell>
          <cell r="K67">
            <v>0</v>
          </cell>
          <cell r="L67">
            <v>0</v>
          </cell>
          <cell r="M67">
            <v>0</v>
          </cell>
          <cell r="N67">
            <v>0</v>
          </cell>
          <cell r="O67">
            <v>0</v>
          </cell>
        </row>
        <row r="68">
          <cell r="A68" t="str">
            <v>01230.2</v>
          </cell>
          <cell r="B68" t="str">
            <v>برتقال شموطي</v>
          </cell>
          <cell r="C68">
            <v>0</v>
          </cell>
          <cell r="D68">
            <v>0</v>
          </cell>
          <cell r="E68">
            <v>0</v>
          </cell>
          <cell r="F68">
            <v>0</v>
          </cell>
          <cell r="G68">
            <v>0</v>
          </cell>
          <cell r="H68">
            <v>0</v>
          </cell>
          <cell r="I68">
            <v>0</v>
          </cell>
          <cell r="J68" t="str">
            <v>..</v>
          </cell>
          <cell r="K68">
            <v>0</v>
          </cell>
          <cell r="L68">
            <v>0</v>
          </cell>
          <cell r="M68">
            <v>0</v>
          </cell>
          <cell r="N68">
            <v>0</v>
          </cell>
          <cell r="O68">
            <v>0</v>
          </cell>
        </row>
        <row r="69">
          <cell r="A69" t="str">
            <v>01230.3</v>
          </cell>
          <cell r="B69" t="str">
            <v>برتقال فلنسيا</v>
          </cell>
          <cell r="C69">
            <v>0</v>
          </cell>
          <cell r="D69">
            <v>0</v>
          </cell>
          <cell r="E69">
            <v>0</v>
          </cell>
          <cell r="F69">
            <v>0</v>
          </cell>
          <cell r="G69">
            <v>0</v>
          </cell>
          <cell r="H69">
            <v>0</v>
          </cell>
          <cell r="I69">
            <v>0</v>
          </cell>
          <cell r="J69" t="str">
            <v>..</v>
          </cell>
          <cell r="K69">
            <v>0</v>
          </cell>
          <cell r="L69">
            <v>0</v>
          </cell>
          <cell r="M69">
            <v>0</v>
          </cell>
          <cell r="N69">
            <v>0</v>
          </cell>
          <cell r="O69">
            <v>0</v>
          </cell>
        </row>
        <row r="70">
          <cell r="A70" t="str">
            <v>01230.4</v>
          </cell>
          <cell r="B70" t="str">
            <v>كلمنتينا</v>
          </cell>
          <cell r="C70">
            <v>0</v>
          </cell>
          <cell r="D70">
            <v>0</v>
          </cell>
          <cell r="E70">
            <v>0</v>
          </cell>
          <cell r="F70">
            <v>0</v>
          </cell>
          <cell r="G70">
            <v>0</v>
          </cell>
          <cell r="H70">
            <v>0</v>
          </cell>
          <cell r="I70">
            <v>0</v>
          </cell>
          <cell r="J70" t="str">
            <v>..</v>
          </cell>
          <cell r="K70">
            <v>0</v>
          </cell>
          <cell r="L70">
            <v>0</v>
          </cell>
          <cell r="M70">
            <v>0</v>
          </cell>
          <cell r="N70">
            <v>0</v>
          </cell>
          <cell r="O70">
            <v>0</v>
          </cell>
        </row>
        <row r="71">
          <cell r="A71" t="str">
            <v>01230.5</v>
          </cell>
          <cell r="B71" t="str">
            <v>ليمون</v>
          </cell>
          <cell r="C71">
            <v>40.241076917888172</v>
          </cell>
          <cell r="D71">
            <v>45.760328244079098</v>
          </cell>
          <cell r="E71">
            <v>45.737750918873871</v>
          </cell>
          <cell r="F71">
            <v>53.547879688382075</v>
          </cell>
          <cell r="G71">
            <v>65.718676178958276</v>
          </cell>
          <cell r="H71">
            <v>69.536341852008903</v>
          </cell>
          <cell r="I71">
            <v>68.929917977452476</v>
          </cell>
          <cell r="J71">
            <v>69.55703728466257</v>
          </cell>
          <cell r="K71">
            <v>78.631312346554992</v>
          </cell>
          <cell r="L71">
            <v>66.930773156548796</v>
          </cell>
          <cell r="M71">
            <v>53.00993550753995</v>
          </cell>
          <cell r="N71">
            <v>55.129744338913241</v>
          </cell>
          <cell r="O71">
            <v>59.394231200988536</v>
          </cell>
        </row>
        <row r="72">
          <cell r="A72" t="str">
            <v>01230.6</v>
          </cell>
          <cell r="B72" t="str">
            <v>بوملي</v>
          </cell>
          <cell r="C72">
            <v>0</v>
          </cell>
          <cell r="D72">
            <v>0</v>
          </cell>
          <cell r="E72">
            <v>0</v>
          </cell>
          <cell r="F72">
            <v>0</v>
          </cell>
          <cell r="G72">
            <v>0</v>
          </cell>
          <cell r="H72">
            <v>0</v>
          </cell>
          <cell r="I72">
            <v>0</v>
          </cell>
          <cell r="J72" t="str">
            <v>..</v>
          </cell>
          <cell r="K72">
            <v>0</v>
          </cell>
          <cell r="L72">
            <v>0</v>
          </cell>
          <cell r="M72">
            <v>0</v>
          </cell>
          <cell r="N72">
            <v>0</v>
          </cell>
          <cell r="O72">
            <v>0</v>
          </cell>
        </row>
        <row r="73">
          <cell r="A73" t="str">
            <v>01230.7</v>
          </cell>
          <cell r="B73" t="str">
            <v>جريبفروت</v>
          </cell>
          <cell r="C73">
            <v>0</v>
          </cell>
          <cell r="D73">
            <v>0</v>
          </cell>
          <cell r="E73">
            <v>0</v>
          </cell>
          <cell r="F73">
            <v>0</v>
          </cell>
          <cell r="G73">
            <v>0</v>
          </cell>
          <cell r="H73">
            <v>0</v>
          </cell>
          <cell r="I73">
            <v>0</v>
          </cell>
          <cell r="J73" t="str">
            <v>..</v>
          </cell>
          <cell r="K73">
            <v>0</v>
          </cell>
          <cell r="L73">
            <v>0</v>
          </cell>
          <cell r="M73">
            <v>0</v>
          </cell>
          <cell r="N73">
            <v>0</v>
          </cell>
          <cell r="O73">
            <v>0</v>
          </cell>
        </row>
        <row r="74">
          <cell r="A74" t="str">
            <v>0124</v>
          </cell>
          <cell r="B74" t="str">
            <v>زراعة التفاحيات والثمار ذات النواة الصلبة</v>
          </cell>
          <cell r="C74">
            <v>72.162556324460368</v>
          </cell>
          <cell r="D74">
            <v>72.162556324460368</v>
          </cell>
          <cell r="E74">
            <v>72.162556324460368</v>
          </cell>
          <cell r="F74">
            <v>116.9276190138782</v>
          </cell>
          <cell r="G74">
            <v>136.21186606298303</v>
          </cell>
          <cell r="H74">
            <v>95.162537280415705</v>
          </cell>
          <cell r="I74">
            <v>104.85730995153813</v>
          </cell>
          <cell r="J74">
            <v>93.937500725258161</v>
          </cell>
          <cell r="K74">
            <v>93.937500725258161</v>
          </cell>
          <cell r="L74">
            <v>93.937500725258161</v>
          </cell>
          <cell r="M74">
            <v>93.937500725258161</v>
          </cell>
          <cell r="N74">
            <v>93.937500725258161</v>
          </cell>
          <cell r="O74">
            <v>94.944542075707247</v>
          </cell>
        </row>
        <row r="75">
          <cell r="A75" t="str">
            <v>01241</v>
          </cell>
          <cell r="B75" t="str">
            <v>زراعة التفاحيات</v>
          </cell>
          <cell r="C75">
            <v>0</v>
          </cell>
          <cell r="D75">
            <v>0</v>
          </cell>
          <cell r="E75">
            <v>0</v>
          </cell>
          <cell r="F75">
            <v>0</v>
          </cell>
          <cell r="G75">
            <v>0</v>
          </cell>
          <cell r="H75">
            <v>0</v>
          </cell>
          <cell r="I75">
            <v>0</v>
          </cell>
          <cell r="J75" t="str">
            <v>..</v>
          </cell>
          <cell r="K75">
            <v>0</v>
          </cell>
          <cell r="L75">
            <v>0</v>
          </cell>
          <cell r="M75">
            <v>0</v>
          </cell>
          <cell r="N75">
            <v>0</v>
          </cell>
          <cell r="O75">
            <v>0</v>
          </cell>
        </row>
        <row r="76">
          <cell r="A76" t="str">
            <v>01241</v>
          </cell>
          <cell r="B76" t="str">
            <v>التفاح</v>
          </cell>
          <cell r="C76">
            <v>0</v>
          </cell>
          <cell r="D76">
            <v>0</v>
          </cell>
          <cell r="E76">
            <v>0</v>
          </cell>
          <cell r="F76">
            <v>0</v>
          </cell>
          <cell r="G76">
            <v>0</v>
          </cell>
          <cell r="H76">
            <v>0</v>
          </cell>
          <cell r="I76">
            <v>0</v>
          </cell>
          <cell r="J76" t="str">
            <v>..</v>
          </cell>
          <cell r="K76">
            <v>0</v>
          </cell>
          <cell r="L76">
            <v>0</v>
          </cell>
          <cell r="M76">
            <v>0</v>
          </cell>
          <cell r="N76">
            <v>0</v>
          </cell>
          <cell r="O76">
            <v>0</v>
          </cell>
        </row>
        <row r="77">
          <cell r="A77" t="str">
            <v>01242</v>
          </cell>
          <cell r="B77" t="str">
            <v>زراعة االفواكه ذات النواة الصلبة</v>
          </cell>
          <cell r="C77">
            <v>72.162556324460368</v>
          </cell>
          <cell r="D77">
            <v>72.162556324460368</v>
          </cell>
          <cell r="E77">
            <v>72.162556324460368</v>
          </cell>
          <cell r="F77">
            <v>116.9276190138782</v>
          </cell>
          <cell r="G77">
            <v>136.21186606298303</v>
          </cell>
          <cell r="H77">
            <v>95.162537280415705</v>
          </cell>
          <cell r="I77">
            <v>104.85730995153813</v>
          </cell>
          <cell r="J77">
            <v>93.937500725258161</v>
          </cell>
          <cell r="K77">
            <v>93.937500725258161</v>
          </cell>
          <cell r="L77">
            <v>93.937500725258161</v>
          </cell>
          <cell r="M77">
            <v>93.937500725258161</v>
          </cell>
          <cell r="N77">
            <v>93.937500725258161</v>
          </cell>
          <cell r="O77">
            <v>94.944542075707247</v>
          </cell>
        </row>
        <row r="78">
          <cell r="A78" t="str">
            <v>01242.1</v>
          </cell>
          <cell r="B78" t="str">
            <v>المشمش</v>
          </cell>
          <cell r="C78">
            <v>72.162556324460354</v>
          </cell>
          <cell r="D78">
            <v>72.162556324460354</v>
          </cell>
          <cell r="E78">
            <v>72.162556324460354</v>
          </cell>
          <cell r="F78">
            <v>72.162556324460354</v>
          </cell>
          <cell r="G78">
            <v>86.595067589352425</v>
          </cell>
          <cell r="H78">
            <v>95.967536957582098</v>
          </cell>
          <cell r="I78">
            <v>81.489078524968448</v>
          </cell>
          <cell r="J78">
            <v>81.489078524968448</v>
          </cell>
          <cell r="K78">
            <v>81.489078524968448</v>
          </cell>
          <cell r="L78">
            <v>81.489078524968448</v>
          </cell>
          <cell r="M78">
            <v>81.489078524968448</v>
          </cell>
          <cell r="N78">
            <v>81.489078524968448</v>
          </cell>
          <cell r="O78">
            <v>80.012275082882226</v>
          </cell>
        </row>
        <row r="79">
          <cell r="A79" t="str">
            <v>01242.2</v>
          </cell>
          <cell r="B79" t="str">
            <v>خوخ</v>
          </cell>
          <cell r="C79">
            <v>72.162556324460354</v>
          </cell>
          <cell r="D79">
            <v>72.162556324460354</v>
          </cell>
          <cell r="E79">
            <v>72.162556324460354</v>
          </cell>
          <cell r="F79">
            <v>72.162556324460354</v>
          </cell>
          <cell r="G79">
            <v>96.816228822990425</v>
          </cell>
          <cell r="H79">
            <v>96.816228822990425</v>
          </cell>
          <cell r="I79">
            <v>144.32511264892068</v>
          </cell>
          <cell r="J79">
            <v>111.79375154575584</v>
          </cell>
          <cell r="K79">
            <v>111.79375154575584</v>
          </cell>
          <cell r="L79">
            <v>111.79375154575584</v>
          </cell>
          <cell r="M79">
            <v>111.79375154575584</v>
          </cell>
          <cell r="N79">
            <v>111.79375154575584</v>
          </cell>
          <cell r="O79">
            <v>98.798046110126847</v>
          </cell>
        </row>
        <row r="80">
          <cell r="A80" t="str">
            <v>01242.3</v>
          </cell>
          <cell r="B80" t="str">
            <v xml:space="preserve">دراق </v>
          </cell>
          <cell r="C80">
            <v>72.162556324460354</v>
          </cell>
          <cell r="D80">
            <v>72.162556324460354</v>
          </cell>
          <cell r="E80">
            <v>72.162556324460354</v>
          </cell>
          <cell r="F80">
            <v>124.98921395801615</v>
          </cell>
          <cell r="G80">
            <v>144.32511264892068</v>
          </cell>
          <cell r="H80">
            <v>94.94930773420667</v>
          </cell>
          <cell r="I80">
            <v>104.01175533104944</v>
          </cell>
          <cell r="J80">
            <v>93.741910468512089</v>
          </cell>
          <cell r="K80">
            <v>93.741910468512089</v>
          </cell>
          <cell r="L80">
            <v>93.741910468512089</v>
          </cell>
          <cell r="M80">
            <v>93.741910468512089</v>
          </cell>
          <cell r="N80">
            <v>93.741910468512089</v>
          </cell>
          <cell r="O80">
            <v>96.122717582344535</v>
          </cell>
        </row>
        <row r="81">
          <cell r="A81" t="str">
            <v>0125</v>
          </cell>
          <cell r="B81" t="str">
            <v>زراعة أشجار وشجيرات الفواكه الأخرى والجوزيات</v>
          </cell>
          <cell r="C81">
            <v>94.245697078303209</v>
          </cell>
          <cell r="D81">
            <v>92.254316134336136</v>
          </cell>
          <cell r="E81">
            <v>85.248953754297204</v>
          </cell>
          <cell r="F81">
            <v>88.082382387683552</v>
          </cell>
          <cell r="G81">
            <v>88.082382387683552</v>
          </cell>
          <cell r="H81">
            <v>87.490758579572173</v>
          </cell>
          <cell r="I81">
            <v>93.271788578101791</v>
          </cell>
          <cell r="J81">
            <v>93.271788578101791</v>
          </cell>
          <cell r="K81">
            <v>95.069622767988022</v>
          </cell>
          <cell r="L81">
            <v>90.306629587873047</v>
          </cell>
          <cell r="M81">
            <v>90.306629587873047</v>
          </cell>
          <cell r="N81">
            <v>90.306629587873047</v>
          </cell>
          <cell r="O81">
            <v>90.661464917473879</v>
          </cell>
        </row>
        <row r="82">
          <cell r="A82" t="str">
            <v>01251</v>
          </cell>
          <cell r="B82" t="str">
            <v xml:space="preserve">زراعة  الثمار اللبية </v>
          </cell>
          <cell r="C82">
            <v>240.21852077073331</v>
          </cell>
          <cell r="D82">
            <v>205.80244601478361</v>
          </cell>
          <cell r="E82">
            <v>84.732152510999583</v>
          </cell>
          <cell r="F82">
            <v>85.845680506229911</v>
          </cell>
          <cell r="G82">
            <v>85.845680506229911</v>
          </cell>
          <cell r="H82">
            <v>85.845680506229911</v>
          </cell>
          <cell r="I82">
            <v>85.845680506229911</v>
          </cell>
          <cell r="J82">
            <v>85.845680506229911</v>
          </cell>
          <cell r="K82">
            <v>85.845680506229911</v>
          </cell>
          <cell r="L82">
            <v>85.845680506229911</v>
          </cell>
          <cell r="M82">
            <v>85.845680506229911</v>
          </cell>
          <cell r="N82">
            <v>85.845680506229911</v>
          </cell>
          <cell r="O82">
            <v>108.61368698771547</v>
          </cell>
        </row>
        <row r="83">
          <cell r="A83" t="str">
            <v>01251</v>
          </cell>
          <cell r="B83" t="str">
            <v>توت ارضي</v>
          </cell>
          <cell r="C83">
            <v>240.21852077073331</v>
          </cell>
          <cell r="D83">
            <v>205.80244601478361</v>
          </cell>
          <cell r="E83">
            <v>84.732152510999583</v>
          </cell>
          <cell r="F83">
            <v>85.845680506229911</v>
          </cell>
          <cell r="G83">
            <v>85.845680506229911</v>
          </cell>
          <cell r="H83">
            <v>85.845680506229911</v>
          </cell>
          <cell r="I83">
            <v>85.845680506229911</v>
          </cell>
          <cell r="J83">
            <v>85.845680506229911</v>
          </cell>
          <cell r="K83">
            <v>85.845680506229911</v>
          </cell>
          <cell r="L83">
            <v>85.845680506229911</v>
          </cell>
          <cell r="M83">
            <v>85.845680506229911</v>
          </cell>
          <cell r="N83">
            <v>85.845680506229911</v>
          </cell>
          <cell r="O83">
            <v>108.61368698771547</v>
          </cell>
        </row>
        <row r="84">
          <cell r="A84" t="str">
            <v>01252</v>
          </cell>
          <cell r="B84" t="str">
            <v>زراعة الجوزيات للاكل</v>
          </cell>
          <cell r="C84">
            <v>85.280693395500577</v>
          </cell>
          <cell r="D84">
            <v>85.280693395500577</v>
          </cell>
          <cell r="E84">
            <v>85.280693395500577</v>
          </cell>
          <cell r="F84">
            <v>88.52932873628707</v>
          </cell>
          <cell r="G84">
            <v>88.52932873628707</v>
          </cell>
          <cell r="H84">
            <v>87.835225601621076</v>
          </cell>
          <cell r="I84">
            <v>94.617628521454535</v>
          </cell>
          <cell r="J84">
            <v>94.617628521454535</v>
          </cell>
          <cell r="K84">
            <v>94.617628521454535</v>
          </cell>
          <cell r="L84">
            <v>94.617628521454535</v>
          </cell>
          <cell r="M84">
            <v>94.617628521454535</v>
          </cell>
          <cell r="N84">
            <v>94.617628521454535</v>
          </cell>
          <cell r="O84">
            <v>90.703477865785359</v>
          </cell>
        </row>
        <row r="85">
          <cell r="A85" t="str">
            <v>01252</v>
          </cell>
          <cell r="B85" t="str">
            <v xml:space="preserve">لوز </v>
          </cell>
          <cell r="C85">
            <v>85.280693395500577</v>
          </cell>
          <cell r="D85">
            <v>85.280693395500577</v>
          </cell>
          <cell r="E85">
            <v>85.280693395500577</v>
          </cell>
          <cell r="F85">
            <v>88.52932873628707</v>
          </cell>
          <cell r="G85">
            <v>88.52932873628707</v>
          </cell>
          <cell r="H85">
            <v>87.835225601621076</v>
          </cell>
          <cell r="I85">
            <v>94.617628521454535</v>
          </cell>
          <cell r="J85">
            <v>94.617628521454535</v>
          </cell>
          <cell r="K85">
            <v>94.617628521454535</v>
          </cell>
          <cell r="L85">
            <v>94.617628521454535</v>
          </cell>
          <cell r="M85">
            <v>94.617628521454535</v>
          </cell>
          <cell r="N85">
            <v>94.617628521454535</v>
          </cell>
          <cell r="O85">
            <v>90.703477865785359</v>
          </cell>
        </row>
        <row r="86">
          <cell r="A86" t="str">
            <v>01259</v>
          </cell>
          <cell r="B86" t="str">
            <v>زراعة أشجار وشجيرات الفواكه والجوزيات الأخرى</v>
          </cell>
          <cell r="C86">
            <v>85.280693395500577</v>
          </cell>
          <cell r="D86">
            <v>85.280693395500577</v>
          </cell>
          <cell r="E86">
            <v>85.280693395500577</v>
          </cell>
          <cell r="F86">
            <v>85.280693395500577</v>
          </cell>
          <cell r="G86">
            <v>85.280693395500577</v>
          </cell>
          <cell r="H86">
            <v>85.280693395500577</v>
          </cell>
          <cell r="I86">
            <v>85.280693395500577</v>
          </cell>
          <cell r="J86">
            <v>85.280693395500577</v>
          </cell>
          <cell r="K86">
            <v>105.30538853495139</v>
          </cell>
          <cell r="L86">
            <v>52.254063268342172</v>
          </cell>
          <cell r="M86">
            <v>52.254063268342172</v>
          </cell>
          <cell r="N86">
            <v>52.254063268342172</v>
          </cell>
          <cell r="O86">
            <v>78.692760458665205</v>
          </cell>
        </row>
        <row r="87">
          <cell r="A87" t="str">
            <v>01259</v>
          </cell>
          <cell r="B87" t="str">
            <v>الجوافة</v>
          </cell>
          <cell r="C87">
            <v>85.280693395500577</v>
          </cell>
          <cell r="D87">
            <v>85.280693395500577</v>
          </cell>
          <cell r="E87">
            <v>85.280693395500577</v>
          </cell>
          <cell r="F87">
            <v>85.280693395500577</v>
          </cell>
          <cell r="G87">
            <v>85.280693395500577</v>
          </cell>
          <cell r="H87">
            <v>85.280693395500577</v>
          </cell>
          <cell r="I87">
            <v>85.280693395500577</v>
          </cell>
          <cell r="J87">
            <v>85.280693395500577</v>
          </cell>
          <cell r="K87">
            <v>105.30538853495139</v>
          </cell>
          <cell r="L87">
            <v>52.254063268342172</v>
          </cell>
          <cell r="M87">
            <v>52.254063268342172</v>
          </cell>
          <cell r="N87">
            <v>52.254063268342172</v>
          </cell>
          <cell r="O87">
            <v>78.692760458665205</v>
          </cell>
        </row>
        <row r="88">
          <cell r="A88" t="str">
            <v>0126</v>
          </cell>
          <cell r="B88" t="str">
            <v>زراعة الثمار الزيتية</v>
          </cell>
          <cell r="C88">
            <v>0</v>
          </cell>
          <cell r="D88">
            <v>0</v>
          </cell>
          <cell r="E88">
            <v>0</v>
          </cell>
          <cell r="F88">
            <v>0</v>
          </cell>
          <cell r="G88">
            <v>0</v>
          </cell>
          <cell r="H88">
            <v>0</v>
          </cell>
          <cell r="I88">
            <v>0</v>
          </cell>
          <cell r="J88" t="str">
            <v>..</v>
          </cell>
          <cell r="K88">
            <v>0</v>
          </cell>
          <cell r="L88">
            <v>0</v>
          </cell>
          <cell r="M88">
            <v>0</v>
          </cell>
          <cell r="N88">
            <v>0</v>
          </cell>
          <cell r="O88">
            <v>0</v>
          </cell>
        </row>
        <row r="89">
          <cell r="A89" t="str">
            <v>01261</v>
          </cell>
          <cell r="B89" t="str">
            <v>زراعة الزيتون</v>
          </cell>
          <cell r="C89">
            <v>0</v>
          </cell>
          <cell r="D89">
            <v>0</v>
          </cell>
          <cell r="E89">
            <v>0</v>
          </cell>
          <cell r="F89">
            <v>0</v>
          </cell>
          <cell r="G89">
            <v>0</v>
          </cell>
          <cell r="H89">
            <v>0</v>
          </cell>
          <cell r="I89">
            <v>0</v>
          </cell>
          <cell r="J89" t="str">
            <v>..</v>
          </cell>
          <cell r="K89">
            <v>0</v>
          </cell>
          <cell r="L89">
            <v>0</v>
          </cell>
          <cell r="M89">
            <v>0</v>
          </cell>
          <cell r="N89">
            <v>0</v>
          </cell>
          <cell r="O89">
            <v>0</v>
          </cell>
        </row>
        <row r="90">
          <cell r="A90" t="str">
            <v>01261</v>
          </cell>
          <cell r="B90" t="str">
            <v>زيتون</v>
          </cell>
          <cell r="C90">
            <v>0</v>
          </cell>
          <cell r="D90">
            <v>0</v>
          </cell>
          <cell r="E90">
            <v>0</v>
          </cell>
          <cell r="F90">
            <v>0</v>
          </cell>
          <cell r="G90">
            <v>0</v>
          </cell>
          <cell r="H90">
            <v>0</v>
          </cell>
          <cell r="I90">
            <v>0</v>
          </cell>
          <cell r="J90" t="str">
            <v>..</v>
          </cell>
          <cell r="K90">
            <v>0</v>
          </cell>
          <cell r="L90">
            <v>0</v>
          </cell>
          <cell r="M90">
            <v>0</v>
          </cell>
          <cell r="N90">
            <v>0</v>
          </cell>
          <cell r="O90">
            <v>0</v>
          </cell>
        </row>
        <row r="91">
          <cell r="A91" t="str">
            <v>0128</v>
          </cell>
          <cell r="B91" t="str">
            <v>زراعة  التوابل والمحاصيل العطرية ومحاصيل العقاقير والصيدلة</v>
          </cell>
          <cell r="C91">
            <v>104.1046900010441</v>
          </cell>
          <cell r="D91">
            <v>104.1046900010441</v>
          </cell>
          <cell r="E91">
            <v>104.1046900010441</v>
          </cell>
          <cell r="F91">
            <v>104.1046900010441</v>
          </cell>
          <cell r="G91">
            <v>104.1046900010441</v>
          </cell>
          <cell r="H91">
            <v>104.1046900010441</v>
          </cell>
          <cell r="I91">
            <v>104.1046900010441</v>
          </cell>
          <cell r="J91">
            <v>104.1046900010441</v>
          </cell>
          <cell r="K91">
            <v>108.94148394524166</v>
          </cell>
          <cell r="L91">
            <v>104.1046900010441</v>
          </cell>
          <cell r="M91">
            <v>104.1046900010441</v>
          </cell>
          <cell r="N91">
            <v>104.1046900010441</v>
          </cell>
          <cell r="O91">
            <v>104.50775616306059</v>
          </cell>
        </row>
        <row r="92">
          <cell r="A92" t="str">
            <v>01281</v>
          </cell>
          <cell r="B92" t="str">
            <v>زراعة التوابل  والنباتات المعطرة</v>
          </cell>
          <cell r="C92">
            <v>104.1046900010441</v>
          </cell>
          <cell r="D92">
            <v>104.1046900010441</v>
          </cell>
          <cell r="E92">
            <v>104.1046900010441</v>
          </cell>
          <cell r="F92">
            <v>104.1046900010441</v>
          </cell>
          <cell r="G92">
            <v>104.1046900010441</v>
          </cell>
          <cell r="H92">
            <v>104.1046900010441</v>
          </cell>
          <cell r="I92">
            <v>104.1046900010441</v>
          </cell>
          <cell r="J92">
            <v>104.1046900010441</v>
          </cell>
          <cell r="K92">
            <v>108.94148394524166</v>
          </cell>
          <cell r="L92">
            <v>104.1046900010441</v>
          </cell>
          <cell r="M92">
            <v>104.1046900010441</v>
          </cell>
          <cell r="N92">
            <v>104.1046900010441</v>
          </cell>
          <cell r="O92">
            <v>104.50775616306059</v>
          </cell>
        </row>
        <row r="93">
          <cell r="A93" t="str">
            <v>01281.1</v>
          </cell>
          <cell r="B93" t="str">
            <v>شومر</v>
          </cell>
          <cell r="C93">
            <v>0</v>
          </cell>
          <cell r="D93">
            <v>0</v>
          </cell>
          <cell r="E93">
            <v>0</v>
          </cell>
          <cell r="F93">
            <v>0</v>
          </cell>
          <cell r="G93">
            <v>0</v>
          </cell>
          <cell r="H93">
            <v>0</v>
          </cell>
          <cell r="I93">
            <v>0</v>
          </cell>
          <cell r="J93" t="str">
            <v>..</v>
          </cell>
          <cell r="K93">
            <v>0</v>
          </cell>
          <cell r="L93">
            <v>0</v>
          </cell>
          <cell r="M93">
            <v>0</v>
          </cell>
          <cell r="N93">
            <v>0</v>
          </cell>
          <cell r="O93">
            <v>0</v>
          </cell>
        </row>
        <row r="94">
          <cell r="A94" t="str">
            <v>01281.2</v>
          </cell>
          <cell r="B94" t="str">
            <v>يانسون</v>
          </cell>
          <cell r="C94">
            <v>104.10469000104436</v>
          </cell>
          <cell r="D94">
            <v>104.10469000104436</v>
          </cell>
          <cell r="E94">
            <v>104.10469000104436</v>
          </cell>
          <cell r="F94">
            <v>104.10469000104436</v>
          </cell>
          <cell r="G94">
            <v>104.10469000104436</v>
          </cell>
          <cell r="H94">
            <v>104.10469000104436</v>
          </cell>
          <cell r="I94">
            <v>104.10469000104436</v>
          </cell>
          <cell r="J94">
            <v>104.10469000104436</v>
          </cell>
          <cell r="K94">
            <v>104.10469000104436</v>
          </cell>
          <cell r="L94">
            <v>104.10469000104436</v>
          </cell>
          <cell r="M94">
            <v>104.10469000104436</v>
          </cell>
          <cell r="N94">
            <v>104.10469000104436</v>
          </cell>
          <cell r="O94">
            <v>104.10469000104437</v>
          </cell>
        </row>
        <row r="95">
          <cell r="A95" t="str">
            <v>01281.3</v>
          </cell>
          <cell r="B95" t="str">
            <v>زعتر</v>
          </cell>
          <cell r="C95">
            <v>104.1046900010441</v>
          </cell>
          <cell r="D95">
            <v>104.1046900010441</v>
          </cell>
          <cell r="E95">
            <v>104.1046900010441</v>
          </cell>
          <cell r="F95">
            <v>104.1046900010441</v>
          </cell>
          <cell r="G95">
            <v>104.1046900010441</v>
          </cell>
          <cell r="H95">
            <v>104.1046900010441</v>
          </cell>
          <cell r="I95">
            <v>104.1046900010441</v>
          </cell>
          <cell r="J95">
            <v>104.1046900010441</v>
          </cell>
          <cell r="K95">
            <v>108.95962673061473</v>
          </cell>
          <cell r="L95">
            <v>104.1046900010441</v>
          </cell>
          <cell r="M95">
            <v>104.1046900010441</v>
          </cell>
          <cell r="N95">
            <v>104.1046900010441</v>
          </cell>
          <cell r="O95">
            <v>104.50926806184168</v>
          </cell>
        </row>
        <row r="96">
          <cell r="A96" t="str">
            <v>014</v>
          </cell>
          <cell r="B96" t="str">
            <v>الانتاج  الحيواني</v>
          </cell>
          <cell r="C96">
            <v>103.94710046728113</v>
          </cell>
          <cell r="D96">
            <v>103.94710046728113</v>
          </cell>
          <cell r="E96">
            <v>106.07432961329873</v>
          </cell>
          <cell r="F96">
            <v>106.07432961329873</v>
          </cell>
          <cell r="G96">
            <v>106.07432961329873</v>
          </cell>
          <cell r="H96">
            <v>105.31639703452429</v>
          </cell>
          <cell r="I96">
            <v>106.07432961329873</v>
          </cell>
          <cell r="J96">
            <v>106.07432961329873</v>
          </cell>
          <cell r="K96">
            <v>106.07432961329873</v>
          </cell>
          <cell r="L96">
            <v>105.05375172495285</v>
          </cell>
          <cell r="M96">
            <v>104.5121413407135</v>
          </cell>
          <cell r="N96">
            <v>106.07432961329873</v>
          </cell>
          <cell r="O96">
            <v>105.44139986065365</v>
          </cell>
        </row>
        <row r="97">
          <cell r="A97" t="str">
            <v>0141</v>
          </cell>
          <cell r="B97" t="str">
            <v>تربية الابقار والجاموس</v>
          </cell>
          <cell r="C97">
            <v>0</v>
          </cell>
          <cell r="D97">
            <v>0</v>
          </cell>
          <cell r="E97">
            <v>0</v>
          </cell>
          <cell r="F97">
            <v>0</v>
          </cell>
          <cell r="G97">
            <v>0</v>
          </cell>
          <cell r="H97">
            <v>0</v>
          </cell>
          <cell r="I97">
            <v>0</v>
          </cell>
          <cell r="J97" t="str">
            <v>..</v>
          </cell>
          <cell r="K97">
            <v>0</v>
          </cell>
          <cell r="L97">
            <v>0</v>
          </cell>
          <cell r="M97">
            <v>0</v>
          </cell>
          <cell r="N97">
            <v>0</v>
          </cell>
          <cell r="O97">
            <v>0</v>
          </cell>
        </row>
        <row r="98">
          <cell r="A98" t="str">
            <v>01411</v>
          </cell>
          <cell r="B98" t="str">
            <v>تربية واستيلاد الابقار والجاموس</v>
          </cell>
          <cell r="C98">
            <v>0</v>
          </cell>
          <cell r="D98">
            <v>0</v>
          </cell>
          <cell r="E98">
            <v>0</v>
          </cell>
          <cell r="F98">
            <v>0</v>
          </cell>
          <cell r="G98">
            <v>0</v>
          </cell>
          <cell r="H98">
            <v>0</v>
          </cell>
          <cell r="I98">
            <v>0</v>
          </cell>
          <cell r="J98" t="str">
            <v>..</v>
          </cell>
          <cell r="K98">
            <v>0</v>
          </cell>
          <cell r="L98">
            <v>0</v>
          </cell>
          <cell r="M98">
            <v>0</v>
          </cell>
          <cell r="N98">
            <v>0</v>
          </cell>
          <cell r="O98">
            <v>0</v>
          </cell>
        </row>
        <row r="99">
          <cell r="A99" t="str">
            <v>01411.1</v>
          </cell>
          <cell r="B99" t="str">
            <v>أبقار</v>
          </cell>
          <cell r="C99">
            <v>0</v>
          </cell>
          <cell r="D99">
            <v>0</v>
          </cell>
          <cell r="E99">
            <v>0</v>
          </cell>
          <cell r="F99">
            <v>0</v>
          </cell>
          <cell r="G99">
            <v>0</v>
          </cell>
          <cell r="H99">
            <v>0</v>
          </cell>
          <cell r="I99">
            <v>0</v>
          </cell>
          <cell r="J99" t="str">
            <v>..</v>
          </cell>
          <cell r="K99">
            <v>0</v>
          </cell>
          <cell r="L99">
            <v>0</v>
          </cell>
          <cell r="M99">
            <v>0</v>
          </cell>
          <cell r="N99">
            <v>0</v>
          </cell>
          <cell r="O99">
            <v>0</v>
          </cell>
        </row>
        <row r="100">
          <cell r="A100" t="str">
            <v>01411.2</v>
          </cell>
          <cell r="B100" t="str">
            <v>حليب أبقار</v>
          </cell>
          <cell r="C100">
            <v>0</v>
          </cell>
          <cell r="D100">
            <v>0</v>
          </cell>
          <cell r="E100">
            <v>0</v>
          </cell>
          <cell r="F100">
            <v>0</v>
          </cell>
          <cell r="G100">
            <v>0</v>
          </cell>
          <cell r="H100">
            <v>0</v>
          </cell>
          <cell r="I100">
            <v>0</v>
          </cell>
          <cell r="J100" t="str">
            <v>..</v>
          </cell>
          <cell r="K100">
            <v>0</v>
          </cell>
          <cell r="L100">
            <v>0</v>
          </cell>
          <cell r="M100">
            <v>0</v>
          </cell>
          <cell r="N100">
            <v>0</v>
          </cell>
          <cell r="O100">
            <v>0</v>
          </cell>
        </row>
        <row r="101">
          <cell r="A101" t="str">
            <v>0144</v>
          </cell>
          <cell r="B101" t="str">
            <v xml:space="preserve">تربية الأغنام والماعز </v>
          </cell>
          <cell r="C101">
            <v>0</v>
          </cell>
          <cell r="D101">
            <v>0</v>
          </cell>
          <cell r="E101">
            <v>0</v>
          </cell>
          <cell r="F101">
            <v>0</v>
          </cell>
          <cell r="G101">
            <v>0</v>
          </cell>
          <cell r="H101">
            <v>0</v>
          </cell>
          <cell r="I101">
            <v>0</v>
          </cell>
          <cell r="J101" t="str">
            <v>..</v>
          </cell>
          <cell r="K101">
            <v>0</v>
          </cell>
          <cell r="L101">
            <v>0</v>
          </cell>
          <cell r="M101">
            <v>0</v>
          </cell>
          <cell r="N101">
            <v>0</v>
          </cell>
          <cell r="O101">
            <v>0</v>
          </cell>
        </row>
        <row r="102">
          <cell r="A102" t="str">
            <v>01441</v>
          </cell>
          <cell r="B102" t="str">
            <v>تربية واستيلاد الاغنام</v>
          </cell>
          <cell r="C102">
            <v>0</v>
          </cell>
          <cell r="D102">
            <v>0</v>
          </cell>
          <cell r="E102">
            <v>0</v>
          </cell>
          <cell r="F102">
            <v>0</v>
          </cell>
          <cell r="G102">
            <v>0</v>
          </cell>
          <cell r="H102">
            <v>0</v>
          </cell>
          <cell r="I102">
            <v>0</v>
          </cell>
          <cell r="J102" t="str">
            <v>..</v>
          </cell>
          <cell r="K102">
            <v>0</v>
          </cell>
          <cell r="L102">
            <v>0</v>
          </cell>
          <cell r="M102">
            <v>0</v>
          </cell>
          <cell r="N102">
            <v>0</v>
          </cell>
          <cell r="O102">
            <v>0</v>
          </cell>
        </row>
        <row r="103">
          <cell r="A103" t="str">
            <v>01441.1</v>
          </cell>
          <cell r="B103" t="str">
            <v>أغنام</v>
          </cell>
          <cell r="C103">
            <v>0</v>
          </cell>
          <cell r="D103">
            <v>0</v>
          </cell>
          <cell r="E103">
            <v>0</v>
          </cell>
          <cell r="F103">
            <v>0</v>
          </cell>
          <cell r="G103">
            <v>0</v>
          </cell>
          <cell r="H103">
            <v>0</v>
          </cell>
          <cell r="I103">
            <v>0</v>
          </cell>
          <cell r="J103" t="str">
            <v>..</v>
          </cell>
          <cell r="K103">
            <v>0</v>
          </cell>
          <cell r="L103">
            <v>0</v>
          </cell>
          <cell r="M103">
            <v>0</v>
          </cell>
          <cell r="N103">
            <v>0</v>
          </cell>
          <cell r="O103">
            <v>0</v>
          </cell>
        </row>
        <row r="104">
          <cell r="A104" t="str">
            <v>01441.2</v>
          </cell>
          <cell r="B104" t="str">
            <v>حليب أغنام</v>
          </cell>
          <cell r="C104">
            <v>0</v>
          </cell>
          <cell r="D104">
            <v>0</v>
          </cell>
          <cell r="E104">
            <v>0</v>
          </cell>
          <cell r="F104">
            <v>0</v>
          </cell>
          <cell r="G104">
            <v>0</v>
          </cell>
          <cell r="H104">
            <v>0</v>
          </cell>
          <cell r="I104">
            <v>0</v>
          </cell>
          <cell r="J104" t="str">
            <v>..</v>
          </cell>
          <cell r="K104">
            <v>0</v>
          </cell>
          <cell r="L104">
            <v>0</v>
          </cell>
          <cell r="M104">
            <v>0</v>
          </cell>
          <cell r="N104">
            <v>0</v>
          </cell>
          <cell r="O104">
            <v>0</v>
          </cell>
        </row>
        <row r="105">
          <cell r="A105" t="str">
            <v>01442</v>
          </cell>
          <cell r="B105" t="str">
            <v>تربية واستيلاد الماعز</v>
          </cell>
          <cell r="C105">
            <v>0</v>
          </cell>
          <cell r="D105">
            <v>0</v>
          </cell>
          <cell r="E105">
            <v>0</v>
          </cell>
          <cell r="F105">
            <v>0</v>
          </cell>
          <cell r="G105">
            <v>0</v>
          </cell>
          <cell r="H105">
            <v>0</v>
          </cell>
          <cell r="I105">
            <v>0</v>
          </cell>
          <cell r="J105" t="str">
            <v>..</v>
          </cell>
          <cell r="K105">
            <v>0</v>
          </cell>
          <cell r="L105">
            <v>0</v>
          </cell>
          <cell r="M105">
            <v>0</v>
          </cell>
          <cell r="N105">
            <v>0</v>
          </cell>
          <cell r="O105">
            <v>0</v>
          </cell>
        </row>
        <row r="106">
          <cell r="A106" t="str">
            <v>01442.1</v>
          </cell>
          <cell r="B106" t="str">
            <v>ماعز</v>
          </cell>
          <cell r="C106">
            <v>0</v>
          </cell>
          <cell r="D106">
            <v>0</v>
          </cell>
          <cell r="E106">
            <v>0</v>
          </cell>
          <cell r="F106">
            <v>0</v>
          </cell>
          <cell r="G106">
            <v>0</v>
          </cell>
          <cell r="H106">
            <v>0</v>
          </cell>
          <cell r="I106">
            <v>0</v>
          </cell>
          <cell r="J106" t="str">
            <v>..</v>
          </cell>
          <cell r="K106">
            <v>0</v>
          </cell>
          <cell r="L106">
            <v>0</v>
          </cell>
          <cell r="M106">
            <v>0</v>
          </cell>
          <cell r="N106">
            <v>0</v>
          </cell>
          <cell r="O106">
            <v>0</v>
          </cell>
        </row>
        <row r="107">
          <cell r="A107" t="str">
            <v>01442.2</v>
          </cell>
          <cell r="B107" t="str">
            <v>حليب ماعز</v>
          </cell>
          <cell r="C107">
            <v>0</v>
          </cell>
          <cell r="D107">
            <v>0</v>
          </cell>
          <cell r="E107">
            <v>0</v>
          </cell>
          <cell r="F107">
            <v>0</v>
          </cell>
          <cell r="G107">
            <v>0</v>
          </cell>
          <cell r="H107">
            <v>0</v>
          </cell>
          <cell r="I107">
            <v>0</v>
          </cell>
          <cell r="J107" t="str">
            <v>..</v>
          </cell>
          <cell r="K107">
            <v>0</v>
          </cell>
          <cell r="L107">
            <v>0</v>
          </cell>
          <cell r="M107">
            <v>0</v>
          </cell>
          <cell r="N107">
            <v>0</v>
          </cell>
          <cell r="O107">
            <v>0</v>
          </cell>
        </row>
        <row r="108">
          <cell r="A108" t="str">
            <v>0146</v>
          </cell>
          <cell r="B108" t="str">
            <v>تربية الدواجن</v>
          </cell>
          <cell r="C108">
            <v>0</v>
          </cell>
          <cell r="D108">
            <v>0</v>
          </cell>
          <cell r="E108">
            <v>0</v>
          </cell>
          <cell r="F108">
            <v>0</v>
          </cell>
          <cell r="G108">
            <v>0</v>
          </cell>
          <cell r="H108">
            <v>0</v>
          </cell>
          <cell r="I108">
            <v>0</v>
          </cell>
          <cell r="J108" t="str">
            <v>..</v>
          </cell>
          <cell r="K108">
            <v>0</v>
          </cell>
          <cell r="L108">
            <v>0</v>
          </cell>
          <cell r="M108">
            <v>0</v>
          </cell>
          <cell r="N108">
            <v>0</v>
          </cell>
          <cell r="O108">
            <v>0</v>
          </cell>
        </row>
        <row r="109">
          <cell r="A109" t="str">
            <v>01461</v>
          </cell>
          <cell r="B109" t="str">
            <v>تربية الدجاج اللاحم</v>
          </cell>
          <cell r="C109">
            <v>0</v>
          </cell>
          <cell r="D109">
            <v>0</v>
          </cell>
          <cell r="E109">
            <v>0</v>
          </cell>
          <cell r="F109">
            <v>0</v>
          </cell>
          <cell r="G109">
            <v>0</v>
          </cell>
          <cell r="H109">
            <v>0</v>
          </cell>
          <cell r="I109">
            <v>0</v>
          </cell>
          <cell r="J109" t="str">
            <v>..</v>
          </cell>
          <cell r="K109">
            <v>0</v>
          </cell>
          <cell r="L109">
            <v>0</v>
          </cell>
          <cell r="M109">
            <v>0</v>
          </cell>
          <cell r="N109">
            <v>0</v>
          </cell>
          <cell r="O109">
            <v>0</v>
          </cell>
        </row>
        <row r="110">
          <cell r="A110" t="str">
            <v>01461</v>
          </cell>
          <cell r="B110" t="str">
            <v>دجاج لاحم</v>
          </cell>
          <cell r="C110">
            <v>0</v>
          </cell>
          <cell r="D110">
            <v>0</v>
          </cell>
          <cell r="E110">
            <v>0</v>
          </cell>
          <cell r="F110">
            <v>0</v>
          </cell>
          <cell r="G110">
            <v>0</v>
          </cell>
          <cell r="H110">
            <v>0</v>
          </cell>
          <cell r="I110">
            <v>0</v>
          </cell>
          <cell r="J110" t="str">
            <v>..</v>
          </cell>
          <cell r="K110">
            <v>0</v>
          </cell>
          <cell r="L110">
            <v>0</v>
          </cell>
          <cell r="M110">
            <v>0</v>
          </cell>
          <cell r="N110">
            <v>0</v>
          </cell>
          <cell r="O110">
            <v>0</v>
          </cell>
        </row>
        <row r="111">
          <cell r="A111" t="str">
            <v>01462</v>
          </cell>
          <cell r="B111" t="str">
            <v>تربية الدجاج البياض</v>
          </cell>
          <cell r="C111">
            <v>0</v>
          </cell>
          <cell r="D111">
            <v>0</v>
          </cell>
          <cell r="E111">
            <v>0</v>
          </cell>
          <cell r="F111">
            <v>0</v>
          </cell>
          <cell r="G111">
            <v>0</v>
          </cell>
          <cell r="H111">
            <v>0</v>
          </cell>
          <cell r="I111">
            <v>0</v>
          </cell>
          <cell r="J111" t="str">
            <v>..</v>
          </cell>
          <cell r="K111">
            <v>0</v>
          </cell>
          <cell r="L111">
            <v>0</v>
          </cell>
          <cell r="M111">
            <v>0</v>
          </cell>
          <cell r="N111">
            <v>0</v>
          </cell>
          <cell r="O111">
            <v>0</v>
          </cell>
        </row>
        <row r="112">
          <cell r="A112" t="str">
            <v>01462</v>
          </cell>
          <cell r="B112" t="str">
            <v>بيض</v>
          </cell>
          <cell r="C112">
            <v>0</v>
          </cell>
          <cell r="D112">
            <v>0</v>
          </cell>
          <cell r="E112">
            <v>0</v>
          </cell>
          <cell r="F112">
            <v>0</v>
          </cell>
          <cell r="G112">
            <v>0</v>
          </cell>
          <cell r="H112">
            <v>0</v>
          </cell>
          <cell r="I112">
            <v>0</v>
          </cell>
          <cell r="J112" t="str">
            <v>..</v>
          </cell>
          <cell r="K112">
            <v>0</v>
          </cell>
          <cell r="L112">
            <v>0</v>
          </cell>
          <cell r="M112">
            <v>0</v>
          </cell>
          <cell r="N112">
            <v>0</v>
          </cell>
          <cell r="O112">
            <v>0</v>
          </cell>
        </row>
        <row r="113">
          <cell r="A113" t="str">
            <v>0149</v>
          </cell>
          <cell r="B113" t="str">
            <v>تربية الحيوانات الأخرى</v>
          </cell>
          <cell r="C113">
            <v>103.94710046728113</v>
          </cell>
          <cell r="D113">
            <v>103.94710046728113</v>
          </cell>
          <cell r="E113">
            <v>106.07432961329873</v>
          </cell>
          <cell r="F113">
            <v>106.07432961329873</v>
          </cell>
          <cell r="G113">
            <v>106.07432961329873</v>
          </cell>
          <cell r="H113">
            <v>105.31639703452429</v>
          </cell>
          <cell r="I113">
            <v>106.07432961329873</v>
          </cell>
          <cell r="J113">
            <v>106.07432961329873</v>
          </cell>
          <cell r="K113">
            <v>106.07432961329873</v>
          </cell>
          <cell r="L113">
            <v>105.05375172495285</v>
          </cell>
          <cell r="M113">
            <v>104.5121413407135</v>
          </cell>
          <cell r="N113">
            <v>106.07432961329873</v>
          </cell>
          <cell r="O113">
            <v>105.44139986065365</v>
          </cell>
        </row>
        <row r="114">
          <cell r="A114" t="str">
            <v>01495</v>
          </cell>
          <cell r="B114" t="str">
            <v>تربية النحل وإنتاج العسل وشمع النحل</v>
          </cell>
          <cell r="C114">
            <v>103.94710046728113</v>
          </cell>
          <cell r="D114">
            <v>103.94710046728113</v>
          </cell>
          <cell r="E114">
            <v>106.07432961329873</v>
          </cell>
          <cell r="F114">
            <v>106.07432961329873</v>
          </cell>
          <cell r="G114">
            <v>106.07432961329873</v>
          </cell>
          <cell r="H114">
            <v>105.31639703452429</v>
          </cell>
          <cell r="I114">
            <v>106.07432961329873</v>
          </cell>
          <cell r="J114">
            <v>106.07432961329873</v>
          </cell>
          <cell r="K114">
            <v>106.07432961329873</v>
          </cell>
          <cell r="L114">
            <v>105.05375172495285</v>
          </cell>
          <cell r="M114">
            <v>104.5121413407135</v>
          </cell>
          <cell r="N114">
            <v>106.07432961329873</v>
          </cell>
          <cell r="O114">
            <v>105.44139986065365</v>
          </cell>
        </row>
        <row r="115">
          <cell r="A115" t="str">
            <v>01495</v>
          </cell>
          <cell r="B115" t="str">
            <v>عسل</v>
          </cell>
          <cell r="C115">
            <v>103.94710046728113</v>
          </cell>
          <cell r="D115">
            <v>103.94710046728113</v>
          </cell>
          <cell r="E115">
            <v>106.07432961329873</v>
          </cell>
          <cell r="F115">
            <v>106.07432961329873</v>
          </cell>
          <cell r="G115">
            <v>106.07432961329873</v>
          </cell>
          <cell r="H115">
            <v>105.31639703452429</v>
          </cell>
          <cell r="I115">
            <v>106.07432961329873</v>
          </cell>
          <cell r="J115">
            <v>106.07432961329873</v>
          </cell>
          <cell r="K115">
            <v>106.07432961329873</v>
          </cell>
          <cell r="L115">
            <v>105.05375172495285</v>
          </cell>
          <cell r="M115">
            <v>104.5121413407135</v>
          </cell>
          <cell r="N115">
            <v>106.07432961329873</v>
          </cell>
          <cell r="O115">
            <v>105.44139986065365</v>
          </cell>
        </row>
        <row r="116">
          <cell r="A116" t="str">
            <v>03</v>
          </cell>
          <cell r="B116" t="str">
            <v>صيد الأسماك وتربية الأحياء المائية</v>
          </cell>
          <cell r="C116">
            <v>0</v>
          </cell>
          <cell r="D116">
            <v>0</v>
          </cell>
          <cell r="E116">
            <v>0</v>
          </cell>
          <cell r="F116">
            <v>0</v>
          </cell>
          <cell r="G116">
            <v>0</v>
          </cell>
          <cell r="H116">
            <v>0</v>
          </cell>
          <cell r="I116">
            <v>0</v>
          </cell>
          <cell r="J116" t="str">
            <v>..</v>
          </cell>
          <cell r="K116">
            <v>0</v>
          </cell>
          <cell r="L116">
            <v>0</v>
          </cell>
          <cell r="M116">
            <v>0</v>
          </cell>
          <cell r="N116">
            <v>0</v>
          </cell>
          <cell r="O116">
            <v>0</v>
          </cell>
        </row>
        <row r="117">
          <cell r="A117" t="str">
            <v>031</v>
          </cell>
          <cell r="B117" t="str">
            <v>صيد الأسماك</v>
          </cell>
          <cell r="C117">
            <v>0</v>
          </cell>
          <cell r="D117">
            <v>0</v>
          </cell>
          <cell r="E117">
            <v>0</v>
          </cell>
          <cell r="F117">
            <v>0</v>
          </cell>
          <cell r="G117">
            <v>0</v>
          </cell>
          <cell r="H117">
            <v>0</v>
          </cell>
          <cell r="I117">
            <v>0</v>
          </cell>
          <cell r="J117" t="str">
            <v>..</v>
          </cell>
          <cell r="K117">
            <v>0</v>
          </cell>
          <cell r="L117">
            <v>0</v>
          </cell>
          <cell r="M117">
            <v>0</v>
          </cell>
          <cell r="N117">
            <v>0</v>
          </cell>
          <cell r="O117">
            <v>0</v>
          </cell>
        </row>
        <row r="118">
          <cell r="A118" t="str">
            <v>03111</v>
          </cell>
          <cell r="B118" t="str">
            <v>الصيد البحري</v>
          </cell>
          <cell r="C118">
            <v>0</v>
          </cell>
          <cell r="D118">
            <v>0</v>
          </cell>
          <cell r="E118">
            <v>0</v>
          </cell>
          <cell r="F118">
            <v>0</v>
          </cell>
          <cell r="G118">
            <v>0</v>
          </cell>
          <cell r="H118">
            <v>0</v>
          </cell>
          <cell r="I118">
            <v>0</v>
          </cell>
          <cell r="J118" t="str">
            <v>..</v>
          </cell>
          <cell r="K118">
            <v>0</v>
          </cell>
          <cell r="L118">
            <v>0</v>
          </cell>
          <cell r="M118">
            <v>0</v>
          </cell>
          <cell r="N118">
            <v>0</v>
          </cell>
          <cell r="O118">
            <v>0</v>
          </cell>
        </row>
        <row r="119">
          <cell r="A119" t="str">
            <v>05-09</v>
          </cell>
          <cell r="B119" t="str">
            <v>التعدين واستغلال المحاجر</v>
          </cell>
          <cell r="C119">
            <v>99.32056070724407</v>
          </cell>
          <cell r="D119">
            <v>99.32056070724407</v>
          </cell>
          <cell r="E119">
            <v>99.32056070724407</v>
          </cell>
          <cell r="F119">
            <v>99.32056070724407</v>
          </cell>
          <cell r="G119">
            <v>99.32056070724407</v>
          </cell>
          <cell r="H119">
            <v>99.32056070724407</v>
          </cell>
          <cell r="I119">
            <v>99.32056070724407</v>
          </cell>
          <cell r="J119">
            <v>99.32056070724407</v>
          </cell>
          <cell r="K119">
            <v>99.32056070724407</v>
          </cell>
          <cell r="L119">
            <v>98.900561110492816</v>
          </cell>
          <cell r="M119">
            <v>98.900561110492816</v>
          </cell>
          <cell r="N119">
            <v>99.320560707244084</v>
          </cell>
          <cell r="O119">
            <v>99.250560774452211</v>
          </cell>
        </row>
        <row r="120">
          <cell r="A120" t="str">
            <v>08</v>
          </cell>
          <cell r="B120" t="str">
            <v xml:space="preserve"> الانشطة الاخرى للتعدين واستغلال المحاجر </v>
          </cell>
          <cell r="C120">
            <v>99.32056070724407</v>
          </cell>
          <cell r="D120">
            <v>99.32056070724407</v>
          </cell>
          <cell r="E120">
            <v>99.32056070724407</v>
          </cell>
          <cell r="F120">
            <v>99.32056070724407</v>
          </cell>
          <cell r="G120">
            <v>99.32056070724407</v>
          </cell>
          <cell r="H120">
            <v>99.32056070724407</v>
          </cell>
          <cell r="I120">
            <v>99.32056070724407</v>
          </cell>
          <cell r="J120">
            <v>99.32056070724407</v>
          </cell>
          <cell r="K120">
            <v>99.32056070724407</v>
          </cell>
          <cell r="L120">
            <v>98.900561110492816</v>
          </cell>
          <cell r="M120">
            <v>98.900561110492816</v>
          </cell>
          <cell r="N120">
            <v>99.320560707244084</v>
          </cell>
          <cell r="O120">
            <v>99.250560774452211</v>
          </cell>
        </row>
        <row r="121">
          <cell r="A121" t="str">
            <v>081</v>
          </cell>
          <cell r="B121" t="str">
            <v>إستخراج الأحجار والرمال والطفل (الصلصال)</v>
          </cell>
          <cell r="C121">
            <v>99.32056070724407</v>
          </cell>
          <cell r="D121">
            <v>99.32056070724407</v>
          </cell>
          <cell r="E121">
            <v>99.32056070724407</v>
          </cell>
          <cell r="F121">
            <v>99.32056070724407</v>
          </cell>
          <cell r="G121">
            <v>99.32056070724407</v>
          </cell>
          <cell r="H121">
            <v>99.32056070724407</v>
          </cell>
          <cell r="I121">
            <v>99.32056070724407</v>
          </cell>
          <cell r="J121">
            <v>99.32056070724407</v>
          </cell>
          <cell r="K121">
            <v>99.32056070724407</v>
          </cell>
          <cell r="L121">
            <v>98.900561110492816</v>
          </cell>
          <cell r="M121">
            <v>98.900561110492816</v>
          </cell>
          <cell r="N121">
            <v>99.320560707244084</v>
          </cell>
          <cell r="O121">
            <v>99.250560774452211</v>
          </cell>
        </row>
        <row r="122">
          <cell r="A122" t="str">
            <v>810</v>
          </cell>
          <cell r="B122" t="str">
            <v>إستخراج الأحجار والرمال والطفل (الصلصال)</v>
          </cell>
          <cell r="C122">
            <v>99.32056070724407</v>
          </cell>
          <cell r="D122">
            <v>99.32056070724407</v>
          </cell>
          <cell r="E122">
            <v>99.32056070724407</v>
          </cell>
          <cell r="F122">
            <v>99.32056070724407</v>
          </cell>
          <cell r="G122">
            <v>99.32056070724407</v>
          </cell>
          <cell r="H122">
            <v>99.32056070724407</v>
          </cell>
          <cell r="I122">
            <v>99.32056070724407</v>
          </cell>
          <cell r="J122">
            <v>99.32056070724407</v>
          </cell>
          <cell r="K122">
            <v>99.32056070724407</v>
          </cell>
          <cell r="L122">
            <v>98.900561110492816</v>
          </cell>
          <cell r="M122">
            <v>98.900561110492816</v>
          </cell>
          <cell r="N122">
            <v>99.320560707244084</v>
          </cell>
          <cell r="O122">
            <v>99.250560774452211</v>
          </cell>
        </row>
        <row r="123">
          <cell r="A123" t="str">
            <v>10-33+ 35 + 36-39</v>
          </cell>
          <cell r="B123" t="str">
            <v>الصناعات التحويلية +  إمدادات الكهرباء والغاز والبخار وتكييف الهواء + امدادات المياه وانشطة الصرف الصحي  وادارة النفايات ومعالجتها</v>
          </cell>
          <cell r="C123">
            <v>100.48568694384579</v>
          </cell>
          <cell r="D123">
            <v>101.49241466883493</v>
          </cell>
          <cell r="E123">
            <v>102.04202617975167</v>
          </cell>
          <cell r="F123">
            <v>102.66445629864857</v>
          </cell>
          <cell r="G123">
            <v>105.27705231042543</v>
          </cell>
          <cell r="H123">
            <v>105.19728678648153</v>
          </cell>
          <cell r="I123">
            <v>106.16740233780074</v>
          </cell>
          <cell r="J123">
            <v>106.79101823997125</v>
          </cell>
          <cell r="K123">
            <v>106.61390927406691</v>
          </cell>
          <cell r="L123">
            <v>108.80148197458281</v>
          </cell>
          <cell r="M123">
            <v>109.52077771665876</v>
          </cell>
          <cell r="N123">
            <v>108.77597204741956</v>
          </cell>
          <cell r="O123">
            <v>105.31912373154067</v>
          </cell>
        </row>
        <row r="124">
          <cell r="A124" t="str">
            <v>10-33</v>
          </cell>
          <cell r="B124" t="str">
            <v>الصناعات التحويلية</v>
          </cell>
          <cell r="C124">
            <v>99.281849559402062</v>
          </cell>
          <cell r="D124">
            <v>100.13774295269405</v>
          </cell>
          <cell r="E124">
            <v>100.30258636364962</v>
          </cell>
          <cell r="F124">
            <v>100.89468714485669</v>
          </cell>
          <cell r="G124">
            <v>102.94115074417597</v>
          </cell>
          <cell r="H124">
            <v>103.11044347902576</v>
          </cell>
          <cell r="I124">
            <v>104.24995330641072</v>
          </cell>
          <cell r="J124">
            <v>104.31801390596641</v>
          </cell>
          <cell r="K124">
            <v>104.71809857002037</v>
          </cell>
          <cell r="L124">
            <v>106.28543850615867</v>
          </cell>
          <cell r="M124">
            <v>106.73791288333193</v>
          </cell>
          <cell r="N124">
            <v>106.75400463885576</v>
          </cell>
          <cell r="O124">
            <v>103.31099017121234</v>
          </cell>
        </row>
        <row r="125">
          <cell r="A125" t="str">
            <v>10+11</v>
          </cell>
          <cell r="B125" t="str">
            <v>صناعة المنتجات الغذائية + صناعة المشروبات</v>
          </cell>
          <cell r="C125">
            <v>98.477730645412038</v>
          </cell>
          <cell r="D125">
            <v>99.475595250242222</v>
          </cell>
          <cell r="E125">
            <v>99.475595250242222</v>
          </cell>
          <cell r="F125">
            <v>99.324542308523959</v>
          </cell>
          <cell r="G125">
            <v>99.131804980050219</v>
          </cell>
          <cell r="H125">
            <v>100.3203558405944</v>
          </cell>
          <cell r="I125">
            <v>101.03942514055697</v>
          </cell>
          <cell r="J125">
            <v>101.03942514055697</v>
          </cell>
          <cell r="K125">
            <v>102.14558044895892</v>
          </cell>
          <cell r="L125">
            <v>102.1607851970391</v>
          </cell>
          <cell r="M125">
            <v>103.37697407984732</v>
          </cell>
          <cell r="N125">
            <v>103.37697407984732</v>
          </cell>
          <cell r="O125">
            <v>100.77873236348931</v>
          </cell>
        </row>
        <row r="126">
          <cell r="A126">
            <v>10</v>
          </cell>
          <cell r="B126" t="str">
            <v>صناعة المنتجات الغذائية</v>
          </cell>
          <cell r="C126">
            <v>98.414864321979167</v>
          </cell>
          <cell r="D126">
            <v>99.573194070656868</v>
          </cell>
          <cell r="E126">
            <v>99.573194070656868</v>
          </cell>
          <cell r="F126">
            <v>99.41405155164172</v>
          </cell>
          <cell r="G126">
            <v>99.210992255922918</v>
          </cell>
          <cell r="H126">
            <v>100.46319546211687</v>
          </cell>
          <cell r="I126">
            <v>101.22077421855016</v>
          </cell>
          <cell r="J126">
            <v>101.22077421855016</v>
          </cell>
          <cell r="K126">
            <v>102.38616921317011</v>
          </cell>
          <cell r="L126">
            <v>102.40218824519256</v>
          </cell>
          <cell r="M126">
            <v>103.68350961640643</v>
          </cell>
          <cell r="N126">
            <v>103.68350961640643</v>
          </cell>
          <cell r="O126">
            <v>100.93720140510418</v>
          </cell>
        </row>
        <row r="127">
          <cell r="A127">
            <v>101</v>
          </cell>
          <cell r="B127" t="str">
            <v xml:space="preserve">تجهيز وحفظ اللحوم </v>
          </cell>
          <cell r="C127">
            <v>100.26534389984639</v>
          </cell>
          <cell r="D127">
            <v>100.26534389984639</v>
          </cell>
          <cell r="E127">
            <v>100.26534389984639</v>
          </cell>
          <cell r="F127">
            <v>100.26534389984639</v>
          </cell>
          <cell r="G127">
            <v>100.26534389984639</v>
          </cell>
          <cell r="H127">
            <v>100.26534389984639</v>
          </cell>
          <cell r="I127">
            <v>100.26534389984639</v>
          </cell>
          <cell r="J127">
            <v>100.26534389984639</v>
          </cell>
          <cell r="K127">
            <v>100.26534389984639</v>
          </cell>
          <cell r="L127">
            <v>100.26534389984639</v>
          </cell>
          <cell r="M127">
            <v>110.70693992113031</v>
          </cell>
          <cell r="N127">
            <v>110.70693992113031</v>
          </cell>
          <cell r="O127">
            <v>102.00560990339369</v>
          </cell>
        </row>
        <row r="128">
          <cell r="A128" t="str">
            <v>1010</v>
          </cell>
          <cell r="B128" t="str">
            <v xml:space="preserve">تجهيز وحفظ اللحوم </v>
          </cell>
          <cell r="C128">
            <v>100.26534389984639</v>
          </cell>
          <cell r="D128">
            <v>100.26534389984639</v>
          </cell>
          <cell r="E128">
            <v>100.26534389984639</v>
          </cell>
          <cell r="F128">
            <v>100.26534389984639</v>
          </cell>
          <cell r="G128">
            <v>100.26534389984639</v>
          </cell>
          <cell r="H128">
            <v>100.26534389984639</v>
          </cell>
          <cell r="I128">
            <v>100.26534389984639</v>
          </cell>
          <cell r="J128">
            <v>100.26534389984639</v>
          </cell>
          <cell r="K128">
            <v>100.26534389984639</v>
          </cell>
          <cell r="L128">
            <v>100.26534389984639</v>
          </cell>
          <cell r="M128">
            <v>110.70693992113031</v>
          </cell>
          <cell r="N128">
            <v>110.70693992113031</v>
          </cell>
          <cell r="O128">
            <v>102.00560990339369</v>
          </cell>
        </row>
        <row r="129">
          <cell r="A129" t="str">
            <v>103</v>
          </cell>
          <cell r="B129" t="str">
            <v>تجهيز وحفظ الفواكه والخضراوات</v>
          </cell>
          <cell r="C129">
            <v>95.460223510132039</v>
          </cell>
          <cell r="D129">
            <v>95.460223510132039</v>
          </cell>
          <cell r="E129">
            <v>95.460223510132039</v>
          </cell>
          <cell r="F129">
            <v>95.460223510132039</v>
          </cell>
          <cell r="G129">
            <v>94.414899098515534</v>
          </cell>
          <cell r="H129">
            <v>94.414899098515534</v>
          </cell>
          <cell r="I129">
            <v>94.414899098515534</v>
          </cell>
          <cell r="J129">
            <v>94.414899098515534</v>
          </cell>
          <cell r="K129">
            <v>97.923487573171315</v>
          </cell>
          <cell r="L129">
            <v>97.923487573171315</v>
          </cell>
          <cell r="M129">
            <v>99.956506277122216</v>
          </cell>
          <cell r="N129">
            <v>99.956506277122216</v>
          </cell>
          <cell r="O129">
            <v>96.271706511264767</v>
          </cell>
        </row>
        <row r="130">
          <cell r="A130" t="str">
            <v>1030</v>
          </cell>
          <cell r="B130" t="str">
            <v>تجهيز وحفظ الفواكه  والمكسرات والخضراوات</v>
          </cell>
          <cell r="C130">
            <v>95.460223510132039</v>
          </cell>
          <cell r="D130">
            <v>95.460223510132039</v>
          </cell>
          <cell r="E130">
            <v>95.460223510132039</v>
          </cell>
          <cell r="F130">
            <v>95.460223510132039</v>
          </cell>
          <cell r="G130">
            <v>94.414899098515534</v>
          </cell>
          <cell r="H130">
            <v>94.414899098515534</v>
          </cell>
          <cell r="I130">
            <v>94.414899098515534</v>
          </cell>
          <cell r="J130">
            <v>94.414899098515534</v>
          </cell>
          <cell r="K130">
            <v>97.923487573171315</v>
          </cell>
          <cell r="L130">
            <v>97.923487573171315</v>
          </cell>
          <cell r="M130">
            <v>99.956506277122216</v>
          </cell>
          <cell r="N130">
            <v>99.956506277122216</v>
          </cell>
          <cell r="O130">
            <v>96.271706511264767</v>
          </cell>
        </row>
        <row r="131">
          <cell r="A131" t="str">
            <v>104</v>
          </cell>
          <cell r="B131" t="str">
            <v>صناعة الزيوت والدهون النباتية والحيوانية</v>
          </cell>
          <cell r="C131">
            <v>100</v>
          </cell>
          <cell r="D131">
            <v>104.88088481701516</v>
          </cell>
          <cell r="E131">
            <v>104.88088481701516</v>
          </cell>
          <cell r="F131">
            <v>104.88088481701516</v>
          </cell>
          <cell r="G131">
            <v>104.88088481701516</v>
          </cell>
          <cell r="H131">
            <v>108.01234497346435</v>
          </cell>
          <cell r="I131">
            <v>108.01234497346435</v>
          </cell>
          <cell r="J131">
            <v>108.01234497346435</v>
          </cell>
          <cell r="K131">
            <v>108.01234497346435</v>
          </cell>
          <cell r="L131">
            <v>108.01234497346435</v>
          </cell>
          <cell r="M131">
            <v>108.01234497346435</v>
          </cell>
          <cell r="N131">
            <v>108.01234497346435</v>
          </cell>
          <cell r="O131">
            <v>106.30082950685927</v>
          </cell>
        </row>
        <row r="132">
          <cell r="A132" t="str">
            <v>1040</v>
          </cell>
          <cell r="B132" t="str">
            <v>صناعة الزيوت والدهون النباتية والحيوانية</v>
          </cell>
          <cell r="C132">
            <v>100</v>
          </cell>
          <cell r="D132">
            <v>104.88088481701516</v>
          </cell>
          <cell r="E132">
            <v>104.88088481701516</v>
          </cell>
          <cell r="F132">
            <v>104.88088481701516</v>
          </cell>
          <cell r="G132">
            <v>104.88088481701516</v>
          </cell>
          <cell r="H132">
            <v>108.01234497346435</v>
          </cell>
          <cell r="I132">
            <v>108.01234497346435</v>
          </cell>
          <cell r="J132">
            <v>108.01234497346435</v>
          </cell>
          <cell r="K132">
            <v>108.01234497346435</v>
          </cell>
          <cell r="L132">
            <v>108.01234497346435</v>
          </cell>
          <cell r="M132">
            <v>108.01234497346435</v>
          </cell>
          <cell r="N132">
            <v>108.01234497346435</v>
          </cell>
          <cell r="O132">
            <v>106.30082950685927</v>
          </cell>
        </row>
        <row r="133">
          <cell r="A133">
            <v>105</v>
          </cell>
          <cell r="B133" t="str">
            <v>صناعة منتجات الألبان</v>
          </cell>
          <cell r="C133">
            <v>100.84281584386186</v>
          </cell>
          <cell r="D133">
            <v>100.84281584386186</v>
          </cell>
          <cell r="E133">
            <v>100.84281584386186</v>
          </cell>
          <cell r="F133">
            <v>100.84281584386186</v>
          </cell>
          <cell r="G133">
            <v>100.84281584386186</v>
          </cell>
          <cell r="H133">
            <v>100.84281584386186</v>
          </cell>
          <cell r="I133">
            <v>100.84281584386186</v>
          </cell>
          <cell r="J133">
            <v>100.84281584386186</v>
          </cell>
          <cell r="K133">
            <v>100.84281584386186</v>
          </cell>
          <cell r="L133">
            <v>100.84281584386186</v>
          </cell>
          <cell r="M133">
            <v>100.84281584386186</v>
          </cell>
          <cell r="N133">
            <v>100.84281584386186</v>
          </cell>
          <cell r="O133">
            <v>100.84281584386189</v>
          </cell>
        </row>
        <row r="134">
          <cell r="A134" t="str">
            <v>1050</v>
          </cell>
          <cell r="B134" t="str">
            <v>صناعة منتجات الألبان</v>
          </cell>
          <cell r="C134">
            <v>100.84281584386186</v>
          </cell>
          <cell r="D134">
            <v>100.84281584386186</v>
          </cell>
          <cell r="E134">
            <v>100.84281584386186</v>
          </cell>
          <cell r="F134">
            <v>100.84281584386186</v>
          </cell>
          <cell r="G134">
            <v>100.84281584386186</v>
          </cell>
          <cell r="H134">
            <v>100.84281584386186</v>
          </cell>
          <cell r="I134">
            <v>100.84281584386186</v>
          </cell>
          <cell r="J134">
            <v>100.84281584386186</v>
          </cell>
          <cell r="K134">
            <v>100.84281584386186</v>
          </cell>
          <cell r="L134">
            <v>100.84281584386186</v>
          </cell>
          <cell r="M134">
            <v>100.84281584386186</v>
          </cell>
          <cell r="N134">
            <v>100.84281584386186</v>
          </cell>
          <cell r="O134">
            <v>100.84281584386189</v>
          </cell>
        </row>
        <row r="135">
          <cell r="A135">
            <v>106</v>
          </cell>
          <cell r="B135" t="str">
            <v>صناعة منتجات مطاحن الحبوب، والنشا ومنتجات النشا</v>
          </cell>
          <cell r="C135">
            <v>96.445382933608144</v>
          </cell>
          <cell r="D135">
            <v>96.445382933608144</v>
          </cell>
          <cell r="E135">
            <v>96.445382933608144</v>
          </cell>
          <cell r="F135">
            <v>92.339424038576951</v>
          </cell>
          <cell r="G135">
            <v>96.445382933608144</v>
          </cell>
          <cell r="H135">
            <v>96.445382933608144</v>
          </cell>
          <cell r="I135">
            <v>96.445382933608144</v>
          </cell>
          <cell r="J135">
            <v>96.445382933608144</v>
          </cell>
          <cell r="K135">
            <v>96.445382933608144</v>
          </cell>
          <cell r="L135">
            <v>96.445382933608144</v>
          </cell>
          <cell r="M135">
            <v>96.445382933608144</v>
          </cell>
          <cell r="N135">
            <v>96.445382933608144</v>
          </cell>
          <cell r="O135">
            <v>96.103219692355552</v>
          </cell>
        </row>
        <row r="136">
          <cell r="A136" t="str">
            <v>1061</v>
          </cell>
          <cell r="B136" t="str">
            <v xml:space="preserve">صناعة منتجات مطاحن الحبوب </v>
          </cell>
          <cell r="C136">
            <v>96.445382933608144</v>
          </cell>
          <cell r="D136">
            <v>96.445382933608144</v>
          </cell>
          <cell r="E136">
            <v>96.445382933608144</v>
          </cell>
          <cell r="F136">
            <v>92.339424038576951</v>
          </cell>
          <cell r="G136">
            <v>96.445382933608144</v>
          </cell>
          <cell r="H136">
            <v>96.445382933608144</v>
          </cell>
          <cell r="I136">
            <v>96.445382933608144</v>
          </cell>
          <cell r="J136">
            <v>96.445382933608144</v>
          </cell>
          <cell r="K136">
            <v>96.445382933608144</v>
          </cell>
          <cell r="L136">
            <v>96.445382933608144</v>
          </cell>
          <cell r="M136">
            <v>96.445382933608144</v>
          </cell>
          <cell r="N136">
            <v>96.445382933608144</v>
          </cell>
          <cell r="O136">
            <v>96.103219692355552</v>
          </cell>
        </row>
        <row r="137">
          <cell r="A137">
            <v>107</v>
          </cell>
          <cell r="B137" t="str">
            <v xml:space="preserve">صناعة منتجات الاغذية الاخرى </v>
          </cell>
          <cell r="C137">
            <v>100.02115759124264</v>
          </cell>
          <cell r="D137">
            <v>94.892168640905965</v>
          </cell>
          <cell r="E137">
            <v>94.892168640905965</v>
          </cell>
          <cell r="F137">
            <v>94.790668225577193</v>
          </cell>
          <cell r="G137">
            <v>94.790668225577193</v>
          </cell>
          <cell r="H137">
            <v>94.946394975488744</v>
          </cell>
          <cell r="I137">
            <v>100.07538392582542</v>
          </cell>
          <cell r="J137">
            <v>100.07538392582542</v>
          </cell>
          <cell r="K137">
            <v>100.07538392582542</v>
          </cell>
          <cell r="L137">
            <v>100.18383659499098</v>
          </cell>
          <cell r="M137">
            <v>100.18383659499098</v>
          </cell>
          <cell r="N137">
            <v>100.18383659499098</v>
          </cell>
          <cell r="O137">
            <v>97.925907321845571</v>
          </cell>
        </row>
        <row r="138">
          <cell r="A138" t="str">
            <v>1071</v>
          </cell>
          <cell r="B138" t="str">
            <v>صناعة منتجات المخابز</v>
          </cell>
          <cell r="C138">
            <v>100.08813350581516</v>
          </cell>
          <cell r="D138">
            <v>100.08813350581516</v>
          </cell>
          <cell r="E138">
            <v>100.08813350581516</v>
          </cell>
          <cell r="F138">
            <v>100.08813350581516</v>
          </cell>
          <cell r="G138">
            <v>100.08813350581516</v>
          </cell>
          <cell r="H138">
            <v>100.08813350581516</v>
          </cell>
          <cell r="I138">
            <v>100.08813350581516</v>
          </cell>
          <cell r="J138">
            <v>100.08813350581516</v>
          </cell>
          <cell r="K138">
            <v>100.08813350581516</v>
          </cell>
          <cell r="L138">
            <v>100.08813350581516</v>
          </cell>
          <cell r="M138">
            <v>100.08813350581516</v>
          </cell>
          <cell r="N138">
            <v>100.08813350581516</v>
          </cell>
          <cell r="O138">
            <v>100.08813350581518</v>
          </cell>
        </row>
        <row r="139">
          <cell r="A139" t="str">
            <v>1073</v>
          </cell>
          <cell r="B139" t="str">
            <v>صناعة الكاكاو والشيكولاته والحلويات السكرية</v>
          </cell>
          <cell r="C139">
            <v>106.51858287680339</v>
          </cell>
          <cell r="D139">
            <v>106.51858287680339</v>
          </cell>
          <cell r="E139">
            <v>106.51858287680339</v>
          </cell>
          <cell r="F139">
            <v>105.61961151311758</v>
          </cell>
          <cell r="G139">
            <v>105.61961151311758</v>
          </cell>
          <cell r="H139">
            <v>106.51858287680338</v>
          </cell>
          <cell r="I139">
            <v>106.51858287680338</v>
          </cell>
          <cell r="J139">
            <v>106.51858287680338</v>
          </cell>
          <cell r="K139">
            <v>106.51858287680338</v>
          </cell>
          <cell r="L139">
            <v>106.51858287680338</v>
          </cell>
          <cell r="M139">
            <v>106.51858287680338</v>
          </cell>
          <cell r="N139">
            <v>106.51858287680338</v>
          </cell>
          <cell r="O139">
            <v>106.36875431618908</v>
          </cell>
        </row>
        <row r="140">
          <cell r="A140" t="str">
            <v>1074</v>
          </cell>
          <cell r="B140" t="str">
            <v>صناعة المعكرونة والشعيرية والمفتول والمنتجات النشوية المماثلة</v>
          </cell>
          <cell r="C140">
            <v>100</v>
          </cell>
          <cell r="D140">
            <v>100</v>
          </cell>
          <cell r="E140">
            <v>100</v>
          </cell>
          <cell r="F140">
            <v>100</v>
          </cell>
          <cell r="G140">
            <v>100</v>
          </cell>
          <cell r="H140">
            <v>102.63157894736842</v>
          </cell>
          <cell r="I140">
            <v>102.63157894736842</v>
          </cell>
          <cell r="J140">
            <v>102.63157894736842</v>
          </cell>
          <cell r="K140">
            <v>102.63157894736842</v>
          </cell>
          <cell r="L140">
            <v>107.89473684210526</v>
          </cell>
          <cell r="M140">
            <v>107.89473684210526</v>
          </cell>
          <cell r="N140">
            <v>107.89473684210526</v>
          </cell>
          <cell r="O140">
            <v>102.85087719298245</v>
          </cell>
        </row>
        <row r="141">
          <cell r="A141" t="str">
            <v>1079</v>
          </cell>
          <cell r="B141" t="str">
            <v>صناعة منتجات غذائية أخرى غير المصنفة في مكان آخر</v>
          </cell>
          <cell r="C141">
            <v>99.124615958374861</v>
          </cell>
          <cell r="D141">
            <v>92.87860571024838</v>
          </cell>
          <cell r="E141">
            <v>92.87860571024838</v>
          </cell>
          <cell r="F141">
            <v>92.87860571024838</v>
          </cell>
          <cell r="G141">
            <v>92.87860571024838</v>
          </cell>
          <cell r="H141">
            <v>92.87860571024838</v>
          </cell>
          <cell r="I141">
            <v>99.124615958374861</v>
          </cell>
          <cell r="J141">
            <v>99.124615958374861</v>
          </cell>
          <cell r="K141">
            <v>99.124615958374861</v>
          </cell>
          <cell r="L141">
            <v>99.124615958374861</v>
          </cell>
          <cell r="M141">
            <v>99.124615958374861</v>
          </cell>
          <cell r="N141">
            <v>99.124615958374861</v>
          </cell>
          <cell r="O141">
            <v>96.522111688322141</v>
          </cell>
        </row>
        <row r="142">
          <cell r="A142" t="str">
            <v>108</v>
          </cell>
          <cell r="B142" t="str">
            <v>صناعة الأعلاف الحيوانية المحضرة</v>
          </cell>
          <cell r="C142">
            <v>0</v>
          </cell>
          <cell r="D142">
            <v>0</v>
          </cell>
          <cell r="E142">
            <v>0</v>
          </cell>
          <cell r="F142">
            <v>0</v>
          </cell>
          <cell r="G142">
            <v>0</v>
          </cell>
          <cell r="H142">
            <v>0</v>
          </cell>
          <cell r="I142">
            <v>0</v>
          </cell>
          <cell r="J142" t="str">
            <v>..</v>
          </cell>
          <cell r="K142">
            <v>0</v>
          </cell>
          <cell r="L142">
            <v>0</v>
          </cell>
          <cell r="M142">
            <v>0</v>
          </cell>
          <cell r="N142">
            <v>0</v>
          </cell>
          <cell r="O142">
            <v>0</v>
          </cell>
        </row>
        <row r="143">
          <cell r="A143" t="str">
            <v>1080</v>
          </cell>
          <cell r="B143" t="str">
            <v>صناعة الأعلاف الحيوانية المحضرة</v>
          </cell>
          <cell r="C143">
            <v>0</v>
          </cell>
          <cell r="D143">
            <v>0</v>
          </cell>
          <cell r="E143">
            <v>0</v>
          </cell>
          <cell r="F143">
            <v>0</v>
          </cell>
          <cell r="G143">
            <v>0</v>
          </cell>
          <cell r="H143">
            <v>0</v>
          </cell>
          <cell r="I143">
            <v>0</v>
          </cell>
          <cell r="J143" t="str">
            <v>..</v>
          </cell>
          <cell r="K143">
            <v>0</v>
          </cell>
          <cell r="L143">
            <v>0</v>
          </cell>
          <cell r="M143">
            <v>0</v>
          </cell>
          <cell r="N143">
            <v>0</v>
          </cell>
          <cell r="O143">
            <v>0</v>
          </cell>
        </row>
        <row r="144">
          <cell r="A144">
            <v>11</v>
          </cell>
          <cell r="B144" t="str">
            <v>صناعة المشروبات</v>
          </cell>
          <cell r="C144">
            <v>99.651604476024374</v>
          </cell>
          <cell r="D144">
            <v>97.653177540293441</v>
          </cell>
          <cell r="E144">
            <v>97.653177540293441</v>
          </cell>
          <cell r="F144">
            <v>97.653177540293441</v>
          </cell>
          <cell r="G144">
            <v>97.653177540293441</v>
          </cell>
          <cell r="H144">
            <v>97.653177540293441</v>
          </cell>
          <cell r="I144">
            <v>97.653177540293441</v>
          </cell>
          <cell r="J144">
            <v>97.653177540293441</v>
          </cell>
          <cell r="K144">
            <v>97.653177540293441</v>
          </cell>
          <cell r="L144">
            <v>97.653177540293441</v>
          </cell>
          <cell r="M144">
            <v>97.653177540293441</v>
          </cell>
          <cell r="N144">
            <v>97.653177540293441</v>
          </cell>
          <cell r="O144">
            <v>97.819713118271011</v>
          </cell>
        </row>
        <row r="145">
          <cell r="A145">
            <v>110</v>
          </cell>
          <cell r="B145" t="str">
            <v>صناعة المشروبات</v>
          </cell>
          <cell r="C145">
            <v>99.651604476024374</v>
          </cell>
          <cell r="D145">
            <v>97.653177540293441</v>
          </cell>
          <cell r="E145">
            <v>97.653177540293441</v>
          </cell>
          <cell r="F145">
            <v>97.653177540293441</v>
          </cell>
          <cell r="G145">
            <v>97.653177540293441</v>
          </cell>
          <cell r="H145">
            <v>97.653177540293441</v>
          </cell>
          <cell r="I145">
            <v>97.653177540293441</v>
          </cell>
          <cell r="J145">
            <v>97.653177540293441</v>
          </cell>
          <cell r="K145">
            <v>97.653177540293441</v>
          </cell>
          <cell r="L145">
            <v>97.653177540293441</v>
          </cell>
          <cell r="M145">
            <v>97.653177540293441</v>
          </cell>
          <cell r="N145">
            <v>97.653177540293441</v>
          </cell>
          <cell r="O145">
            <v>97.819713118271011</v>
          </cell>
        </row>
        <row r="146">
          <cell r="A146" t="str">
            <v>1104</v>
          </cell>
          <cell r="B146" t="str">
            <v>صناعة  المشروبات الخفيفة (المرطبات) وانتاج المياه المعدنية وغيرها من المياه المعبأة</v>
          </cell>
          <cell r="C146">
            <v>99.651604476024374</v>
          </cell>
          <cell r="D146">
            <v>97.653177540293441</v>
          </cell>
          <cell r="E146">
            <v>97.653177540293441</v>
          </cell>
          <cell r="F146">
            <v>97.653177540293441</v>
          </cell>
          <cell r="G146">
            <v>97.653177540293441</v>
          </cell>
          <cell r="H146">
            <v>97.653177540293441</v>
          </cell>
          <cell r="I146">
            <v>97.653177540293441</v>
          </cell>
          <cell r="J146">
            <v>97.653177540293441</v>
          </cell>
          <cell r="K146">
            <v>97.653177540293441</v>
          </cell>
          <cell r="L146">
            <v>97.653177540293441</v>
          </cell>
          <cell r="M146">
            <v>97.653177540293441</v>
          </cell>
          <cell r="N146">
            <v>97.653177540293441</v>
          </cell>
          <cell r="O146">
            <v>97.819713118271011</v>
          </cell>
        </row>
        <row r="147">
          <cell r="A147">
            <v>12</v>
          </cell>
          <cell r="B147" t="str">
            <v>صناعة منتجات التبغ</v>
          </cell>
          <cell r="C147">
            <v>96.982923164238585</v>
          </cell>
          <cell r="D147">
            <v>96.982923164238585</v>
          </cell>
          <cell r="E147">
            <v>96.982923164238585</v>
          </cell>
          <cell r="F147">
            <v>96.982923164238585</v>
          </cell>
          <cell r="G147">
            <v>96.982923164238585</v>
          </cell>
          <cell r="H147">
            <v>96.982923164238585</v>
          </cell>
          <cell r="I147">
            <v>96.982923164238585</v>
          </cell>
          <cell r="J147">
            <v>96.982923164238585</v>
          </cell>
          <cell r="K147">
            <v>96.982923164238585</v>
          </cell>
          <cell r="L147">
            <v>96.982923164238585</v>
          </cell>
          <cell r="M147">
            <v>96.982923164238585</v>
          </cell>
          <cell r="N147">
            <v>96.982923164238585</v>
          </cell>
          <cell r="O147">
            <v>96.982923164238613</v>
          </cell>
        </row>
        <row r="148">
          <cell r="A148">
            <v>120</v>
          </cell>
          <cell r="B148" t="str">
            <v>صناعة منتجات التبغ</v>
          </cell>
          <cell r="C148">
            <v>96.982923164238585</v>
          </cell>
          <cell r="D148">
            <v>96.982923164238585</v>
          </cell>
          <cell r="E148">
            <v>96.982923164238585</v>
          </cell>
          <cell r="F148">
            <v>96.982923164238585</v>
          </cell>
          <cell r="G148">
            <v>96.982923164238585</v>
          </cell>
          <cell r="H148">
            <v>96.982923164238585</v>
          </cell>
          <cell r="I148">
            <v>96.982923164238585</v>
          </cell>
          <cell r="J148">
            <v>96.982923164238585</v>
          </cell>
          <cell r="K148">
            <v>96.982923164238585</v>
          </cell>
          <cell r="L148">
            <v>96.982923164238585</v>
          </cell>
          <cell r="M148">
            <v>96.982923164238585</v>
          </cell>
          <cell r="N148">
            <v>96.982923164238585</v>
          </cell>
          <cell r="O148">
            <v>96.982923164238613</v>
          </cell>
        </row>
        <row r="149">
          <cell r="A149" t="str">
            <v>1200</v>
          </cell>
          <cell r="B149" t="str">
            <v>صناعة منتجات التبغ</v>
          </cell>
          <cell r="C149">
            <v>96.982923164238585</v>
          </cell>
          <cell r="D149">
            <v>96.982923164238585</v>
          </cell>
          <cell r="E149">
            <v>96.982923164238585</v>
          </cell>
          <cell r="F149">
            <v>96.982923164238585</v>
          </cell>
          <cell r="G149">
            <v>96.982923164238585</v>
          </cell>
          <cell r="H149">
            <v>96.982923164238585</v>
          </cell>
          <cell r="I149">
            <v>96.982923164238585</v>
          </cell>
          <cell r="J149">
            <v>96.982923164238585</v>
          </cell>
          <cell r="K149">
            <v>96.982923164238585</v>
          </cell>
          <cell r="L149">
            <v>96.982923164238585</v>
          </cell>
          <cell r="M149">
            <v>96.982923164238585</v>
          </cell>
          <cell r="N149">
            <v>96.982923164238585</v>
          </cell>
          <cell r="O149">
            <v>96.982923164238613</v>
          </cell>
        </row>
        <row r="150">
          <cell r="A150">
            <v>13</v>
          </cell>
          <cell r="B150" t="str">
            <v>صناعة المنسوجات</v>
          </cell>
          <cell r="C150">
            <v>96.396795845492221</v>
          </cell>
          <cell r="D150">
            <v>96.396795845492221</v>
          </cell>
          <cell r="E150">
            <v>96.396795845492221</v>
          </cell>
          <cell r="F150">
            <v>96.396795845492221</v>
          </cell>
          <cell r="G150">
            <v>97.378158324951542</v>
          </cell>
          <cell r="H150">
            <v>97.378158324951542</v>
          </cell>
          <cell r="I150">
            <v>97.378158324951542</v>
          </cell>
          <cell r="J150">
            <v>101.08762777178217</v>
          </cell>
          <cell r="K150">
            <v>101.08762777178217</v>
          </cell>
          <cell r="L150">
            <v>98.215678844299134</v>
          </cell>
          <cell r="M150">
            <v>98.215678844299134</v>
          </cell>
          <cell r="N150">
            <v>98.215678844299134</v>
          </cell>
          <cell r="O150">
            <v>97.878662536107115</v>
          </cell>
        </row>
        <row r="151">
          <cell r="A151">
            <v>139</v>
          </cell>
          <cell r="B151" t="str">
            <v>صناعة المنسوجات الأخرى</v>
          </cell>
          <cell r="C151">
            <v>96.396795845492221</v>
          </cell>
          <cell r="D151">
            <v>96.396795845492221</v>
          </cell>
          <cell r="E151">
            <v>96.396795845492221</v>
          </cell>
          <cell r="F151">
            <v>96.396795845492221</v>
          </cell>
          <cell r="G151">
            <v>97.378158324951542</v>
          </cell>
          <cell r="H151">
            <v>97.378158324951542</v>
          </cell>
          <cell r="I151">
            <v>97.378158324951542</v>
          </cell>
          <cell r="J151">
            <v>101.08762777178217</v>
          </cell>
          <cell r="K151">
            <v>101.08762777178217</v>
          </cell>
          <cell r="L151">
            <v>98.215678844299134</v>
          </cell>
          <cell r="M151">
            <v>98.215678844299134</v>
          </cell>
          <cell r="N151">
            <v>98.215678844299134</v>
          </cell>
          <cell r="O151">
            <v>97.878662536107115</v>
          </cell>
        </row>
        <row r="152">
          <cell r="A152" t="str">
            <v>1392</v>
          </cell>
          <cell r="B152" t="str">
            <v>صناعة المنسوجات الجاهزة عدا الملابس</v>
          </cell>
          <cell r="C152">
            <v>96.396795845492221</v>
          </cell>
          <cell r="D152">
            <v>96.396795845492221</v>
          </cell>
          <cell r="E152">
            <v>96.396795845492221</v>
          </cell>
          <cell r="F152">
            <v>96.396795845492221</v>
          </cell>
          <cell r="G152">
            <v>97.378158324951542</v>
          </cell>
          <cell r="H152">
            <v>97.378158324951542</v>
          </cell>
          <cell r="I152">
            <v>97.378158324951542</v>
          </cell>
          <cell r="J152">
            <v>101.08762777178217</v>
          </cell>
          <cell r="K152">
            <v>101.08762777178217</v>
          </cell>
          <cell r="L152">
            <v>98.215678844299134</v>
          </cell>
          <cell r="M152">
            <v>98.215678844299134</v>
          </cell>
          <cell r="N152">
            <v>98.215678844299134</v>
          </cell>
          <cell r="O152">
            <v>97.878662536107115</v>
          </cell>
        </row>
        <row r="153">
          <cell r="A153">
            <v>14</v>
          </cell>
          <cell r="B153" t="str">
            <v xml:space="preserve">صناعة الملابس </v>
          </cell>
          <cell r="C153">
            <v>99.603044563659964</v>
          </cell>
          <cell r="D153">
            <v>99.966903196139285</v>
          </cell>
          <cell r="E153">
            <v>99.829058247096114</v>
          </cell>
          <cell r="F153">
            <v>100.27557809786144</v>
          </cell>
          <cell r="G153">
            <v>99.60304456365995</v>
          </cell>
          <cell r="H153">
            <v>100.64189355415699</v>
          </cell>
          <cell r="I153">
            <v>101.73267483313271</v>
          </cell>
          <cell r="J153">
            <v>100.46168034861969</v>
          </cell>
          <cell r="K153">
            <v>102.13015113325989</v>
          </cell>
          <cell r="L153">
            <v>99.700284977622317</v>
          </cell>
          <cell r="M153">
            <v>100.06449883783792</v>
          </cell>
          <cell r="N153">
            <v>101.1746183741499</v>
          </cell>
          <cell r="O153">
            <v>100.4319525605997</v>
          </cell>
        </row>
        <row r="154">
          <cell r="A154">
            <v>141</v>
          </cell>
          <cell r="B154" t="str">
            <v>صناعة الملابس عدا الملابس المصنوعة من الفراء</v>
          </cell>
          <cell r="C154">
            <v>99.603044563659964</v>
          </cell>
          <cell r="D154">
            <v>99.966903196139285</v>
          </cell>
          <cell r="E154">
            <v>99.829058247096114</v>
          </cell>
          <cell r="F154">
            <v>100.27557809786144</v>
          </cell>
          <cell r="G154">
            <v>99.60304456365995</v>
          </cell>
          <cell r="H154">
            <v>100.64189355415699</v>
          </cell>
          <cell r="I154">
            <v>101.73267483313271</v>
          </cell>
          <cell r="J154">
            <v>100.46168034861969</v>
          </cell>
          <cell r="K154">
            <v>102.13015113325989</v>
          </cell>
          <cell r="L154">
            <v>99.700284977622317</v>
          </cell>
          <cell r="M154">
            <v>100.06449883783792</v>
          </cell>
          <cell r="N154">
            <v>101.1746183741499</v>
          </cell>
          <cell r="O154">
            <v>100.4319525605997</v>
          </cell>
        </row>
        <row r="155">
          <cell r="A155" t="str">
            <v>1410</v>
          </cell>
          <cell r="B155" t="str">
            <v>صناعة الملابس عدا الملابس المصنوعة من الفراء</v>
          </cell>
          <cell r="C155">
            <v>99.603044563659964</v>
          </cell>
          <cell r="D155">
            <v>99.966903196139285</v>
          </cell>
          <cell r="E155">
            <v>99.829058247096114</v>
          </cell>
          <cell r="F155">
            <v>100.27557809786144</v>
          </cell>
          <cell r="G155">
            <v>99.60304456365995</v>
          </cell>
          <cell r="H155">
            <v>100.64189355415699</v>
          </cell>
          <cell r="I155">
            <v>101.73267483313271</v>
          </cell>
          <cell r="J155">
            <v>100.46168034861969</v>
          </cell>
          <cell r="K155">
            <v>102.13015113325989</v>
          </cell>
          <cell r="L155">
            <v>99.700284977622317</v>
          </cell>
          <cell r="M155">
            <v>100.06449883783792</v>
          </cell>
          <cell r="N155">
            <v>101.1746183741499</v>
          </cell>
          <cell r="O155">
            <v>100.4319525605997</v>
          </cell>
        </row>
        <row r="156">
          <cell r="A156">
            <v>15</v>
          </cell>
          <cell r="B156" t="str">
            <v>صناعة الجلد والمنتجات  ذات الصلة</v>
          </cell>
          <cell r="C156">
            <v>100.23987159237289</v>
          </cell>
          <cell r="D156">
            <v>100.23987159237289</v>
          </cell>
          <cell r="E156">
            <v>100.23987159237289</v>
          </cell>
          <cell r="F156">
            <v>100.23987159237289</v>
          </cell>
          <cell r="G156">
            <v>101.04848064004041</v>
          </cell>
          <cell r="H156">
            <v>100.23987159237291</v>
          </cell>
          <cell r="I156">
            <v>100.23987159237291</v>
          </cell>
          <cell r="J156">
            <v>100.23987159237291</v>
          </cell>
          <cell r="K156">
            <v>100.23987159237291</v>
          </cell>
          <cell r="L156">
            <v>100.23987159237291</v>
          </cell>
          <cell r="M156">
            <v>100.23987159237291</v>
          </cell>
          <cell r="N156">
            <v>100.23987159237291</v>
          </cell>
          <cell r="O156">
            <v>100.30725567967852</v>
          </cell>
        </row>
        <row r="157">
          <cell r="A157">
            <v>151</v>
          </cell>
          <cell r="B157" t="str">
            <v>دباغة وتهيئة الجلود وصناعة حقائب الامتعة وحقائب اليد وغيرها وصناعة السروج والأعنة وتهيئة ودباغة الفرو</v>
          </cell>
          <cell r="C157">
            <v>100</v>
          </cell>
          <cell r="D157">
            <v>100</v>
          </cell>
          <cell r="E157">
            <v>100</v>
          </cell>
          <cell r="F157">
            <v>100</v>
          </cell>
          <cell r="G157">
            <v>92.831776672255586</v>
          </cell>
          <cell r="H157">
            <v>100.00000000000001</v>
          </cell>
          <cell r="I157">
            <v>100.00000000000001</v>
          </cell>
          <cell r="J157">
            <v>100.00000000000001</v>
          </cell>
          <cell r="K157">
            <v>100.00000000000001</v>
          </cell>
          <cell r="L157">
            <v>100.00000000000001</v>
          </cell>
          <cell r="M157">
            <v>100.00000000000001</v>
          </cell>
          <cell r="N157">
            <v>100.00000000000001</v>
          </cell>
          <cell r="O157">
            <v>99.402648056021306</v>
          </cell>
        </row>
        <row r="158">
          <cell r="A158" t="str">
            <v>1512</v>
          </cell>
          <cell r="B158" t="str">
            <v>صناعة حقائب الأمتعة وحقائب اليد والسروج والأعنة</v>
          </cell>
          <cell r="C158">
            <v>100</v>
          </cell>
          <cell r="D158">
            <v>100</v>
          </cell>
          <cell r="E158">
            <v>100</v>
          </cell>
          <cell r="F158">
            <v>100</v>
          </cell>
          <cell r="G158">
            <v>92.831776672255586</v>
          </cell>
          <cell r="H158">
            <v>100.00000000000001</v>
          </cell>
          <cell r="I158">
            <v>100.00000000000001</v>
          </cell>
          <cell r="J158">
            <v>100.00000000000001</v>
          </cell>
          <cell r="K158">
            <v>100.00000000000001</v>
          </cell>
          <cell r="L158">
            <v>100.00000000000001</v>
          </cell>
          <cell r="M158">
            <v>100.00000000000001</v>
          </cell>
          <cell r="N158">
            <v>100.00000000000001</v>
          </cell>
          <cell r="O158">
            <v>99.402648056021306</v>
          </cell>
        </row>
        <row r="159">
          <cell r="A159" t="str">
            <v>152</v>
          </cell>
          <cell r="B159" t="str">
            <v>صناعة الأحذية</v>
          </cell>
          <cell r="C159">
            <v>100.2556460383758</v>
          </cell>
          <cell r="D159">
            <v>100.2556460383758</v>
          </cell>
          <cell r="E159">
            <v>100.2556460383758</v>
          </cell>
          <cell r="F159">
            <v>100.2556460383758</v>
          </cell>
          <cell r="G159">
            <v>101.58882788074298</v>
          </cell>
          <cell r="H159">
            <v>100.25564603837582</v>
          </cell>
          <cell r="I159">
            <v>100.25564603837582</v>
          </cell>
          <cell r="J159">
            <v>100.25564603837582</v>
          </cell>
          <cell r="K159">
            <v>100.25564603837582</v>
          </cell>
          <cell r="L159">
            <v>100.25564603837582</v>
          </cell>
          <cell r="M159">
            <v>100.25564603837582</v>
          </cell>
          <cell r="N159">
            <v>100.25564603837582</v>
          </cell>
          <cell r="O159">
            <v>100.36674452523975</v>
          </cell>
        </row>
        <row r="160">
          <cell r="A160" t="str">
            <v>1520</v>
          </cell>
          <cell r="B160" t="str">
            <v>صناعة الأحذية</v>
          </cell>
          <cell r="C160">
            <v>100.2556460383758</v>
          </cell>
          <cell r="D160">
            <v>100.2556460383758</v>
          </cell>
          <cell r="E160">
            <v>100.2556460383758</v>
          </cell>
          <cell r="F160">
            <v>100.2556460383758</v>
          </cell>
          <cell r="G160">
            <v>101.58882788074298</v>
          </cell>
          <cell r="H160">
            <v>100.25564603837582</v>
          </cell>
          <cell r="I160">
            <v>100.25564603837582</v>
          </cell>
          <cell r="J160">
            <v>100.25564603837582</v>
          </cell>
          <cell r="K160">
            <v>100.25564603837582</v>
          </cell>
          <cell r="L160">
            <v>100.25564603837582</v>
          </cell>
          <cell r="M160">
            <v>100.25564603837582</v>
          </cell>
          <cell r="N160">
            <v>100.25564603837582</v>
          </cell>
          <cell r="O160">
            <v>100.36674452523975</v>
          </cell>
        </row>
        <row r="161">
          <cell r="A161">
            <v>16</v>
          </cell>
          <cell r="B161" t="str">
            <v>صناعة الخشب ومنتجات الخشب والفلين عدا صناعة الأثاث، صناعة الأصناف المنتجة من القش ومواد الضفر</v>
          </cell>
          <cell r="C161">
            <v>100</v>
          </cell>
          <cell r="D161">
            <v>109.25817150575786</v>
          </cell>
          <cell r="E161">
            <v>110.41885364484457</v>
          </cell>
          <cell r="F161">
            <v>111.00709213114636</v>
          </cell>
          <cell r="G161">
            <v>111.00709213114636</v>
          </cell>
          <cell r="H161">
            <v>111.00709213114636</v>
          </cell>
          <cell r="I161">
            <v>137.1901561787576</v>
          </cell>
          <cell r="J161">
            <v>137.19015617875763</v>
          </cell>
          <cell r="K161">
            <v>137.19015617875763</v>
          </cell>
          <cell r="L161">
            <v>154.82711061573764</v>
          </cell>
          <cell r="M161">
            <v>157.38046223595069</v>
          </cell>
          <cell r="N161">
            <v>157.38046223595069</v>
          </cell>
          <cell r="O161">
            <v>127.82140043066279</v>
          </cell>
        </row>
        <row r="162">
          <cell r="A162">
            <v>162</v>
          </cell>
          <cell r="B162" t="str">
            <v>صنع منتجات من الخشب والفلين والقش ومواد الضفر</v>
          </cell>
          <cell r="C162">
            <v>100</v>
          </cell>
          <cell r="D162">
            <v>109.25817150575786</v>
          </cell>
          <cell r="E162">
            <v>110.41885364484457</v>
          </cell>
          <cell r="F162">
            <v>111.00709213114636</v>
          </cell>
          <cell r="G162">
            <v>111.00709213114636</v>
          </cell>
          <cell r="H162">
            <v>111.00709213114636</v>
          </cell>
          <cell r="I162">
            <v>137.1901561787576</v>
          </cell>
          <cell r="J162">
            <v>137.19015617875763</v>
          </cell>
          <cell r="K162">
            <v>137.19015617875763</v>
          </cell>
          <cell r="L162">
            <v>154.82711061573764</v>
          </cell>
          <cell r="M162">
            <v>157.38046223595069</v>
          </cell>
          <cell r="N162">
            <v>157.38046223595069</v>
          </cell>
          <cell r="O162">
            <v>127.82140043066279</v>
          </cell>
        </row>
        <row r="163">
          <cell r="A163" t="str">
            <v>1622</v>
          </cell>
          <cell r="B163" t="str">
            <v>صناعة منتجات النجارة المستخدمة فى البناء</v>
          </cell>
          <cell r="C163">
            <v>99.999999999999986</v>
          </cell>
          <cell r="D163">
            <v>99.999999999999986</v>
          </cell>
          <cell r="E163">
            <v>99.999999999999986</v>
          </cell>
          <cell r="F163">
            <v>105.54458618448098</v>
          </cell>
          <cell r="G163">
            <v>105.54458618448098</v>
          </cell>
          <cell r="H163">
            <v>105.54458618448098</v>
          </cell>
          <cell r="I163">
            <v>105.54458618448098</v>
          </cell>
          <cell r="J163">
            <v>105.54458618448098</v>
          </cell>
          <cell r="K163">
            <v>105.54458618448098</v>
          </cell>
          <cell r="L163">
            <v>105.54458618448098</v>
          </cell>
          <cell r="M163">
            <v>105.54458618448098</v>
          </cell>
          <cell r="N163">
            <v>105.54458618448098</v>
          </cell>
          <cell r="O163">
            <v>104.15843963836073</v>
          </cell>
        </row>
        <row r="164">
          <cell r="A164" t="str">
            <v>1623</v>
          </cell>
          <cell r="B164" t="str">
            <v>صناعة الأوعية الخشبية</v>
          </cell>
          <cell r="C164">
            <v>100</v>
          </cell>
          <cell r="D164">
            <v>110.35696705524482</v>
          </cell>
          <cell r="E164">
            <v>111.65540343316847</v>
          </cell>
          <cell r="F164">
            <v>111.65540343316847</v>
          </cell>
          <cell r="G164">
            <v>111.65540343316847</v>
          </cell>
          <cell r="H164">
            <v>111.65540343316847</v>
          </cell>
          <cell r="I164">
            <v>140.94597464129785</v>
          </cell>
          <cell r="J164">
            <v>140.94597464129785</v>
          </cell>
          <cell r="K164">
            <v>140.94597464129785</v>
          </cell>
          <cell r="L164">
            <v>160.67615094501534</v>
          </cell>
          <cell r="M164">
            <v>163.53254419659379</v>
          </cell>
          <cell r="N164">
            <v>163.53254419659379</v>
          </cell>
          <cell r="O164">
            <v>130.62981200416792</v>
          </cell>
        </row>
        <row r="165">
          <cell r="A165">
            <v>17</v>
          </cell>
          <cell r="B165" t="str">
            <v>صناعة الورق ومنتجات الورق</v>
          </cell>
          <cell r="C165">
            <v>100.82765602827372</v>
          </cell>
          <cell r="D165">
            <v>100.82765602827372</v>
          </cell>
          <cell r="E165">
            <v>100.82765602827372</v>
          </cell>
          <cell r="F165">
            <v>101.68205828585161</v>
          </cell>
          <cell r="G165">
            <v>102.94243053962033</v>
          </cell>
          <cell r="H165">
            <v>102.94243053962033</v>
          </cell>
          <cell r="I165">
            <v>105.2939534200429</v>
          </cell>
          <cell r="J165">
            <v>109.14949019036732</v>
          </cell>
          <cell r="K165">
            <v>109.14949019036732</v>
          </cell>
          <cell r="L165">
            <v>110.19905976794018</v>
          </cell>
          <cell r="M165">
            <v>114.87784147446969</v>
          </cell>
          <cell r="N165">
            <v>114.87784147446969</v>
          </cell>
          <cell r="O165">
            <v>106.13313033063086</v>
          </cell>
        </row>
        <row r="166">
          <cell r="A166">
            <v>170</v>
          </cell>
          <cell r="B166" t="str">
            <v>صناعة الورق ومنتجات الورق</v>
          </cell>
          <cell r="C166">
            <v>100.82765602827372</v>
          </cell>
          <cell r="D166">
            <v>100.82765602827372</v>
          </cell>
          <cell r="E166">
            <v>100.82765602827372</v>
          </cell>
          <cell r="F166">
            <v>101.68205828585161</v>
          </cell>
          <cell r="G166">
            <v>102.94243053962033</v>
          </cell>
          <cell r="H166">
            <v>102.94243053962033</v>
          </cell>
          <cell r="I166">
            <v>105.2939534200429</v>
          </cell>
          <cell r="J166">
            <v>109.14949019036732</v>
          </cell>
          <cell r="K166">
            <v>109.14949019036732</v>
          </cell>
          <cell r="L166">
            <v>110.19905976794018</v>
          </cell>
          <cell r="M166">
            <v>114.87784147446969</v>
          </cell>
          <cell r="N166">
            <v>114.87784147446969</v>
          </cell>
          <cell r="O166">
            <v>106.13313033063086</v>
          </cell>
        </row>
        <row r="167">
          <cell r="A167" t="str">
            <v>1702</v>
          </cell>
          <cell r="B167" t="str">
            <v>صناعة الورق المموج  والمقوى (الكرتون) والأوعية  المصنوعة من الورق او الورق المقوى</v>
          </cell>
          <cell r="C167">
            <v>100</v>
          </cell>
          <cell r="D167">
            <v>100</v>
          </cell>
          <cell r="E167">
            <v>100</v>
          </cell>
          <cell r="F167">
            <v>100</v>
          </cell>
          <cell r="G167">
            <v>100</v>
          </cell>
          <cell r="H167">
            <v>100</v>
          </cell>
          <cell r="I167">
            <v>101.46466105273383</v>
          </cell>
          <cell r="J167">
            <v>109.87784417180812</v>
          </cell>
          <cell r="K167">
            <v>109.87784417180812</v>
          </cell>
          <cell r="L167">
            <v>111.33742217791897</v>
          </cell>
          <cell r="M167">
            <v>120.60976129135418</v>
          </cell>
          <cell r="N167">
            <v>120.60976129135418</v>
          </cell>
          <cell r="O167">
            <v>106.14810784641479</v>
          </cell>
        </row>
        <row r="168">
          <cell r="A168" t="str">
            <v>1709</v>
          </cell>
          <cell r="B168" t="str">
            <v>صناعة اصناف أخرى من الورق والورق المقوى (الكرتون)</v>
          </cell>
          <cell r="C168">
            <v>101.52781089023779</v>
          </cell>
          <cell r="D168">
            <v>101.52781089023779</v>
          </cell>
          <cell r="E168">
            <v>101.52781089023779</v>
          </cell>
          <cell r="F168">
            <v>103.10499395805633</v>
          </cell>
          <cell r="G168">
            <v>105.43157696993595</v>
          </cell>
          <cell r="H168">
            <v>105.43157696993595</v>
          </cell>
          <cell r="I168">
            <v>108.5333398043183</v>
          </cell>
          <cell r="J168">
            <v>108.5333398043183</v>
          </cell>
          <cell r="K168">
            <v>108.5333398043183</v>
          </cell>
          <cell r="L168">
            <v>109.23606312586149</v>
          </cell>
          <cell r="M168">
            <v>110.02892913518492</v>
          </cell>
          <cell r="N168">
            <v>110.02892913518492</v>
          </cell>
          <cell r="O168">
            <v>106.12046011481897</v>
          </cell>
        </row>
        <row r="169">
          <cell r="A169">
            <v>18</v>
          </cell>
          <cell r="B169" t="str">
            <v>الطباعة واستنساخ وسائط الأعلام المسجلة</v>
          </cell>
          <cell r="C169">
            <v>100</v>
          </cell>
          <cell r="D169">
            <v>100</v>
          </cell>
          <cell r="E169">
            <v>100</v>
          </cell>
          <cell r="F169">
            <v>100</v>
          </cell>
          <cell r="G169">
            <v>100</v>
          </cell>
          <cell r="H169">
            <v>100</v>
          </cell>
          <cell r="I169">
            <v>100</v>
          </cell>
          <cell r="J169">
            <v>100</v>
          </cell>
          <cell r="K169">
            <v>100</v>
          </cell>
          <cell r="L169">
            <v>100</v>
          </cell>
          <cell r="M169">
            <v>100</v>
          </cell>
          <cell r="N169">
            <v>100</v>
          </cell>
          <cell r="O169">
            <v>100</v>
          </cell>
        </row>
        <row r="170">
          <cell r="A170">
            <v>181</v>
          </cell>
          <cell r="B170" t="str">
            <v>الطباعة وأنشطة الخدمات المتصلة بها</v>
          </cell>
          <cell r="C170">
            <v>100</v>
          </cell>
          <cell r="D170">
            <v>100</v>
          </cell>
          <cell r="E170">
            <v>100</v>
          </cell>
          <cell r="F170">
            <v>100</v>
          </cell>
          <cell r="G170">
            <v>100</v>
          </cell>
          <cell r="H170">
            <v>100</v>
          </cell>
          <cell r="I170">
            <v>100</v>
          </cell>
          <cell r="J170">
            <v>100</v>
          </cell>
          <cell r="K170">
            <v>100</v>
          </cell>
          <cell r="L170">
            <v>100</v>
          </cell>
          <cell r="M170">
            <v>100</v>
          </cell>
          <cell r="N170">
            <v>100</v>
          </cell>
          <cell r="O170">
            <v>100</v>
          </cell>
        </row>
        <row r="171">
          <cell r="A171" t="str">
            <v>1811</v>
          </cell>
          <cell r="B171" t="str">
            <v>الطباعة</v>
          </cell>
          <cell r="C171">
            <v>100</v>
          </cell>
          <cell r="D171">
            <v>100</v>
          </cell>
          <cell r="E171">
            <v>100</v>
          </cell>
          <cell r="F171">
            <v>100</v>
          </cell>
          <cell r="G171">
            <v>100</v>
          </cell>
          <cell r="H171">
            <v>100</v>
          </cell>
          <cell r="I171">
            <v>100</v>
          </cell>
          <cell r="J171">
            <v>100</v>
          </cell>
          <cell r="K171">
            <v>100</v>
          </cell>
          <cell r="L171">
            <v>100</v>
          </cell>
          <cell r="M171">
            <v>100</v>
          </cell>
          <cell r="N171">
            <v>100</v>
          </cell>
          <cell r="O171">
            <v>100</v>
          </cell>
        </row>
        <row r="172">
          <cell r="A172">
            <v>19</v>
          </cell>
          <cell r="B172" t="str">
            <v>صناعة فحم الكوك والمنتجات النفطية المكررة</v>
          </cell>
          <cell r="C172">
            <v>91.287092917527701</v>
          </cell>
          <cell r="D172">
            <v>91.287092917527701</v>
          </cell>
          <cell r="E172">
            <v>91.287092917527701</v>
          </cell>
          <cell r="F172">
            <v>91.287092917527701</v>
          </cell>
          <cell r="G172">
            <v>91.287092917527701</v>
          </cell>
          <cell r="H172">
            <v>91.287092917527701</v>
          </cell>
          <cell r="I172">
            <v>91.287092917527701</v>
          </cell>
          <cell r="J172">
            <v>91.287092917527701</v>
          </cell>
          <cell r="K172">
            <v>91.287092917527701</v>
          </cell>
          <cell r="L172">
            <v>91.287092917527701</v>
          </cell>
          <cell r="M172">
            <v>91.287092917527701</v>
          </cell>
          <cell r="N172">
            <v>129.09944487358058</v>
          </cell>
          <cell r="O172">
            <v>94.438122247198791</v>
          </cell>
        </row>
        <row r="173">
          <cell r="A173">
            <v>192</v>
          </cell>
          <cell r="B173" t="str">
            <v>صناعة المنتجات النفطية المكررة</v>
          </cell>
          <cell r="C173">
            <v>91.287092917527701</v>
          </cell>
          <cell r="D173">
            <v>91.287092917527701</v>
          </cell>
          <cell r="E173">
            <v>91.287092917527701</v>
          </cell>
          <cell r="F173">
            <v>91.287092917527701</v>
          </cell>
          <cell r="G173">
            <v>91.287092917527701</v>
          </cell>
          <cell r="H173">
            <v>91.287092917527701</v>
          </cell>
          <cell r="I173">
            <v>91.287092917527701</v>
          </cell>
          <cell r="J173">
            <v>91.287092917527701</v>
          </cell>
          <cell r="K173">
            <v>91.287092917527701</v>
          </cell>
          <cell r="L173">
            <v>91.287092917527701</v>
          </cell>
          <cell r="M173">
            <v>91.287092917527701</v>
          </cell>
          <cell r="N173">
            <v>129.09944487358058</v>
          </cell>
          <cell r="O173">
            <v>94.438122247198791</v>
          </cell>
        </row>
        <row r="174">
          <cell r="A174" t="str">
            <v>1920</v>
          </cell>
          <cell r="B174" t="str">
            <v>صناعة المنتجات النفطية المكررة</v>
          </cell>
          <cell r="C174">
            <v>91.287092917527701</v>
          </cell>
          <cell r="D174">
            <v>91.287092917527701</v>
          </cell>
          <cell r="E174">
            <v>91.287092917527701</v>
          </cell>
          <cell r="F174">
            <v>91.287092917527701</v>
          </cell>
          <cell r="G174">
            <v>91.287092917527701</v>
          </cell>
          <cell r="H174">
            <v>91.287092917527701</v>
          </cell>
          <cell r="I174">
            <v>91.287092917527701</v>
          </cell>
          <cell r="J174">
            <v>91.287092917527701</v>
          </cell>
          <cell r="K174">
            <v>91.287092917527701</v>
          </cell>
          <cell r="L174">
            <v>91.287092917527701</v>
          </cell>
          <cell r="M174">
            <v>91.287092917527701</v>
          </cell>
          <cell r="N174">
            <v>129.09944487358058</v>
          </cell>
          <cell r="O174">
            <v>94.438122247198791</v>
          </cell>
        </row>
        <row r="175">
          <cell r="A175">
            <v>20</v>
          </cell>
          <cell r="B175" t="str">
            <v>صناعة الكيماويات والمنتجات الكيميائية</v>
          </cell>
          <cell r="C175">
            <v>100.39003247078045</v>
          </cell>
          <cell r="D175">
            <v>100.39003247078045</v>
          </cell>
          <cell r="E175">
            <v>100.39003247078045</v>
          </cell>
          <cell r="F175">
            <v>101.84821155589825</v>
          </cell>
          <cell r="G175">
            <v>102.80110295042616</v>
          </cell>
          <cell r="H175">
            <v>103.56013183809684</v>
          </cell>
          <cell r="I175">
            <v>103.56013183809684</v>
          </cell>
          <cell r="J175">
            <v>101.84821155589823</v>
          </cell>
          <cell r="K175">
            <v>101.84821155589823</v>
          </cell>
          <cell r="L175">
            <v>101.84821155589823</v>
          </cell>
          <cell r="M175">
            <v>101.84821155589823</v>
          </cell>
          <cell r="N175">
            <v>101.84821155589823</v>
          </cell>
          <cell r="O175">
            <v>101.84839444786256</v>
          </cell>
        </row>
        <row r="176">
          <cell r="A176">
            <v>202</v>
          </cell>
          <cell r="B176" t="str">
            <v>صناعة منتجات كيميائيه أخرى</v>
          </cell>
          <cell r="C176">
            <v>100.39003247078045</v>
          </cell>
          <cell r="D176">
            <v>100.39003247078045</v>
          </cell>
          <cell r="E176">
            <v>100.39003247078045</v>
          </cell>
          <cell r="F176">
            <v>101.84821155589825</v>
          </cell>
          <cell r="G176">
            <v>102.80110295042616</v>
          </cell>
          <cell r="H176">
            <v>103.56013183809684</v>
          </cell>
          <cell r="I176">
            <v>103.56013183809684</v>
          </cell>
          <cell r="J176">
            <v>101.84821155589823</v>
          </cell>
          <cell r="K176">
            <v>101.84821155589823</v>
          </cell>
          <cell r="L176">
            <v>101.84821155589823</v>
          </cell>
          <cell r="M176">
            <v>101.84821155589823</v>
          </cell>
          <cell r="N176">
            <v>101.84821155589823</v>
          </cell>
          <cell r="O176">
            <v>101.84839444786256</v>
          </cell>
        </row>
        <row r="177">
          <cell r="A177" t="str">
            <v>2022</v>
          </cell>
          <cell r="B177" t="str">
            <v>صناعة الدهانات والورنيشات والطلاءات المماثلة وأحبار الطباعة والاصماغ</v>
          </cell>
          <cell r="C177">
            <v>0</v>
          </cell>
          <cell r="D177">
            <v>0</v>
          </cell>
          <cell r="E177">
            <v>0</v>
          </cell>
          <cell r="F177">
            <v>0</v>
          </cell>
          <cell r="G177">
            <v>0</v>
          </cell>
          <cell r="H177">
            <v>0</v>
          </cell>
          <cell r="I177">
            <v>0</v>
          </cell>
          <cell r="J177" t="str">
            <v>..</v>
          </cell>
          <cell r="K177">
            <v>0</v>
          </cell>
          <cell r="L177">
            <v>0</v>
          </cell>
          <cell r="M177">
            <v>0</v>
          </cell>
          <cell r="N177">
            <v>0</v>
          </cell>
          <cell r="O177">
            <v>0</v>
          </cell>
        </row>
        <row r="178">
          <cell r="A178" t="str">
            <v>2023</v>
          </cell>
          <cell r="B178" t="str">
            <v>صناعة الصابون ومستحضرات التنظيف والتلميع والعطور ومستحضرات التجميل</v>
          </cell>
          <cell r="C178">
            <v>100.39003247078045</v>
          </cell>
          <cell r="D178">
            <v>100.39003247078045</v>
          </cell>
          <cell r="E178">
            <v>100.39003247078045</v>
          </cell>
          <cell r="F178">
            <v>101.84821155589825</v>
          </cell>
          <cell r="G178">
            <v>102.80110295042616</v>
          </cell>
          <cell r="H178">
            <v>103.56013183809684</v>
          </cell>
          <cell r="I178">
            <v>103.56013183809684</v>
          </cell>
          <cell r="J178">
            <v>101.84821155589823</v>
          </cell>
          <cell r="K178">
            <v>101.84821155589823</v>
          </cell>
          <cell r="L178">
            <v>101.84821155589823</v>
          </cell>
          <cell r="M178">
            <v>101.84821155589823</v>
          </cell>
          <cell r="N178">
            <v>101.84821155589823</v>
          </cell>
          <cell r="O178">
            <v>101.84839444786256</v>
          </cell>
        </row>
        <row r="179">
          <cell r="A179">
            <v>21</v>
          </cell>
          <cell r="B179" t="str">
            <v xml:space="preserve"> صناعة المنتجات الصيدلانية الاساسية ومستحضراتها</v>
          </cell>
          <cell r="C179">
            <v>100</v>
          </cell>
          <cell r="D179">
            <v>100</v>
          </cell>
          <cell r="E179">
            <v>100</v>
          </cell>
          <cell r="F179">
            <v>100</v>
          </cell>
          <cell r="G179">
            <v>100</v>
          </cell>
          <cell r="H179">
            <v>100</v>
          </cell>
          <cell r="I179">
            <v>100</v>
          </cell>
          <cell r="J179">
            <v>100</v>
          </cell>
          <cell r="K179">
            <v>100</v>
          </cell>
          <cell r="L179">
            <v>100</v>
          </cell>
          <cell r="M179">
            <v>100</v>
          </cell>
          <cell r="N179">
            <v>100</v>
          </cell>
          <cell r="O179">
            <v>100</v>
          </cell>
        </row>
        <row r="180">
          <cell r="A180">
            <v>210</v>
          </cell>
          <cell r="B180" t="str">
            <v>صناعة المستحضرات الصيدلانية (المنتجات الدوائية الكيماوية والنباتية)</v>
          </cell>
          <cell r="C180">
            <v>100</v>
          </cell>
          <cell r="D180">
            <v>100</v>
          </cell>
          <cell r="E180">
            <v>100</v>
          </cell>
          <cell r="F180">
            <v>100</v>
          </cell>
          <cell r="G180">
            <v>100</v>
          </cell>
          <cell r="H180">
            <v>100</v>
          </cell>
          <cell r="I180">
            <v>100</v>
          </cell>
          <cell r="J180">
            <v>100</v>
          </cell>
          <cell r="K180">
            <v>100</v>
          </cell>
          <cell r="L180">
            <v>100</v>
          </cell>
          <cell r="M180">
            <v>100</v>
          </cell>
          <cell r="N180">
            <v>100</v>
          </cell>
          <cell r="O180">
            <v>100</v>
          </cell>
        </row>
        <row r="181">
          <cell r="A181" t="str">
            <v>2100</v>
          </cell>
          <cell r="B181" t="str">
            <v>صناعة المستحضرات الصيدلانية (المنتجات الدوائية الكيماوية والنباتية)</v>
          </cell>
          <cell r="C181">
            <v>100</v>
          </cell>
          <cell r="D181">
            <v>100</v>
          </cell>
          <cell r="E181">
            <v>100</v>
          </cell>
          <cell r="F181">
            <v>100</v>
          </cell>
          <cell r="G181">
            <v>100</v>
          </cell>
          <cell r="H181">
            <v>100</v>
          </cell>
          <cell r="I181">
            <v>100</v>
          </cell>
          <cell r="J181">
            <v>100</v>
          </cell>
          <cell r="K181">
            <v>100</v>
          </cell>
          <cell r="L181">
            <v>100</v>
          </cell>
          <cell r="M181">
            <v>100</v>
          </cell>
          <cell r="N181">
            <v>100</v>
          </cell>
          <cell r="O181">
            <v>100</v>
          </cell>
        </row>
        <row r="182">
          <cell r="A182">
            <v>22</v>
          </cell>
          <cell r="B182" t="str">
            <v>صناعة منتجات المطاط واللدائن</v>
          </cell>
          <cell r="C182">
            <v>100</v>
          </cell>
          <cell r="D182">
            <v>102.74890850243173</v>
          </cell>
          <cell r="E182">
            <v>102.74890850243173</v>
          </cell>
          <cell r="F182">
            <v>102.74890850243173</v>
          </cell>
          <cell r="G182">
            <v>103.6026013055349</v>
          </cell>
          <cell r="H182">
            <v>103.6026013055349</v>
          </cell>
          <cell r="I182">
            <v>103.6026013055349</v>
          </cell>
          <cell r="J182">
            <v>103.6026013055349</v>
          </cell>
          <cell r="K182">
            <v>103.6026013055349</v>
          </cell>
          <cell r="L182">
            <v>105.6268574692309</v>
          </cell>
          <cell r="M182">
            <v>105.6268574692309</v>
          </cell>
          <cell r="N182">
            <v>105.6268574692309</v>
          </cell>
          <cell r="O182">
            <v>103.59502537022185</v>
          </cell>
        </row>
        <row r="183">
          <cell r="A183">
            <v>222</v>
          </cell>
          <cell r="B183" t="str">
            <v>صناعة المنتجات اللدائنية (البلاستك)</v>
          </cell>
          <cell r="C183">
            <v>100</v>
          </cell>
          <cell r="D183">
            <v>102.74890850243173</v>
          </cell>
          <cell r="E183">
            <v>102.74890850243173</v>
          </cell>
          <cell r="F183">
            <v>102.74890850243173</v>
          </cell>
          <cell r="G183">
            <v>103.6026013055349</v>
          </cell>
          <cell r="H183">
            <v>103.6026013055349</v>
          </cell>
          <cell r="I183">
            <v>103.6026013055349</v>
          </cell>
          <cell r="J183">
            <v>103.6026013055349</v>
          </cell>
          <cell r="K183">
            <v>103.6026013055349</v>
          </cell>
          <cell r="L183">
            <v>105.6268574692309</v>
          </cell>
          <cell r="M183">
            <v>105.6268574692309</v>
          </cell>
          <cell r="N183">
            <v>105.6268574692309</v>
          </cell>
          <cell r="O183">
            <v>103.59502537022185</v>
          </cell>
        </row>
        <row r="184">
          <cell r="A184" t="str">
            <v>2220</v>
          </cell>
          <cell r="B184" t="str">
            <v>صناعة المنتجات اللدائنية (البلاستك)</v>
          </cell>
          <cell r="C184">
            <v>100</v>
          </cell>
          <cell r="D184">
            <v>102.74890850243173</v>
          </cell>
          <cell r="E184">
            <v>102.74890850243173</v>
          </cell>
          <cell r="F184">
            <v>102.74890850243173</v>
          </cell>
          <cell r="G184">
            <v>103.6026013055349</v>
          </cell>
          <cell r="H184">
            <v>103.6026013055349</v>
          </cell>
          <cell r="I184">
            <v>103.6026013055349</v>
          </cell>
          <cell r="J184">
            <v>103.6026013055349</v>
          </cell>
          <cell r="K184">
            <v>103.6026013055349</v>
          </cell>
          <cell r="L184">
            <v>105.6268574692309</v>
          </cell>
          <cell r="M184">
            <v>105.6268574692309</v>
          </cell>
          <cell r="N184">
            <v>105.6268574692309</v>
          </cell>
          <cell r="O184">
            <v>103.59502537022185</v>
          </cell>
        </row>
        <row r="185">
          <cell r="A185">
            <v>23</v>
          </cell>
          <cell r="B185" t="str">
            <v>صناعة منتجات المعادن اللافلزية الأخرى</v>
          </cell>
          <cell r="C185">
            <v>99.513958688832005</v>
          </cell>
          <cell r="D185">
            <v>99.526687882074654</v>
          </cell>
          <cell r="E185">
            <v>99.526687882074654</v>
          </cell>
          <cell r="F185">
            <v>99.526687882074654</v>
          </cell>
          <cell r="G185">
            <v>100.3321021107075</v>
          </cell>
          <cell r="H185">
            <v>100.3321021107075</v>
          </cell>
          <cell r="I185">
            <v>100.3321021107075</v>
          </cell>
          <cell r="J185">
            <v>100.50778751245299</v>
          </cell>
          <cell r="K185">
            <v>100.57055217315428</v>
          </cell>
          <cell r="L185">
            <v>102.56212674120047</v>
          </cell>
          <cell r="M185">
            <v>102.56212674120047</v>
          </cell>
          <cell r="N185">
            <v>102.56212674120047</v>
          </cell>
          <cell r="O185">
            <v>100.6545873813656</v>
          </cell>
        </row>
        <row r="186">
          <cell r="A186">
            <v>231</v>
          </cell>
          <cell r="B186" t="str">
            <v>صناعة الزجاج والمنتجات الزجاجية</v>
          </cell>
          <cell r="C186">
            <v>100</v>
          </cell>
          <cell r="D186">
            <v>100</v>
          </cell>
          <cell r="E186">
            <v>100</v>
          </cell>
          <cell r="F186">
            <v>100</v>
          </cell>
          <cell r="G186">
            <v>100</v>
          </cell>
          <cell r="H186">
            <v>100</v>
          </cell>
          <cell r="I186">
            <v>100</v>
          </cell>
          <cell r="J186">
            <v>100</v>
          </cell>
          <cell r="K186">
            <v>100</v>
          </cell>
          <cell r="L186">
            <v>100</v>
          </cell>
          <cell r="M186">
            <v>100</v>
          </cell>
          <cell r="N186">
            <v>100</v>
          </cell>
          <cell r="O186">
            <v>100</v>
          </cell>
        </row>
        <row r="187">
          <cell r="A187" t="str">
            <v>2310</v>
          </cell>
          <cell r="B187" t="str">
            <v>صناعة الزجاج والمنتجات الزجاجية</v>
          </cell>
          <cell r="C187">
            <v>100</v>
          </cell>
          <cell r="D187">
            <v>100</v>
          </cell>
          <cell r="E187">
            <v>100</v>
          </cell>
          <cell r="F187">
            <v>100</v>
          </cell>
          <cell r="G187">
            <v>100</v>
          </cell>
          <cell r="H187">
            <v>100</v>
          </cell>
          <cell r="I187">
            <v>100</v>
          </cell>
          <cell r="J187">
            <v>100</v>
          </cell>
          <cell r="K187">
            <v>100</v>
          </cell>
          <cell r="L187">
            <v>100</v>
          </cell>
          <cell r="M187">
            <v>100</v>
          </cell>
          <cell r="N187">
            <v>100</v>
          </cell>
          <cell r="O187">
            <v>100</v>
          </cell>
        </row>
        <row r="188">
          <cell r="A188">
            <v>239</v>
          </cell>
          <cell r="B188" t="str">
            <v>صناعة منتجات المعادن اللافلزية غير المصنفة فى مكان آخر</v>
          </cell>
          <cell r="C188">
            <v>99.508302282891066</v>
          </cell>
          <cell r="D188">
            <v>99.521179614743801</v>
          </cell>
          <cell r="E188">
            <v>99.521179614743801</v>
          </cell>
          <cell r="F188">
            <v>99.521179614743801</v>
          </cell>
          <cell r="G188">
            <v>100.33596701747332</v>
          </cell>
          <cell r="H188">
            <v>100.33596701747332</v>
          </cell>
          <cell r="I188">
            <v>100.33596701747332</v>
          </cell>
          <cell r="J188">
            <v>100.51369699429368</v>
          </cell>
          <cell r="K188">
            <v>100.57719209167085</v>
          </cell>
          <cell r="L188">
            <v>102.5919440192535</v>
          </cell>
          <cell r="M188">
            <v>102.5919440192535</v>
          </cell>
          <cell r="N188">
            <v>102.5919440192535</v>
          </cell>
          <cell r="O188">
            <v>100.66220527693896</v>
          </cell>
        </row>
        <row r="189">
          <cell r="A189" t="str">
            <v>2395</v>
          </cell>
          <cell r="B189" t="str">
            <v>صنع أصناف من الخرسانة والأسمنت والجص</v>
          </cell>
          <cell r="C189">
            <v>0</v>
          </cell>
          <cell r="D189">
            <v>0</v>
          </cell>
          <cell r="E189">
            <v>0</v>
          </cell>
          <cell r="F189">
            <v>0</v>
          </cell>
          <cell r="G189">
            <v>0</v>
          </cell>
          <cell r="H189">
            <v>0</v>
          </cell>
          <cell r="I189">
            <v>0</v>
          </cell>
          <cell r="J189" t="str">
            <v>..</v>
          </cell>
          <cell r="K189">
            <v>0</v>
          </cell>
          <cell r="L189">
            <v>0</v>
          </cell>
          <cell r="M189">
            <v>0</v>
          </cell>
          <cell r="N189">
            <v>0</v>
          </cell>
          <cell r="O189">
            <v>0</v>
          </cell>
        </row>
        <row r="190">
          <cell r="A190" t="str">
            <v>2396</v>
          </cell>
          <cell r="B190" t="str">
            <v>قطع وتشكيل وإتمام تجهيز الأحجار</v>
          </cell>
          <cell r="C190">
            <v>99.508302282891066</v>
          </cell>
          <cell r="D190">
            <v>99.521179614743801</v>
          </cell>
          <cell r="E190">
            <v>99.521179614743801</v>
          </cell>
          <cell r="F190">
            <v>99.521179614743801</v>
          </cell>
          <cell r="G190">
            <v>100.33596701747332</v>
          </cell>
          <cell r="H190">
            <v>100.33596701747332</v>
          </cell>
          <cell r="I190">
            <v>100.33596701747332</v>
          </cell>
          <cell r="J190">
            <v>100.51369699429368</v>
          </cell>
          <cell r="K190">
            <v>100.57719209167085</v>
          </cell>
          <cell r="L190">
            <v>102.5919440192535</v>
          </cell>
          <cell r="M190">
            <v>102.5919440192535</v>
          </cell>
          <cell r="N190">
            <v>102.5919440192535</v>
          </cell>
          <cell r="O190">
            <v>100.66220527693896</v>
          </cell>
        </row>
        <row r="191">
          <cell r="A191" t="str">
            <v>2399</v>
          </cell>
          <cell r="B191" t="str">
            <v>صناعة المنتجات المعدنية اللافلزية الأخرى غير المصنفة فى مكان آخر</v>
          </cell>
          <cell r="C191">
            <v>0</v>
          </cell>
          <cell r="D191">
            <v>0</v>
          </cell>
          <cell r="E191">
            <v>0</v>
          </cell>
          <cell r="F191">
            <v>0</v>
          </cell>
          <cell r="G191">
            <v>0</v>
          </cell>
          <cell r="H191">
            <v>0</v>
          </cell>
          <cell r="I191">
            <v>0</v>
          </cell>
          <cell r="J191" t="str">
            <v>..</v>
          </cell>
          <cell r="K191">
            <v>0</v>
          </cell>
          <cell r="L191">
            <v>0</v>
          </cell>
          <cell r="M191">
            <v>0</v>
          </cell>
          <cell r="N191">
            <v>0</v>
          </cell>
          <cell r="O191">
            <v>0</v>
          </cell>
        </row>
        <row r="192">
          <cell r="A192" t="str">
            <v>24</v>
          </cell>
          <cell r="B192" t="str">
            <v>صناعة الفلزات الاساسية (صناعة المنتجات المعدنية الأساسية )</v>
          </cell>
          <cell r="C192">
            <v>99.080718334918387</v>
          </cell>
          <cell r="D192">
            <v>100.15909255612341</v>
          </cell>
          <cell r="E192">
            <v>101.62282581409326</v>
          </cell>
          <cell r="F192">
            <v>102.64689363706317</v>
          </cell>
          <cell r="G192">
            <v>113.44217071505197</v>
          </cell>
          <cell r="H192">
            <v>110.22379310888191</v>
          </cell>
          <cell r="I192">
            <v>115.14074341141662</v>
          </cell>
          <cell r="J192">
            <v>115.14074341141662</v>
          </cell>
          <cell r="K192">
            <v>114.00272454921991</v>
          </cell>
          <cell r="L192">
            <v>116.26935817332831</v>
          </cell>
          <cell r="M192">
            <v>117.32296691910719</v>
          </cell>
          <cell r="N192">
            <v>117.32296691910719</v>
          </cell>
          <cell r="O192">
            <v>110.19791646247732</v>
          </cell>
        </row>
        <row r="193">
          <cell r="A193" t="str">
            <v>241</v>
          </cell>
          <cell r="B193" t="str">
            <v>صناعة الحديد والصلب الاساسية</v>
          </cell>
          <cell r="C193">
            <v>99.080718334918387</v>
          </cell>
          <cell r="D193">
            <v>100.15909255612341</v>
          </cell>
          <cell r="E193">
            <v>101.62282581409326</v>
          </cell>
          <cell r="F193">
            <v>102.64689363706317</v>
          </cell>
          <cell r="G193">
            <v>113.44217071505197</v>
          </cell>
          <cell r="H193">
            <v>110.22379310888191</v>
          </cell>
          <cell r="I193">
            <v>115.14074341141662</v>
          </cell>
          <cell r="J193">
            <v>115.14074341141662</v>
          </cell>
          <cell r="K193">
            <v>114.00272454921991</v>
          </cell>
          <cell r="L193">
            <v>116.26935817332831</v>
          </cell>
          <cell r="M193">
            <v>117.32296691910719</v>
          </cell>
          <cell r="N193">
            <v>117.32296691910719</v>
          </cell>
          <cell r="O193">
            <v>110.19791646247732</v>
          </cell>
        </row>
        <row r="194">
          <cell r="A194" t="str">
            <v>2410</v>
          </cell>
          <cell r="B194" t="str">
            <v>صناعة الحديد والصلب الاساسية</v>
          </cell>
          <cell r="C194">
            <v>99.080718334918387</v>
          </cell>
          <cell r="D194">
            <v>100.15909255612341</v>
          </cell>
          <cell r="E194">
            <v>101.62282581409326</v>
          </cell>
          <cell r="F194">
            <v>102.64689363706317</v>
          </cell>
          <cell r="G194">
            <v>113.44217071505197</v>
          </cell>
          <cell r="H194">
            <v>110.22379310888191</v>
          </cell>
          <cell r="I194">
            <v>115.14074341141662</v>
          </cell>
          <cell r="J194">
            <v>115.14074341141662</v>
          </cell>
          <cell r="K194">
            <v>114.00272454921991</v>
          </cell>
          <cell r="L194">
            <v>116.26935817332831</v>
          </cell>
          <cell r="M194">
            <v>117.32296691910719</v>
          </cell>
          <cell r="N194">
            <v>117.32296691910719</v>
          </cell>
          <cell r="O194">
            <v>110.19791646247732</v>
          </cell>
        </row>
        <row r="195">
          <cell r="A195">
            <v>25</v>
          </cell>
          <cell r="B195" t="str">
            <v xml:space="preserve"> صناعة منتجات المعادن المشكلة عدا الماكنات والمعدات </v>
          </cell>
          <cell r="C195">
            <v>102.73827492681637</v>
          </cell>
          <cell r="D195">
            <v>102.73827492681637</v>
          </cell>
          <cell r="E195">
            <v>104.47408283005305</v>
          </cell>
          <cell r="F195">
            <v>105.88113275843045</v>
          </cell>
          <cell r="G195">
            <v>115.87913430639608</v>
          </cell>
          <cell r="H195">
            <v>116.61777589845667</v>
          </cell>
          <cell r="I195">
            <v>116.27606742313706</v>
          </cell>
          <cell r="J195">
            <v>116.92421959202693</v>
          </cell>
          <cell r="K195">
            <v>119.35401412314125</v>
          </cell>
          <cell r="L195">
            <v>123.69466179501116</v>
          </cell>
          <cell r="M195">
            <v>124.22801306528926</v>
          </cell>
          <cell r="N195">
            <v>123.99492453928087</v>
          </cell>
          <cell r="O195">
            <v>114.40004801540465</v>
          </cell>
        </row>
        <row r="196">
          <cell r="A196">
            <v>251</v>
          </cell>
          <cell r="B196" t="str">
            <v>صناعة المنتجات المعدنية الإنشائية والصهاريج والخزانات ومولدات بخار الماء</v>
          </cell>
          <cell r="C196">
            <v>102.73827492681637</v>
          </cell>
          <cell r="D196">
            <v>102.73827492681637</v>
          </cell>
          <cell r="E196">
            <v>104.47408283005305</v>
          </cell>
          <cell r="F196">
            <v>105.88113275843045</v>
          </cell>
          <cell r="G196">
            <v>115.87913430639608</v>
          </cell>
          <cell r="H196">
            <v>116.61777589845667</v>
          </cell>
          <cell r="I196">
            <v>116.27606742313706</v>
          </cell>
          <cell r="J196">
            <v>116.92421959202693</v>
          </cell>
          <cell r="K196">
            <v>119.35401412314125</v>
          </cell>
          <cell r="L196">
            <v>123.69466179501116</v>
          </cell>
          <cell r="M196">
            <v>124.22801306528926</v>
          </cell>
          <cell r="N196">
            <v>123.99492453928087</v>
          </cell>
          <cell r="O196">
            <v>114.40004801540465</v>
          </cell>
        </row>
        <row r="197">
          <cell r="A197" t="str">
            <v>2511</v>
          </cell>
          <cell r="B197" t="str">
            <v>صناعة المنتجات المعدنية الإنشائية</v>
          </cell>
          <cell r="C197">
            <v>102.73827492681637</v>
          </cell>
          <cell r="D197">
            <v>102.73827492681637</v>
          </cell>
          <cell r="E197">
            <v>104.47408283005305</v>
          </cell>
          <cell r="F197">
            <v>105.88113275843045</v>
          </cell>
          <cell r="G197">
            <v>115.87913430639608</v>
          </cell>
          <cell r="H197">
            <v>116.61777589845667</v>
          </cell>
          <cell r="I197">
            <v>116.27606742313706</v>
          </cell>
          <cell r="J197">
            <v>116.92421959202693</v>
          </cell>
          <cell r="K197">
            <v>119.35401412314125</v>
          </cell>
          <cell r="L197">
            <v>123.69466179501116</v>
          </cell>
          <cell r="M197">
            <v>124.22801306528926</v>
          </cell>
          <cell r="N197">
            <v>123.99492453928087</v>
          </cell>
          <cell r="O197">
            <v>114.40004801540465</v>
          </cell>
        </row>
        <row r="198">
          <cell r="A198">
            <v>31</v>
          </cell>
          <cell r="B198" t="str">
            <v xml:space="preserve">صناعة الأثاث </v>
          </cell>
          <cell r="C198">
            <v>98.020606267265848</v>
          </cell>
          <cell r="D198">
            <v>98.020606267265848</v>
          </cell>
          <cell r="E198">
            <v>98.020606267265848</v>
          </cell>
          <cell r="F198">
            <v>100.76756625732733</v>
          </cell>
          <cell r="G198">
            <v>105.7572976255428</v>
          </cell>
          <cell r="H198">
            <v>105.69105058755413</v>
          </cell>
          <cell r="I198">
            <v>106.25407531169793</v>
          </cell>
          <cell r="J198">
            <v>105.86481062401528</v>
          </cell>
          <cell r="K198">
            <v>106.08435803378593</v>
          </cell>
          <cell r="L198">
            <v>106.08435803378593</v>
          </cell>
          <cell r="M198">
            <v>106.08435803378593</v>
          </cell>
          <cell r="N198">
            <v>106.08435803378593</v>
          </cell>
          <cell r="O198">
            <v>103.56117094525659</v>
          </cell>
        </row>
        <row r="199">
          <cell r="A199">
            <v>310</v>
          </cell>
          <cell r="B199" t="str">
            <v xml:space="preserve">صناعة الأثاث </v>
          </cell>
          <cell r="C199">
            <v>98.020606267265848</v>
          </cell>
          <cell r="D199">
            <v>98.020606267265848</v>
          </cell>
          <cell r="E199">
            <v>98.020606267265848</v>
          </cell>
          <cell r="F199">
            <v>100.76756625732733</v>
          </cell>
          <cell r="G199">
            <v>105.7572976255428</v>
          </cell>
          <cell r="H199">
            <v>105.69105058755413</v>
          </cell>
          <cell r="I199">
            <v>106.25407531169793</v>
          </cell>
          <cell r="J199">
            <v>105.86481062401528</v>
          </cell>
          <cell r="K199">
            <v>106.08435803378593</v>
          </cell>
          <cell r="L199">
            <v>106.08435803378593</v>
          </cell>
          <cell r="M199">
            <v>106.08435803378593</v>
          </cell>
          <cell r="N199">
            <v>106.08435803378593</v>
          </cell>
          <cell r="O199">
            <v>103.56117094525659</v>
          </cell>
        </row>
        <row r="200">
          <cell r="A200" t="str">
            <v>3100</v>
          </cell>
          <cell r="B200" t="str">
            <v xml:space="preserve">صناعة الأثاث </v>
          </cell>
          <cell r="C200">
            <v>98.020606267265848</v>
          </cell>
          <cell r="D200">
            <v>98.020606267265848</v>
          </cell>
          <cell r="E200">
            <v>98.020606267265848</v>
          </cell>
          <cell r="F200">
            <v>100.76756625732733</v>
          </cell>
          <cell r="G200">
            <v>105.7572976255428</v>
          </cell>
          <cell r="H200">
            <v>105.69105058755413</v>
          </cell>
          <cell r="I200">
            <v>106.25407531169793</v>
          </cell>
          <cell r="J200">
            <v>105.86481062401528</v>
          </cell>
          <cell r="K200">
            <v>106.08435803378593</v>
          </cell>
          <cell r="L200">
            <v>106.08435803378593</v>
          </cell>
          <cell r="M200">
            <v>106.08435803378593</v>
          </cell>
          <cell r="N200">
            <v>106.08435803378593</v>
          </cell>
          <cell r="O200">
            <v>103.56117094525659</v>
          </cell>
        </row>
        <row r="201">
          <cell r="A201" t="str">
            <v>32</v>
          </cell>
          <cell r="B201" t="str">
            <v>صناعات تحويلية آخرى</v>
          </cell>
          <cell r="C201">
            <v>0</v>
          </cell>
          <cell r="D201">
            <v>0</v>
          </cell>
          <cell r="E201">
            <v>0</v>
          </cell>
          <cell r="F201">
            <v>0</v>
          </cell>
          <cell r="G201">
            <v>0</v>
          </cell>
          <cell r="H201">
            <v>0</v>
          </cell>
          <cell r="I201">
            <v>0</v>
          </cell>
          <cell r="J201" t="str">
            <v>..</v>
          </cell>
          <cell r="K201">
            <v>0</v>
          </cell>
          <cell r="L201">
            <v>0</v>
          </cell>
          <cell r="M201">
            <v>0</v>
          </cell>
          <cell r="N201">
            <v>0</v>
          </cell>
          <cell r="O201">
            <v>0</v>
          </cell>
        </row>
        <row r="202">
          <cell r="A202" t="str">
            <v>321</v>
          </cell>
          <cell r="B202" t="str">
            <v xml:space="preserve">صناعة المجوهرات والحلي الثمينة والأصناف المتصلة </v>
          </cell>
          <cell r="C202">
            <v>0</v>
          </cell>
          <cell r="D202">
            <v>0</v>
          </cell>
          <cell r="E202">
            <v>0</v>
          </cell>
          <cell r="F202">
            <v>0</v>
          </cell>
          <cell r="G202">
            <v>0</v>
          </cell>
          <cell r="H202">
            <v>0</v>
          </cell>
          <cell r="I202">
            <v>0</v>
          </cell>
          <cell r="J202" t="str">
            <v>..</v>
          </cell>
          <cell r="K202">
            <v>0</v>
          </cell>
          <cell r="L202">
            <v>0</v>
          </cell>
          <cell r="M202">
            <v>0</v>
          </cell>
          <cell r="N202">
            <v>0</v>
          </cell>
          <cell r="O202">
            <v>0</v>
          </cell>
        </row>
        <row r="203">
          <cell r="A203" t="str">
            <v>3211</v>
          </cell>
          <cell r="B203" t="str">
            <v xml:space="preserve">صناعة المجوهرات والأصناف المتصلة </v>
          </cell>
          <cell r="C203">
            <v>0</v>
          </cell>
          <cell r="D203">
            <v>0</v>
          </cell>
          <cell r="E203">
            <v>0</v>
          </cell>
          <cell r="F203">
            <v>0</v>
          </cell>
          <cell r="G203">
            <v>0</v>
          </cell>
          <cell r="H203">
            <v>0</v>
          </cell>
          <cell r="I203">
            <v>0</v>
          </cell>
          <cell r="J203" t="str">
            <v>..</v>
          </cell>
          <cell r="K203">
            <v>0</v>
          </cell>
          <cell r="L203">
            <v>0</v>
          </cell>
          <cell r="M203">
            <v>0</v>
          </cell>
          <cell r="N203">
            <v>0</v>
          </cell>
          <cell r="O203">
            <v>0</v>
          </cell>
        </row>
        <row r="204">
          <cell r="A204">
            <v>35</v>
          </cell>
          <cell r="B204" t="str">
            <v>إمدادات الكهرباء والغاز والبخار وتكييف الهواء</v>
          </cell>
          <cell r="C204">
            <v>0</v>
          </cell>
          <cell r="D204">
            <v>0</v>
          </cell>
          <cell r="E204">
            <v>0</v>
          </cell>
          <cell r="F204">
            <v>0</v>
          </cell>
          <cell r="G204">
            <v>0</v>
          </cell>
          <cell r="H204">
            <v>0</v>
          </cell>
          <cell r="I204">
            <v>0</v>
          </cell>
          <cell r="J204" t="str">
            <v>..</v>
          </cell>
          <cell r="K204">
            <v>0</v>
          </cell>
          <cell r="L204">
            <v>0</v>
          </cell>
          <cell r="M204">
            <v>0</v>
          </cell>
          <cell r="N204">
            <v>0</v>
          </cell>
          <cell r="O204">
            <v>0</v>
          </cell>
        </row>
        <row r="205">
          <cell r="A205">
            <v>35</v>
          </cell>
          <cell r="B205" t="str">
            <v>إمدادات الكهرباء والغاز والبخار وتكييف الهواء</v>
          </cell>
          <cell r="C205">
            <v>0</v>
          </cell>
          <cell r="D205">
            <v>0</v>
          </cell>
          <cell r="E205">
            <v>0</v>
          </cell>
          <cell r="F205">
            <v>0</v>
          </cell>
          <cell r="G205">
            <v>0</v>
          </cell>
          <cell r="H205">
            <v>0</v>
          </cell>
          <cell r="I205">
            <v>0</v>
          </cell>
          <cell r="J205" t="str">
            <v>..</v>
          </cell>
          <cell r="K205">
            <v>0</v>
          </cell>
          <cell r="L205">
            <v>0</v>
          </cell>
          <cell r="M205">
            <v>0</v>
          </cell>
          <cell r="N205">
            <v>0</v>
          </cell>
          <cell r="O205">
            <v>0</v>
          </cell>
        </row>
        <row r="206">
          <cell r="A206">
            <v>351</v>
          </cell>
          <cell r="B206" t="str">
            <v>توليد ونقل وتوزيع الطاقه (الكهربائية)</v>
          </cell>
          <cell r="C206">
            <v>0</v>
          </cell>
          <cell r="D206">
            <v>0</v>
          </cell>
          <cell r="E206">
            <v>0</v>
          </cell>
          <cell r="F206">
            <v>0</v>
          </cell>
          <cell r="G206">
            <v>0</v>
          </cell>
          <cell r="H206">
            <v>0</v>
          </cell>
          <cell r="I206">
            <v>0</v>
          </cell>
          <cell r="J206" t="str">
            <v>..</v>
          </cell>
          <cell r="K206">
            <v>0</v>
          </cell>
          <cell r="L206">
            <v>0</v>
          </cell>
          <cell r="M206">
            <v>0</v>
          </cell>
          <cell r="N206">
            <v>0</v>
          </cell>
          <cell r="O206">
            <v>0</v>
          </cell>
        </row>
        <row r="207">
          <cell r="A207" t="str">
            <v>3510</v>
          </cell>
          <cell r="B207" t="str">
            <v>توليد ونقل وتوزيع الطاقه (الكهربائية)</v>
          </cell>
          <cell r="C207">
            <v>0</v>
          </cell>
          <cell r="D207">
            <v>0</v>
          </cell>
          <cell r="E207">
            <v>0</v>
          </cell>
          <cell r="F207">
            <v>0</v>
          </cell>
          <cell r="G207">
            <v>0</v>
          </cell>
          <cell r="H207">
            <v>0</v>
          </cell>
          <cell r="I207">
            <v>0</v>
          </cell>
          <cell r="J207" t="str">
            <v>..</v>
          </cell>
          <cell r="K207">
            <v>0</v>
          </cell>
          <cell r="L207">
            <v>0</v>
          </cell>
          <cell r="M207">
            <v>0</v>
          </cell>
          <cell r="N207">
            <v>0</v>
          </cell>
          <cell r="O207">
            <v>0</v>
          </cell>
        </row>
        <row r="208">
          <cell r="A208" t="str">
            <v>36-39</v>
          </cell>
          <cell r="B208" t="str">
            <v>امدادات المياه وانشطة الصرف الصحي  وادارة النفايات ومعالجتها</v>
          </cell>
          <cell r="C208">
            <v>117.05202619012594</v>
          </cell>
          <cell r="D208">
            <v>120.13442687657172</v>
          </cell>
          <cell r="E208">
            <v>125.97893864351336</v>
          </cell>
          <cell r="F208">
            <v>127.01873916789658</v>
          </cell>
          <cell r="G208">
            <v>137.42203990797097</v>
          </cell>
          <cell r="H208">
            <v>133.9149147916261</v>
          </cell>
          <cell r="I208">
            <v>132.55394885308129</v>
          </cell>
          <cell r="J208">
            <v>140.8227149492206</v>
          </cell>
          <cell r="K208">
            <v>132.70268478129742</v>
          </cell>
          <cell r="L208">
            <v>143.42545211782752</v>
          </cell>
          <cell r="M208">
            <v>147.81655046900417</v>
          </cell>
          <cell r="N208">
            <v>136.60082486229362</v>
          </cell>
          <cell r="O208">
            <v>132.95360513420243</v>
          </cell>
        </row>
        <row r="209">
          <cell r="A209">
            <v>36</v>
          </cell>
          <cell r="B209" t="str">
            <v>تجميع و معالجة وتنقية وتوزيع المياه</v>
          </cell>
          <cell r="C209">
            <v>0</v>
          </cell>
          <cell r="D209">
            <v>0</v>
          </cell>
          <cell r="E209">
            <v>0</v>
          </cell>
          <cell r="F209">
            <v>0</v>
          </cell>
          <cell r="G209">
            <v>0</v>
          </cell>
          <cell r="H209">
            <v>0</v>
          </cell>
          <cell r="I209">
            <v>0</v>
          </cell>
          <cell r="J209" t="str">
            <v>..</v>
          </cell>
          <cell r="K209">
            <v>0</v>
          </cell>
          <cell r="L209">
            <v>0</v>
          </cell>
          <cell r="M209">
            <v>0</v>
          </cell>
          <cell r="N209">
            <v>0</v>
          </cell>
          <cell r="O209">
            <v>0</v>
          </cell>
        </row>
        <row r="210">
          <cell r="A210">
            <v>360</v>
          </cell>
          <cell r="B210" t="str">
            <v>تجميع و معالجة وتنقية وتوزيع المياه</v>
          </cell>
          <cell r="C210">
            <v>0</v>
          </cell>
          <cell r="D210">
            <v>0</v>
          </cell>
          <cell r="E210">
            <v>0</v>
          </cell>
          <cell r="F210">
            <v>0</v>
          </cell>
          <cell r="G210">
            <v>0</v>
          </cell>
          <cell r="H210">
            <v>0</v>
          </cell>
          <cell r="I210">
            <v>0</v>
          </cell>
          <cell r="J210" t="str">
            <v>..</v>
          </cell>
          <cell r="K210">
            <v>0</v>
          </cell>
          <cell r="L210">
            <v>0</v>
          </cell>
          <cell r="M210">
            <v>0</v>
          </cell>
          <cell r="N210">
            <v>0</v>
          </cell>
          <cell r="O210">
            <v>0</v>
          </cell>
        </row>
        <row r="211">
          <cell r="A211" t="str">
            <v>3600</v>
          </cell>
          <cell r="B211" t="str">
            <v>تجميع و معالجة وتنقية وتوزيع المياه</v>
          </cell>
          <cell r="C211">
            <v>0</v>
          </cell>
          <cell r="D211">
            <v>0</v>
          </cell>
          <cell r="E211">
            <v>0</v>
          </cell>
          <cell r="F211">
            <v>0</v>
          </cell>
          <cell r="G211">
            <v>0</v>
          </cell>
          <cell r="H211">
            <v>0</v>
          </cell>
          <cell r="I211">
            <v>0</v>
          </cell>
          <cell r="J211" t="str">
            <v>..</v>
          </cell>
          <cell r="K211">
            <v>0</v>
          </cell>
          <cell r="L211">
            <v>0</v>
          </cell>
          <cell r="M211">
            <v>0</v>
          </cell>
          <cell r="N211">
            <v>0</v>
          </cell>
          <cell r="O211">
            <v>0</v>
          </cell>
        </row>
        <row r="212">
          <cell r="A212">
            <v>38</v>
          </cell>
          <cell r="B212" t="str">
            <v>انشطة جمع النفايات ومعالجتها وتصريفها واسترجاع المواد</v>
          </cell>
          <cell r="C212">
            <v>117.05202619012594</v>
          </cell>
          <cell r="D212">
            <v>120.13442687657172</v>
          </cell>
          <cell r="E212">
            <v>125.97893864351336</v>
          </cell>
          <cell r="F212">
            <v>127.01873916789658</v>
          </cell>
          <cell r="G212">
            <v>137.42203990797097</v>
          </cell>
          <cell r="H212">
            <v>133.9149147916261</v>
          </cell>
          <cell r="I212">
            <v>132.55394885308129</v>
          </cell>
          <cell r="J212">
            <v>140.8227149492206</v>
          </cell>
          <cell r="K212">
            <v>132.70268478129742</v>
          </cell>
          <cell r="L212">
            <v>143.42545211782752</v>
          </cell>
          <cell r="M212">
            <v>147.81655046900417</v>
          </cell>
          <cell r="N212">
            <v>136.60082486229362</v>
          </cell>
          <cell r="O212">
            <v>132.95360513420243</v>
          </cell>
        </row>
        <row r="213">
          <cell r="A213">
            <v>383</v>
          </cell>
          <cell r="B213" t="str">
            <v xml:space="preserve"> استرجاع المواد</v>
          </cell>
          <cell r="C213">
            <v>117.05202619012594</v>
          </cell>
          <cell r="D213">
            <v>120.13442687657172</v>
          </cell>
          <cell r="E213">
            <v>125.97893864351336</v>
          </cell>
          <cell r="F213">
            <v>127.01873916789658</v>
          </cell>
          <cell r="G213">
            <v>137.42203990797097</v>
          </cell>
          <cell r="H213">
            <v>133.9149147916261</v>
          </cell>
          <cell r="I213">
            <v>132.55394885308129</v>
          </cell>
          <cell r="J213">
            <v>140.8227149492206</v>
          </cell>
          <cell r="K213">
            <v>132.70268478129742</v>
          </cell>
          <cell r="L213">
            <v>143.42545211782752</v>
          </cell>
          <cell r="M213">
            <v>147.81655046900417</v>
          </cell>
          <cell r="N213">
            <v>136.60082486229362</v>
          </cell>
          <cell r="O213">
            <v>132.95360513420243</v>
          </cell>
        </row>
        <row r="214">
          <cell r="A214" t="str">
            <v>3830</v>
          </cell>
          <cell r="B214" t="str">
            <v xml:space="preserve"> استرجاع المواد</v>
          </cell>
          <cell r="C214">
            <v>117.05202619012594</v>
          </cell>
          <cell r="D214">
            <v>120.13442687657172</v>
          </cell>
          <cell r="E214">
            <v>125.97893864351336</v>
          </cell>
          <cell r="F214">
            <v>127.01873916789658</v>
          </cell>
          <cell r="G214">
            <v>137.42203990797097</v>
          </cell>
          <cell r="H214">
            <v>133.9149147916261</v>
          </cell>
          <cell r="I214">
            <v>132.55394885308129</v>
          </cell>
          <cell r="J214">
            <v>140.8227149492206</v>
          </cell>
          <cell r="K214">
            <v>132.70268478129742</v>
          </cell>
          <cell r="L214">
            <v>143.42545211782752</v>
          </cell>
          <cell r="M214">
            <v>147.81655046900417</v>
          </cell>
          <cell r="N214">
            <v>136.60082486229362</v>
          </cell>
          <cell r="O214">
            <v>132.95360513420243</v>
          </cell>
        </row>
        <row r="215">
          <cell r="A215">
            <v>39</v>
          </cell>
          <cell r="B215" t="str">
            <v xml:space="preserve">أنشطة المعالجة وخدمات ادارة النفايات الاخرى </v>
          </cell>
          <cell r="C215">
            <v>0</v>
          </cell>
          <cell r="D215">
            <v>0</v>
          </cell>
          <cell r="E215">
            <v>0</v>
          </cell>
          <cell r="F215">
            <v>0</v>
          </cell>
          <cell r="G215">
            <v>0</v>
          </cell>
          <cell r="H215">
            <v>0</v>
          </cell>
          <cell r="I215">
            <v>0</v>
          </cell>
          <cell r="J215" t="str">
            <v>..</v>
          </cell>
          <cell r="K215">
            <v>0</v>
          </cell>
          <cell r="L215">
            <v>0</v>
          </cell>
          <cell r="M215">
            <v>0</v>
          </cell>
          <cell r="N215">
            <v>0</v>
          </cell>
          <cell r="O215">
            <v>0</v>
          </cell>
        </row>
        <row r="216">
          <cell r="A216">
            <v>390</v>
          </cell>
          <cell r="B216" t="str">
            <v xml:space="preserve">أنشطة المعالجة وخدمات ادارة النفايات الاخرى </v>
          </cell>
          <cell r="C216">
            <v>0</v>
          </cell>
          <cell r="D216">
            <v>0</v>
          </cell>
          <cell r="E216">
            <v>0</v>
          </cell>
          <cell r="F216">
            <v>0</v>
          </cell>
          <cell r="G216">
            <v>0</v>
          </cell>
          <cell r="H216">
            <v>0</v>
          </cell>
          <cell r="I216">
            <v>0</v>
          </cell>
          <cell r="J216" t="str">
            <v>..</v>
          </cell>
          <cell r="K216">
            <v>0</v>
          </cell>
          <cell r="L216">
            <v>0</v>
          </cell>
          <cell r="M216">
            <v>0</v>
          </cell>
          <cell r="N216">
            <v>0</v>
          </cell>
          <cell r="O216">
            <v>0</v>
          </cell>
        </row>
        <row r="217">
          <cell r="A217" t="str">
            <v>3900</v>
          </cell>
          <cell r="B217" t="str">
            <v xml:space="preserve">أنشطة المعالجة وخدمات ادارة النفايات الاخرى </v>
          </cell>
          <cell r="C217">
            <v>0</v>
          </cell>
          <cell r="D217">
            <v>0</v>
          </cell>
          <cell r="E217">
            <v>0</v>
          </cell>
          <cell r="F217">
            <v>0</v>
          </cell>
          <cell r="G217">
            <v>0</v>
          </cell>
          <cell r="H217">
            <v>0</v>
          </cell>
          <cell r="I217">
            <v>0</v>
          </cell>
          <cell r="J217" t="str">
            <v>..</v>
          </cell>
          <cell r="K217">
            <v>0</v>
          </cell>
          <cell r="L217">
            <v>0</v>
          </cell>
          <cell r="M217">
            <v>0</v>
          </cell>
          <cell r="N217">
            <v>0</v>
          </cell>
          <cell r="O217">
            <v>0</v>
          </cell>
        </row>
      </sheetData>
      <sheetData sheetId="4" refreshError="1"/>
      <sheetData sheetId="5" refreshError="1"/>
      <sheetData sheetId="6">
        <row r="3">
          <cell r="A3">
            <v>999</v>
          </cell>
          <cell r="B3" t="str">
            <v xml:space="preserve">الرقم القياسي العام لأسعار المنتج </v>
          </cell>
          <cell r="C3">
            <v>93.453402206189551</v>
          </cell>
          <cell r="D3">
            <v>94.705357215888981</v>
          </cell>
          <cell r="E3">
            <v>94.97673744174844</v>
          </cell>
          <cell r="F3">
            <v>97.412901486245275</v>
          </cell>
          <cell r="G3">
            <v>97.912899432478184</v>
          </cell>
          <cell r="H3">
            <v>98.492214784193663</v>
          </cell>
          <cell r="I3">
            <v>99.289205722306804</v>
          </cell>
          <cell r="J3">
            <v>100.00441282149801</v>
          </cell>
          <cell r="K3">
            <v>100.97616780743202</v>
          </cell>
          <cell r="L3">
            <v>100.16173687052084</v>
          </cell>
          <cell r="M3">
            <v>99.711945441949311</v>
          </cell>
          <cell r="N3">
            <v>99.364691522808059</v>
          </cell>
          <cell r="O3">
            <v>98.038472729438283</v>
          </cell>
        </row>
        <row r="4">
          <cell r="A4" t="str">
            <v>01 - 03</v>
          </cell>
          <cell r="B4" t="str">
            <v>الزراعة والحراجة وصيد الأسماك</v>
          </cell>
          <cell r="C4">
            <v>82.465108548915268</v>
          </cell>
          <cell r="D4">
            <v>85.250213696152016</v>
          </cell>
          <cell r="E4">
            <v>84.903998386926759</v>
          </cell>
          <cell r="F4">
            <v>91.664125142387434</v>
          </cell>
          <cell r="G4">
            <v>86.835296090228042</v>
          </cell>
          <cell r="H4">
            <v>86.566164359564382</v>
          </cell>
          <cell r="I4">
            <v>90.918522598928334</v>
          </cell>
          <cell r="J4">
            <v>93.114981762671164</v>
          </cell>
          <cell r="K4">
            <v>96.96803031678219</v>
          </cell>
          <cell r="L4">
            <v>90.616119395171665</v>
          </cell>
          <cell r="M4">
            <v>87.509322328577525</v>
          </cell>
          <cell r="N4">
            <v>88.139380493745421</v>
          </cell>
          <cell r="O4">
            <v>88.745938593337527</v>
          </cell>
        </row>
        <row r="5">
          <cell r="A5" t="str">
            <v>01</v>
          </cell>
          <cell r="B5" t="str">
            <v>أنشطة زراعة المحاصيل والإنتاج الحيواني والصيد والخدمات ذات الصلة</v>
          </cell>
          <cell r="C5">
            <v>82.43437443846787</v>
          </cell>
          <cell r="D5">
            <v>84.959148072375555</v>
          </cell>
          <cell r="E5">
            <v>84.603975464577786</v>
          </cell>
          <cell r="F5">
            <v>91.468820893336556</v>
          </cell>
          <cell r="G5">
            <v>86.685342726509575</v>
          </cell>
          <cell r="H5">
            <v>86.511985353853262</v>
          </cell>
          <cell r="I5">
            <v>90.933083564735384</v>
          </cell>
          <cell r="J5">
            <v>93.07588692187187</v>
          </cell>
          <cell r="K5">
            <v>97.022036348155652</v>
          </cell>
          <cell r="L5">
            <v>90.591013939348258</v>
          </cell>
          <cell r="M5">
            <v>87.583884772954192</v>
          </cell>
          <cell r="N5">
            <v>88.344517405333121</v>
          </cell>
          <cell r="O5">
            <v>88.684505825126578</v>
          </cell>
        </row>
        <row r="6">
          <cell r="A6" t="str">
            <v>011</v>
          </cell>
          <cell r="B6" t="str">
            <v xml:space="preserve">زراعة المحاصيل غير الدائمة </v>
          </cell>
          <cell r="C6">
            <v>69.139851688988372</v>
          </cell>
          <cell r="D6">
            <v>70.809480064795125</v>
          </cell>
          <cell r="E6">
            <v>67.907870969139324</v>
          </cell>
          <cell r="F6">
            <v>80.515320869019675</v>
          </cell>
          <cell r="G6">
            <v>69.46841899630455</v>
          </cell>
          <cell r="H6">
            <v>67.896814614235183</v>
          </cell>
          <cell r="I6">
            <v>79.249362957077039</v>
          </cell>
          <cell r="J6">
            <v>90.42768528730754</v>
          </cell>
          <cell r="K6">
            <v>99.061057437119828</v>
          </cell>
          <cell r="L6">
            <v>84.857960848069339</v>
          </cell>
          <cell r="M6">
            <v>81.712065829750856</v>
          </cell>
          <cell r="N6">
            <v>85.035696598990114</v>
          </cell>
          <cell r="O6">
            <v>78.840132180066405</v>
          </cell>
        </row>
        <row r="7">
          <cell r="A7" t="str">
            <v>0111</v>
          </cell>
          <cell r="B7" t="str">
            <v>زراعة الحبوب (عدا الأرز) والمحاصيل البقولية والبذور الزيتية</v>
          </cell>
          <cell r="C7">
            <v>94.014450680137315</v>
          </cell>
          <cell r="D7">
            <v>94.014450680137315</v>
          </cell>
          <cell r="E7">
            <v>94.014450680137315</v>
          </cell>
          <cell r="F7">
            <v>94.014450680137315</v>
          </cell>
          <cell r="G7">
            <v>77.126489719685793</v>
          </cell>
          <cell r="H7">
            <v>74.586290862581606</v>
          </cell>
          <cell r="I7">
            <v>73.696183393751454</v>
          </cell>
          <cell r="J7">
            <v>74.148481844791277</v>
          </cell>
          <cell r="K7">
            <v>74.177143439382704</v>
          </cell>
          <cell r="L7">
            <v>74.177143439382704</v>
          </cell>
          <cell r="M7">
            <v>74.177143439382704</v>
          </cell>
          <cell r="N7">
            <v>74.177143439382704</v>
          </cell>
          <cell r="O7">
            <v>81.02698519157417</v>
          </cell>
        </row>
        <row r="8">
          <cell r="A8" t="str">
            <v>01111</v>
          </cell>
          <cell r="B8" t="str">
            <v>زراعة الحبوب</v>
          </cell>
          <cell r="C8">
            <v>94.028799410569377</v>
          </cell>
          <cell r="D8">
            <v>94.028799410569377</v>
          </cell>
          <cell r="E8">
            <v>94.028799410569377</v>
          </cell>
          <cell r="F8">
            <v>94.028799410569377</v>
          </cell>
          <cell r="G8">
            <v>72.469539236016203</v>
          </cell>
          <cell r="H8">
            <v>69.5049061088895</v>
          </cell>
          <cell r="I8">
            <v>69.5049061088895</v>
          </cell>
          <cell r="J8">
            <v>70.051231439863344</v>
          </cell>
          <cell r="K8">
            <v>70.051231439863344</v>
          </cell>
          <cell r="L8">
            <v>70.051231439863344</v>
          </cell>
          <cell r="M8">
            <v>70.051231439863344</v>
          </cell>
          <cell r="N8">
            <v>70.051231439863344</v>
          </cell>
          <cell r="O8">
            <v>78.154225524615796</v>
          </cell>
        </row>
        <row r="9">
          <cell r="A9" t="str">
            <v>01111.1</v>
          </cell>
          <cell r="B9" t="str">
            <v>قمح</v>
          </cell>
          <cell r="C9">
            <v>94.028782935325282</v>
          </cell>
          <cell r="D9">
            <v>94.028782935325282</v>
          </cell>
          <cell r="E9">
            <v>94.028782935325282</v>
          </cell>
          <cell r="F9">
            <v>94.028782935325282</v>
          </cell>
          <cell r="G9">
            <v>72.938682883154428</v>
          </cell>
          <cell r="H9">
            <v>75.743227774365749</v>
          </cell>
          <cell r="I9">
            <v>75.743227774365749</v>
          </cell>
          <cell r="J9">
            <v>76.550241317098525</v>
          </cell>
          <cell r="K9">
            <v>76.550241317098525</v>
          </cell>
          <cell r="L9">
            <v>76.550241317098525</v>
          </cell>
          <cell r="M9">
            <v>76.550241317098525</v>
          </cell>
          <cell r="N9">
            <v>76.550241317098525</v>
          </cell>
          <cell r="O9">
            <v>81.940956396556643</v>
          </cell>
        </row>
        <row r="10">
          <cell r="A10" t="str">
            <v>01111.2</v>
          </cell>
          <cell r="B10" t="str">
            <v>شعير</v>
          </cell>
          <cell r="C10">
            <v>94.028833937804535</v>
          </cell>
          <cell r="D10">
            <v>94.028833937804535</v>
          </cell>
          <cell r="E10">
            <v>94.028833937804535</v>
          </cell>
          <cell r="F10">
            <v>94.028833937804535</v>
          </cell>
          <cell r="G10">
            <v>71.486353013027085</v>
          </cell>
          <cell r="H10">
            <v>56.43123037335539</v>
          </cell>
          <cell r="I10">
            <v>56.43123037335539</v>
          </cell>
          <cell r="J10">
            <v>56.43123037335539</v>
          </cell>
          <cell r="K10">
            <v>56.43123037335539</v>
          </cell>
          <cell r="L10">
            <v>56.43123037335539</v>
          </cell>
          <cell r="M10">
            <v>56.43123037335539</v>
          </cell>
          <cell r="N10">
            <v>56.43123037335539</v>
          </cell>
          <cell r="O10">
            <v>70.218358448144443</v>
          </cell>
        </row>
        <row r="11">
          <cell r="A11" t="str">
            <v>01112</v>
          </cell>
          <cell r="B11" t="str">
            <v>زراعة البقول</v>
          </cell>
          <cell r="C11">
            <v>94.026759774114808</v>
          </cell>
          <cell r="D11">
            <v>94.026759774114808</v>
          </cell>
          <cell r="E11">
            <v>94.026759774114808</v>
          </cell>
          <cell r="F11">
            <v>94.026759774114808</v>
          </cell>
          <cell r="G11">
            <v>100.68759146485432</v>
          </cell>
          <cell r="H11">
            <v>100.09274723561798</v>
          </cell>
          <cell r="I11">
            <v>93.92187724387729</v>
          </cell>
          <cell r="J11">
            <v>93.92187724387729</v>
          </cell>
          <cell r="K11">
            <v>94.120580187255626</v>
          </cell>
          <cell r="L11">
            <v>94.120580187255626</v>
          </cell>
          <cell r="M11">
            <v>94.120580187255626</v>
          </cell>
          <cell r="N11">
            <v>94.120580187255626</v>
          </cell>
          <cell r="O11">
            <v>95.101121086142385</v>
          </cell>
        </row>
        <row r="12">
          <cell r="A12" t="str">
            <v>01112.1</v>
          </cell>
          <cell r="B12" t="str">
            <v>عدس</v>
          </cell>
          <cell r="C12">
            <v>94.004288802654074</v>
          </cell>
          <cell r="D12">
            <v>94.004288802654074</v>
          </cell>
          <cell r="E12">
            <v>94.004288802654074</v>
          </cell>
          <cell r="F12">
            <v>94.004288802654074</v>
          </cell>
          <cell r="G12">
            <v>101.76721683012013</v>
          </cell>
          <cell r="H12">
            <v>88.919914448344329</v>
          </cell>
          <cell r="I12">
            <v>89.3046479153451</v>
          </cell>
          <cell r="J12">
            <v>89.3046479153451</v>
          </cell>
          <cell r="K12">
            <v>89.3046479153451</v>
          </cell>
          <cell r="L12">
            <v>89.3046479153451</v>
          </cell>
          <cell r="M12">
            <v>89.3046479153451</v>
          </cell>
          <cell r="N12">
            <v>89.3046479153451</v>
          </cell>
          <cell r="O12">
            <v>91.87768116509595</v>
          </cell>
        </row>
        <row r="13">
          <cell r="A13" t="str">
            <v>01112.2</v>
          </cell>
          <cell r="B13" t="str">
            <v>حمص</v>
          </cell>
          <cell r="C13">
            <v>94.026218533100746</v>
          </cell>
          <cell r="D13">
            <v>94.026218533100746</v>
          </cell>
          <cell r="E13">
            <v>94.026218533100746</v>
          </cell>
          <cell r="F13">
            <v>94.026218533100746</v>
          </cell>
          <cell r="G13">
            <v>94.026218533100746</v>
          </cell>
          <cell r="H13">
            <v>94.026218533100746</v>
          </cell>
          <cell r="I13">
            <v>94.026218533100746</v>
          </cell>
          <cell r="J13">
            <v>94.026218533100746</v>
          </cell>
          <cell r="K13">
            <v>94.026218533100746</v>
          </cell>
          <cell r="L13">
            <v>94.026218533100746</v>
          </cell>
          <cell r="M13">
            <v>94.026218533100746</v>
          </cell>
          <cell r="N13">
            <v>94.026218533100746</v>
          </cell>
          <cell r="O13">
            <v>94.026218533100746</v>
          </cell>
        </row>
        <row r="14">
          <cell r="A14" t="str">
            <v>01112.3</v>
          </cell>
          <cell r="B14" t="str">
            <v>فول</v>
          </cell>
          <cell r="C14">
            <v>94.028840628316601</v>
          </cell>
          <cell r="D14">
            <v>94.028840628316601</v>
          </cell>
          <cell r="E14">
            <v>94.028840628316601</v>
          </cell>
          <cell r="F14">
            <v>94.028840628316601</v>
          </cell>
          <cell r="G14">
            <v>94.028840628316601</v>
          </cell>
          <cell r="H14">
            <v>94.028840628316601</v>
          </cell>
          <cell r="I14">
            <v>94.028840628316601</v>
          </cell>
          <cell r="J14">
            <v>94.028840628316601</v>
          </cell>
          <cell r="K14">
            <v>94.028840628316601</v>
          </cell>
          <cell r="L14">
            <v>94.028840628316601</v>
          </cell>
          <cell r="M14">
            <v>94.028840628316601</v>
          </cell>
          <cell r="N14">
            <v>94.028840628316601</v>
          </cell>
          <cell r="O14">
            <v>94.028840628316615</v>
          </cell>
        </row>
        <row r="15">
          <cell r="A15" t="str">
            <v>01112.4</v>
          </cell>
          <cell r="B15" t="str">
            <v>بازيلاء</v>
          </cell>
          <cell r="C15">
            <v>94.028840628316601</v>
          </cell>
          <cell r="D15">
            <v>94.028840628316601</v>
          </cell>
          <cell r="E15">
            <v>94.028840628316601</v>
          </cell>
          <cell r="F15">
            <v>94.028840628316601</v>
          </cell>
          <cell r="G15">
            <v>94.028840628316601</v>
          </cell>
          <cell r="H15">
            <v>94.028840628316601</v>
          </cell>
          <cell r="I15">
            <v>94.028840628316601</v>
          </cell>
          <cell r="J15">
            <v>94.028840628316601</v>
          </cell>
          <cell r="K15">
            <v>94.028840628316601</v>
          </cell>
          <cell r="L15">
            <v>94.028840628316601</v>
          </cell>
          <cell r="M15">
            <v>94.028840628316601</v>
          </cell>
          <cell r="N15">
            <v>94.028840628316601</v>
          </cell>
          <cell r="O15">
            <v>94.028840628316615</v>
          </cell>
        </row>
        <row r="16">
          <cell r="A16" t="str">
            <v>01112.5</v>
          </cell>
          <cell r="B16" t="str">
            <v>لوبياء</v>
          </cell>
          <cell r="C16">
            <v>94.028840628316601</v>
          </cell>
          <cell r="D16">
            <v>94.028840628316601</v>
          </cell>
          <cell r="E16">
            <v>94.028840628316601</v>
          </cell>
          <cell r="F16">
            <v>94.028840628316601</v>
          </cell>
          <cell r="G16">
            <v>94.028840628316601</v>
          </cell>
          <cell r="H16">
            <v>94.028840628316601</v>
          </cell>
          <cell r="I16">
            <v>94.028840628316601</v>
          </cell>
          <cell r="J16">
            <v>94.028840628316601</v>
          </cell>
          <cell r="K16">
            <v>117.65745920948015</v>
          </cell>
          <cell r="L16">
            <v>117.65745920948015</v>
          </cell>
          <cell r="M16">
            <v>117.65745920948015</v>
          </cell>
          <cell r="N16">
            <v>117.65745920948015</v>
          </cell>
          <cell r="O16">
            <v>101.90504682203779</v>
          </cell>
        </row>
        <row r="17">
          <cell r="A17" t="str">
            <v>01112.6</v>
          </cell>
          <cell r="B17" t="str">
            <v>بيكا</v>
          </cell>
          <cell r="C17">
            <v>94.027507833285767</v>
          </cell>
          <cell r="D17">
            <v>94.027507833285767</v>
          </cell>
          <cell r="E17">
            <v>94.027507833285767</v>
          </cell>
          <cell r="F17">
            <v>94.027507833285767</v>
          </cell>
          <cell r="G17">
            <v>105.48047068197677</v>
          </cell>
          <cell r="H17">
            <v>105.01953784275265</v>
          </cell>
          <cell r="I17">
            <v>94.058777516040095</v>
          </cell>
          <cell r="J17">
            <v>94.058777516040095</v>
          </cell>
          <cell r="K17">
            <v>94.058777516040095</v>
          </cell>
          <cell r="L17">
            <v>94.058777516040095</v>
          </cell>
          <cell r="M17">
            <v>94.058777516040095</v>
          </cell>
          <cell r="N17">
            <v>94.058777516040095</v>
          </cell>
          <cell r="O17">
            <v>95.913558746176093</v>
          </cell>
        </row>
        <row r="18">
          <cell r="A18" t="str">
            <v>01113</v>
          </cell>
          <cell r="B18" t="str">
            <v>زراعة البذور الزيتية</v>
          </cell>
          <cell r="C18">
            <v>93.524409732754677</v>
          </cell>
          <cell r="D18">
            <v>93.524409732754677</v>
          </cell>
          <cell r="E18">
            <v>93.524409732754677</v>
          </cell>
          <cell r="F18">
            <v>93.524409732754677</v>
          </cell>
          <cell r="G18">
            <v>93.524409732754677</v>
          </cell>
          <cell r="H18">
            <v>93.524409732754677</v>
          </cell>
          <cell r="I18">
            <v>93.524409732754677</v>
          </cell>
          <cell r="J18">
            <v>93.524409732754677</v>
          </cell>
          <cell r="K18">
            <v>93.524409732754677</v>
          </cell>
          <cell r="L18">
            <v>93.524409732754677</v>
          </cell>
          <cell r="M18">
            <v>93.524409732754677</v>
          </cell>
          <cell r="N18">
            <v>93.524409732754677</v>
          </cell>
          <cell r="O18">
            <v>93.524409732754677</v>
          </cell>
        </row>
        <row r="19">
          <cell r="A19" t="str">
            <v>01113</v>
          </cell>
          <cell r="B19" t="str">
            <v>سمسم</v>
          </cell>
          <cell r="C19">
            <v>93.524409732754677</v>
          </cell>
          <cell r="D19">
            <v>93.524409732754677</v>
          </cell>
          <cell r="E19">
            <v>93.524409732754677</v>
          </cell>
          <cell r="F19">
            <v>93.524409732754677</v>
          </cell>
          <cell r="G19">
            <v>93.524409732754677</v>
          </cell>
          <cell r="H19">
            <v>93.524409732754677</v>
          </cell>
          <cell r="I19">
            <v>93.524409732754677</v>
          </cell>
          <cell r="J19">
            <v>93.524409732754677</v>
          </cell>
          <cell r="K19">
            <v>93.524409732754677</v>
          </cell>
          <cell r="L19">
            <v>93.524409732754677</v>
          </cell>
          <cell r="M19">
            <v>93.524409732754677</v>
          </cell>
          <cell r="N19">
            <v>93.524409732754677</v>
          </cell>
          <cell r="O19">
            <v>93.524409732754677</v>
          </cell>
        </row>
        <row r="20">
          <cell r="A20" t="str">
            <v>0113</v>
          </cell>
          <cell r="B20" t="str">
            <v>زراعة الخضراوات والبطيخات والجذريات والدرنيات</v>
          </cell>
          <cell r="C20">
            <v>67.480392927295014</v>
          </cell>
          <cell r="D20">
            <v>69.26140719671919</v>
          </cell>
          <cell r="E20">
            <v>66.166223095552411</v>
          </cell>
          <cell r="F20">
            <v>79.614753617733925</v>
          </cell>
          <cell r="G20">
            <v>68.957526235215042</v>
          </cell>
          <cell r="H20">
            <v>67.450539682309326</v>
          </cell>
          <cell r="I20">
            <v>79.619832144736961</v>
          </cell>
          <cell r="J20">
            <v>91.513719550440172</v>
          </cell>
          <cell r="K20">
            <v>100.72113763071259</v>
          </cell>
          <cell r="L20">
            <v>85.570510064931042</v>
          </cell>
          <cell r="M20">
            <v>82.214742997886319</v>
          </cell>
          <cell r="N20">
            <v>85.760103098424949</v>
          </cell>
          <cell r="O20">
            <v>78.694240686829744</v>
          </cell>
        </row>
        <row r="21">
          <cell r="A21" t="str">
            <v>01131</v>
          </cell>
          <cell r="B21" t="str">
            <v>زراعة الخضراوات الورقية  او الساقية</v>
          </cell>
          <cell r="C21">
            <v>68.107675618449463</v>
          </cell>
          <cell r="D21">
            <v>67.949808253806822</v>
          </cell>
          <cell r="E21">
            <v>66.229260429487084</v>
          </cell>
          <cell r="F21">
            <v>74.234855806956247</v>
          </cell>
          <cell r="G21">
            <v>76.921032408867646</v>
          </cell>
          <cell r="H21">
            <v>84.609336499886908</v>
          </cell>
          <cell r="I21">
            <v>81.687280835541529</v>
          </cell>
          <cell r="J21">
            <v>94.516605828423209</v>
          </cell>
          <cell r="K21">
            <v>102.66202319261266</v>
          </cell>
          <cell r="L21">
            <v>101.08206862834207</v>
          </cell>
          <cell r="M21">
            <v>96.244910527321039</v>
          </cell>
          <cell r="N21">
            <v>90.018548770601768</v>
          </cell>
          <cell r="O21">
            <v>83.688617233358045</v>
          </cell>
        </row>
        <row r="22">
          <cell r="A22" t="str">
            <v>01131.1</v>
          </cell>
          <cell r="B22" t="str">
            <v>زهرة</v>
          </cell>
          <cell r="C22">
            <v>60.295772368294251</v>
          </cell>
          <cell r="D22">
            <v>63.768650355678375</v>
          </cell>
          <cell r="E22">
            <v>62.161261195095925</v>
          </cell>
          <cell r="F22">
            <v>78.809793252480844</v>
          </cell>
          <cell r="G22">
            <v>82.557088424629228</v>
          </cell>
          <cell r="H22">
            <v>90.152300411276187</v>
          </cell>
          <cell r="I22">
            <v>81.859153593909141</v>
          </cell>
          <cell r="J22">
            <v>104.0099972890122</v>
          </cell>
          <cell r="K22">
            <v>109.86115186412361</v>
          </cell>
          <cell r="L22">
            <v>101.44868510036603</v>
          </cell>
          <cell r="M22">
            <v>91.208551467304943</v>
          </cell>
          <cell r="N22">
            <v>80.583002867707251</v>
          </cell>
          <cell r="O22">
            <v>83.892950682489825</v>
          </cell>
        </row>
        <row r="23">
          <cell r="A23" t="str">
            <v>01131.2</v>
          </cell>
          <cell r="B23" t="str">
            <v>ملفوف</v>
          </cell>
          <cell r="C23">
            <v>66.476813954067509</v>
          </cell>
          <cell r="D23">
            <v>65.978623601809957</v>
          </cell>
          <cell r="E23">
            <v>59.850566678251127</v>
          </cell>
          <cell r="F23">
            <v>59.850566678251127</v>
          </cell>
          <cell r="G23">
            <v>59.850566678251127</v>
          </cell>
          <cell r="H23">
            <v>74.815114814308998</v>
          </cell>
          <cell r="I23">
            <v>79.474449946647482</v>
          </cell>
          <cell r="J23">
            <v>102.57124068544434</v>
          </cell>
          <cell r="K23">
            <v>121.82435221361501</v>
          </cell>
          <cell r="L23">
            <v>106.29829635547677</v>
          </cell>
          <cell r="M23">
            <v>107.14138405741276</v>
          </cell>
          <cell r="N23">
            <v>95.277042085893342</v>
          </cell>
          <cell r="O23">
            <v>83.284084812452463</v>
          </cell>
        </row>
        <row r="24">
          <cell r="A24" t="str">
            <v>01131.3</v>
          </cell>
          <cell r="B24" t="str">
            <v>ملوخية</v>
          </cell>
          <cell r="C24">
            <v>82.799793184833035</v>
          </cell>
          <cell r="D24">
            <v>82.799793184833035</v>
          </cell>
          <cell r="E24">
            <v>82.799793184833035</v>
          </cell>
          <cell r="F24">
            <v>82.799793184833035</v>
          </cell>
          <cell r="G24">
            <v>104.06185727321702</v>
          </cell>
          <cell r="H24">
            <v>124.82105737155366</v>
          </cell>
          <cell r="I24">
            <v>108.1090798114228</v>
          </cell>
          <cell r="J24">
            <v>85.439383435523254</v>
          </cell>
          <cell r="K24">
            <v>111.6812035463367</v>
          </cell>
          <cell r="L24">
            <v>120.49557302601484</v>
          </cell>
          <cell r="M24">
            <v>120.49557302601484</v>
          </cell>
          <cell r="N24">
            <v>120.49557302601484</v>
          </cell>
          <cell r="O24">
            <v>102.23320610461919</v>
          </cell>
        </row>
        <row r="25">
          <cell r="A25" t="str">
            <v>01131.4</v>
          </cell>
          <cell r="B25" t="str">
            <v>خس</v>
          </cell>
          <cell r="C25">
            <v>79.033485236672718</v>
          </cell>
          <cell r="D25">
            <v>84.457127491545947</v>
          </cell>
          <cell r="E25">
            <v>85.502461050542919</v>
          </cell>
          <cell r="F25">
            <v>87.280902535775681</v>
          </cell>
          <cell r="G25">
            <v>84.324222959208228</v>
          </cell>
          <cell r="H25">
            <v>84.324222959208228</v>
          </cell>
          <cell r="I25">
            <v>86.928931452400107</v>
          </cell>
          <cell r="J25">
            <v>86.928931452400107</v>
          </cell>
          <cell r="K25">
            <v>85.572435105005866</v>
          </cell>
          <cell r="L25">
            <v>85.572435105005866</v>
          </cell>
          <cell r="M25">
            <v>85.572435105005866</v>
          </cell>
          <cell r="N25">
            <v>95.587848341453096</v>
          </cell>
          <cell r="O25">
            <v>85.923786566185399</v>
          </cell>
        </row>
        <row r="26">
          <cell r="A26" t="str">
            <v>01131.5</v>
          </cell>
          <cell r="B26" t="str">
            <v>سبانخ</v>
          </cell>
          <cell r="C26">
            <v>60.295169746501998</v>
          </cell>
          <cell r="D26">
            <v>58.302370734831399</v>
          </cell>
          <cell r="E26">
            <v>59.111383267727284</v>
          </cell>
          <cell r="F26">
            <v>69.476846637046606</v>
          </cell>
          <cell r="G26">
            <v>69.476846637046606</v>
          </cell>
          <cell r="H26">
            <v>69.476846637046606</v>
          </cell>
          <cell r="I26">
            <v>69.476846637046606</v>
          </cell>
          <cell r="J26">
            <v>69.476846637046606</v>
          </cell>
          <cell r="K26">
            <v>68.551837921450002</v>
          </cell>
          <cell r="L26">
            <v>90.906470553206574</v>
          </cell>
          <cell r="M26">
            <v>76.102764670489691</v>
          </cell>
          <cell r="N26">
            <v>72.395423203705462</v>
          </cell>
          <cell r="O26">
            <v>69.420804440262117</v>
          </cell>
        </row>
        <row r="27">
          <cell r="A27" t="str">
            <v>01131.6</v>
          </cell>
          <cell r="B27" t="str">
            <v>بقدونس</v>
          </cell>
          <cell r="C27">
            <v>83.561758120741459</v>
          </cell>
          <cell r="D27">
            <v>68.231116000216176</v>
          </cell>
          <cell r="E27">
            <v>67.823672241053728</v>
          </cell>
          <cell r="F27">
            <v>77.984757802900859</v>
          </cell>
          <cell r="G27">
            <v>65.215185146657177</v>
          </cell>
          <cell r="H27">
            <v>57.456184512253444</v>
          </cell>
          <cell r="I27">
            <v>66.475274481193551</v>
          </cell>
          <cell r="J27">
            <v>108.65637886312213</v>
          </cell>
          <cell r="K27">
            <v>96.210214775623655</v>
          </cell>
          <cell r="L27">
            <v>96.210214775623655</v>
          </cell>
          <cell r="M27">
            <v>105.54631748414108</v>
          </cell>
          <cell r="N27">
            <v>105.06079352221546</v>
          </cell>
          <cell r="O27">
            <v>83.202655643811866</v>
          </cell>
        </row>
        <row r="28">
          <cell r="A28" t="str">
            <v>01131.7</v>
          </cell>
          <cell r="B28" t="str">
            <v>جرجير</v>
          </cell>
          <cell r="C28">
            <v>82.799793184833035</v>
          </cell>
          <cell r="D28">
            <v>82.799793184833035</v>
          </cell>
          <cell r="E28">
            <v>82.799793184833035</v>
          </cell>
          <cell r="F28">
            <v>82.799793184833035</v>
          </cell>
          <cell r="G28">
            <v>82.799793184833035</v>
          </cell>
          <cell r="H28">
            <v>82.799793184833035</v>
          </cell>
          <cell r="I28">
            <v>82.799793184833035</v>
          </cell>
          <cell r="J28">
            <v>82.799793184833035</v>
          </cell>
          <cell r="K28">
            <v>82.799793184833035</v>
          </cell>
          <cell r="L28">
            <v>82.799793184833035</v>
          </cell>
          <cell r="M28">
            <v>82.799793184833035</v>
          </cell>
          <cell r="N28">
            <v>82.799793184833035</v>
          </cell>
          <cell r="O28">
            <v>82.799793184833021</v>
          </cell>
        </row>
        <row r="29">
          <cell r="A29" t="str">
            <v>01131.8</v>
          </cell>
          <cell r="B29" t="str">
            <v>نعنع</v>
          </cell>
          <cell r="C29">
            <v>87.550121932464307</v>
          </cell>
          <cell r="D29">
            <v>91.633034072580628</v>
          </cell>
          <cell r="E29">
            <v>91.633034072580628</v>
          </cell>
          <cell r="F29">
            <v>96.237641062607949</v>
          </cell>
          <cell r="G29">
            <v>96.890137010216833</v>
          </cell>
          <cell r="H29">
            <v>91.633034072580614</v>
          </cell>
          <cell r="I29">
            <v>95.233284767737501</v>
          </cell>
          <cell r="J29">
            <v>95.233284767737501</v>
          </cell>
          <cell r="K29">
            <v>96.890137010216819</v>
          </cell>
          <cell r="L29">
            <v>96.890137010216819</v>
          </cell>
          <cell r="M29">
            <v>96.890137010216819</v>
          </cell>
          <cell r="N29">
            <v>96.890137010216819</v>
          </cell>
          <cell r="O29">
            <v>94.467009983281102</v>
          </cell>
        </row>
        <row r="30">
          <cell r="A30" t="str">
            <v>01132</v>
          </cell>
          <cell r="B30" t="str">
            <v xml:space="preserve"> زراعة خضراوات  ثمرية</v>
          </cell>
          <cell r="C30">
            <v>62.352266447183318</v>
          </cell>
          <cell r="D30">
            <v>66.493283029350295</v>
          </cell>
          <cell r="E30">
            <v>63.322790769135175</v>
          </cell>
          <cell r="F30">
            <v>83.156306862884875</v>
          </cell>
          <cell r="G30">
            <v>68.927612361505822</v>
          </cell>
          <cell r="H30">
            <v>67.831163266377331</v>
          </cell>
          <cell r="I30">
            <v>82.591842453508505</v>
          </cell>
          <cell r="J30">
            <v>97.820994009363773</v>
          </cell>
          <cell r="K30">
            <v>109.99821530150122</v>
          </cell>
          <cell r="L30">
            <v>88.058083948009568</v>
          </cell>
          <cell r="M30">
            <v>83.856262504298513</v>
          </cell>
          <cell r="N30">
            <v>88.56987585009071</v>
          </cell>
          <cell r="O30">
            <v>80.24822473360075</v>
          </cell>
        </row>
        <row r="31">
          <cell r="A31" t="str">
            <v>01132.1</v>
          </cell>
          <cell r="B31" t="str">
            <v>بندورة</v>
          </cell>
          <cell r="C31">
            <v>45.021456350917852</v>
          </cell>
          <cell r="D31">
            <v>43.296395621127004</v>
          </cell>
          <cell r="E31">
            <v>38.347002532953226</v>
          </cell>
          <cell r="F31">
            <v>48.647861768432968</v>
          </cell>
          <cell r="G31">
            <v>44.091501326546847</v>
          </cell>
          <cell r="H31">
            <v>51.504036001949736</v>
          </cell>
          <cell r="I31">
            <v>78.11725232899299</v>
          </cell>
          <cell r="J31">
            <v>115.03484301571588</v>
          </cell>
          <cell r="K31">
            <v>131.92875878623366</v>
          </cell>
          <cell r="L31">
            <v>96.318825633090967</v>
          </cell>
          <cell r="M31">
            <v>73.711494698076919</v>
          </cell>
          <cell r="N31">
            <v>72.391741504604497</v>
          </cell>
          <cell r="O31">
            <v>69.867597464053546</v>
          </cell>
        </row>
        <row r="32">
          <cell r="A32" t="str">
            <v>01132.2</v>
          </cell>
          <cell r="B32" t="str">
            <v>خيار</v>
          </cell>
          <cell r="C32">
            <v>66.021621078104928</v>
          </cell>
          <cell r="D32">
            <v>78.488019677458936</v>
          </cell>
          <cell r="E32">
            <v>75.699027137381492</v>
          </cell>
          <cell r="F32">
            <v>120.29345270855569</v>
          </cell>
          <cell r="G32">
            <v>84.170440325835628</v>
          </cell>
          <cell r="H32">
            <v>97.337170394355468</v>
          </cell>
          <cell r="I32">
            <v>102.46839594574416</v>
          </cell>
          <cell r="J32">
            <v>100.21032991597376</v>
          </cell>
          <cell r="K32">
            <v>108.48365020018635</v>
          </cell>
          <cell r="L32">
            <v>83.846860018927586</v>
          </cell>
          <cell r="M32">
            <v>104.38833211179278</v>
          </cell>
          <cell r="N32">
            <v>111.21833580512454</v>
          </cell>
          <cell r="O32">
            <v>94.385469609953461</v>
          </cell>
        </row>
        <row r="33">
          <cell r="A33" t="str">
            <v>01132.3</v>
          </cell>
          <cell r="B33" t="str">
            <v>كوسا</v>
          </cell>
          <cell r="C33">
            <v>55.071712309281743</v>
          </cell>
          <cell r="D33">
            <v>53.471055245055339</v>
          </cell>
          <cell r="E33">
            <v>48.949145888371888</v>
          </cell>
          <cell r="F33">
            <v>64.984137570719597</v>
          </cell>
          <cell r="G33">
            <v>55.714848284906815</v>
          </cell>
          <cell r="H33">
            <v>56.888316955683592</v>
          </cell>
          <cell r="I33">
            <v>73.106696776576172</v>
          </cell>
          <cell r="J33">
            <v>73.456988506497908</v>
          </cell>
          <cell r="K33">
            <v>97.871662505812125</v>
          </cell>
          <cell r="L33">
            <v>87.657005733681899</v>
          </cell>
          <cell r="M33">
            <v>83.334447465849848</v>
          </cell>
          <cell r="N33">
            <v>100.68997328629142</v>
          </cell>
          <cell r="O33">
            <v>70.93299921072736</v>
          </cell>
        </row>
        <row r="34">
          <cell r="A34" t="str">
            <v>01132.4</v>
          </cell>
          <cell r="B34" t="str">
            <v>باذنجان</v>
          </cell>
          <cell r="C34">
            <v>71.166610837500158</v>
          </cell>
          <cell r="D34">
            <v>96.606967998679821</v>
          </cell>
          <cell r="E34">
            <v>92.130144353425393</v>
          </cell>
          <cell r="F34">
            <v>93.116738671090189</v>
          </cell>
          <cell r="G34">
            <v>71.391332579700205</v>
          </cell>
          <cell r="H34">
            <v>57.730704609401705</v>
          </cell>
          <cell r="I34">
            <v>61.46512671004794</v>
          </cell>
          <cell r="J34">
            <v>71.168153613221605</v>
          </cell>
          <cell r="K34">
            <v>76.361205651991213</v>
          </cell>
          <cell r="L34">
            <v>60.763402230313801</v>
          </cell>
          <cell r="M34">
            <v>65.412825058915715</v>
          </cell>
          <cell r="N34">
            <v>78.80916462193818</v>
          </cell>
          <cell r="O34">
            <v>74.676864744685489</v>
          </cell>
        </row>
        <row r="35">
          <cell r="A35" t="str">
            <v>01132.5</v>
          </cell>
          <cell r="B35" t="str">
            <v>فلفل حار</v>
          </cell>
          <cell r="C35">
            <v>113.6256089230092</v>
          </cell>
          <cell r="D35">
            <v>104.62693936352204</v>
          </cell>
          <cell r="E35">
            <v>107.96982578436297</v>
          </cell>
          <cell r="F35">
            <v>126.13755534183458</v>
          </cell>
          <cell r="G35">
            <v>90.651426257327813</v>
          </cell>
          <cell r="H35">
            <v>65.780647006139787</v>
          </cell>
          <cell r="I35">
            <v>83.350293408641534</v>
          </cell>
          <cell r="J35">
            <v>84.597015543543293</v>
          </cell>
          <cell r="K35">
            <v>97.032423826510964</v>
          </cell>
          <cell r="L35">
            <v>90.526598572601358</v>
          </cell>
          <cell r="M35">
            <v>82.940920185473971</v>
          </cell>
          <cell r="N35">
            <v>103.43987019637275</v>
          </cell>
          <cell r="O35">
            <v>95.889927034111679</v>
          </cell>
        </row>
        <row r="36">
          <cell r="A36" t="str">
            <v>01132.6</v>
          </cell>
          <cell r="B36" t="str">
            <v>فلفل حلو</v>
          </cell>
          <cell r="C36">
            <v>78.365327265602446</v>
          </cell>
          <cell r="D36">
            <v>83.72633417461725</v>
          </cell>
          <cell r="E36">
            <v>83.924040773647675</v>
          </cell>
          <cell r="F36">
            <v>85.451459368054643</v>
          </cell>
          <cell r="G36">
            <v>78.828679244779821</v>
          </cell>
          <cell r="H36">
            <v>75.197722254376117</v>
          </cell>
          <cell r="I36">
            <v>74.958969899178811</v>
          </cell>
          <cell r="J36">
            <v>80.034606951787865</v>
          </cell>
          <cell r="K36">
            <v>86.690428193619965</v>
          </cell>
          <cell r="L36">
            <v>86.136369004490774</v>
          </cell>
          <cell r="M36">
            <v>80.212003656614542</v>
          </cell>
          <cell r="N36">
            <v>78.329256070538506</v>
          </cell>
          <cell r="O36">
            <v>80.98793307144237</v>
          </cell>
        </row>
        <row r="37">
          <cell r="A37" t="str">
            <v>01132.7</v>
          </cell>
          <cell r="B37" t="str">
            <v>بطيخ</v>
          </cell>
          <cell r="C37">
            <v>82.799793184833035</v>
          </cell>
          <cell r="D37">
            <v>82.799793184833035</v>
          </cell>
          <cell r="E37">
            <v>82.799793184833035</v>
          </cell>
          <cell r="F37">
            <v>90.132822983635052</v>
          </cell>
          <cell r="G37">
            <v>90.293754404059484</v>
          </cell>
          <cell r="H37">
            <v>50.333217200572378</v>
          </cell>
          <cell r="I37">
            <v>81.724036894399163</v>
          </cell>
          <cell r="J37">
            <v>82.361410012193133</v>
          </cell>
          <cell r="K37">
            <v>82.361410012193133</v>
          </cell>
          <cell r="L37">
            <v>82.361410012193133</v>
          </cell>
          <cell r="M37">
            <v>82.361410012193133</v>
          </cell>
          <cell r="N37">
            <v>82.361410012193133</v>
          </cell>
          <cell r="O37">
            <v>81.057521758177572</v>
          </cell>
        </row>
        <row r="38">
          <cell r="A38" t="str">
            <v>01132.8</v>
          </cell>
          <cell r="B38" t="str">
            <v>شمام</v>
          </cell>
          <cell r="C38">
            <v>82.761863255530542</v>
          </cell>
          <cell r="D38">
            <v>82.761863255530542</v>
          </cell>
          <cell r="E38">
            <v>82.761863255530542</v>
          </cell>
          <cell r="F38">
            <v>136.63682572636364</v>
          </cell>
          <cell r="G38">
            <v>157.77461622866406</v>
          </cell>
          <cell r="H38">
            <v>94.738683608857073</v>
          </cell>
          <cell r="I38">
            <v>79.740433208456366</v>
          </cell>
          <cell r="J38">
            <v>91.280009601092686</v>
          </cell>
          <cell r="K38">
            <v>91.280009601092686</v>
          </cell>
          <cell r="L38">
            <v>91.280009601092686</v>
          </cell>
          <cell r="M38">
            <v>91.280009601092686</v>
          </cell>
          <cell r="N38">
            <v>91.280009601092686</v>
          </cell>
          <cell r="O38">
            <v>97.798016378699685</v>
          </cell>
        </row>
        <row r="39">
          <cell r="A39" t="str">
            <v>01132.9</v>
          </cell>
          <cell r="B39" t="str">
            <v>بامية</v>
          </cell>
          <cell r="C39">
            <v>82.758516473257401</v>
          </cell>
          <cell r="D39">
            <v>82.758516473257401</v>
          </cell>
          <cell r="E39">
            <v>82.758516473257401</v>
          </cell>
          <cell r="F39">
            <v>124.64570280551094</v>
          </cell>
          <cell r="G39">
            <v>139.09929985205977</v>
          </cell>
          <cell r="H39">
            <v>120.85796120365981</v>
          </cell>
          <cell r="I39">
            <v>84.115970099689179</v>
          </cell>
          <cell r="J39">
            <v>90.654915769757068</v>
          </cell>
          <cell r="K39">
            <v>106.11874771443412</v>
          </cell>
          <cell r="L39">
            <v>107.91678101489889</v>
          </cell>
          <cell r="M39">
            <v>105.68962785146536</v>
          </cell>
          <cell r="N39">
            <v>105.68962785146536</v>
          </cell>
          <cell r="O39">
            <v>102.75534863189272</v>
          </cell>
        </row>
        <row r="40">
          <cell r="A40" t="str">
            <v>01132.10</v>
          </cell>
          <cell r="B40" t="str">
            <v>فقوس</v>
          </cell>
          <cell r="C40">
            <v>82.799793184833035</v>
          </cell>
          <cell r="D40">
            <v>82.799793184833035</v>
          </cell>
          <cell r="E40">
            <v>82.799793184833035</v>
          </cell>
          <cell r="F40">
            <v>88.299051678107247</v>
          </cell>
          <cell r="G40">
            <v>75.534406554898467</v>
          </cell>
          <cell r="H40">
            <v>67.669964504934512</v>
          </cell>
          <cell r="I40">
            <v>70.204235245876419</v>
          </cell>
          <cell r="J40">
            <v>85.921318943502499</v>
          </cell>
          <cell r="K40">
            <v>85.318417315329953</v>
          </cell>
          <cell r="L40">
            <v>85.318417315329953</v>
          </cell>
          <cell r="M40">
            <v>85.318417315329953</v>
          </cell>
          <cell r="N40">
            <v>85.318417315329953</v>
          </cell>
          <cell r="O40">
            <v>81.44183547859484</v>
          </cell>
        </row>
        <row r="41">
          <cell r="A41" t="str">
            <v>01133</v>
          </cell>
          <cell r="B41" t="str">
            <v>خضراوات بقولية</v>
          </cell>
          <cell r="C41">
            <v>77.821572352484793</v>
          </cell>
          <cell r="D41">
            <v>71.198427007923272</v>
          </cell>
          <cell r="E41">
            <v>68.791560368028286</v>
          </cell>
          <cell r="F41">
            <v>69.582573069411339</v>
          </cell>
          <cell r="G41">
            <v>71.789212741691472</v>
          </cell>
          <cell r="H41">
            <v>63.744338281829386</v>
          </cell>
          <cell r="I41">
            <v>68.221723972391217</v>
          </cell>
          <cell r="J41">
            <v>73.185955737467893</v>
          </cell>
          <cell r="K41">
            <v>64.974117091232529</v>
          </cell>
          <cell r="L41">
            <v>59.432319657579207</v>
          </cell>
          <cell r="M41">
            <v>57.823538471455272</v>
          </cell>
          <cell r="N41">
            <v>70.112686748750491</v>
          </cell>
          <cell r="O41">
            <v>68.05650212502043</v>
          </cell>
        </row>
        <row r="42">
          <cell r="A42" t="str">
            <v>01133.1</v>
          </cell>
          <cell r="B42" t="str">
            <v>فاصولياء خضراء</v>
          </cell>
          <cell r="C42">
            <v>62.572013556713628</v>
          </cell>
          <cell r="D42">
            <v>69.853020831551987</v>
          </cell>
          <cell r="E42">
            <v>82.114596946201161</v>
          </cell>
          <cell r="F42">
            <v>89.358264986482922</v>
          </cell>
          <cell r="G42">
            <v>88.760171905095703</v>
          </cell>
          <cell r="H42">
            <v>76.458474812092049</v>
          </cell>
          <cell r="I42">
            <v>98.330331257981413</v>
          </cell>
          <cell r="J42">
            <v>109.99012102022805</v>
          </cell>
          <cell r="K42">
            <v>77.795540134764693</v>
          </cell>
          <cell r="L42">
            <v>62.792554574540873</v>
          </cell>
          <cell r="M42">
            <v>58.944959068262897</v>
          </cell>
          <cell r="N42">
            <v>58.436048092862897</v>
          </cell>
          <cell r="O42">
            <v>77.950508098898183</v>
          </cell>
        </row>
        <row r="43">
          <cell r="A43" t="str">
            <v>01133.2</v>
          </cell>
          <cell r="B43" t="str">
            <v>لوبياء خضراء</v>
          </cell>
          <cell r="C43">
            <v>82.799793184833035</v>
          </cell>
          <cell r="D43">
            <v>82.799793184833035</v>
          </cell>
          <cell r="E43">
            <v>82.799793184833035</v>
          </cell>
          <cell r="F43">
            <v>82.799793184833035</v>
          </cell>
          <cell r="G43">
            <v>67.6253215012038</v>
          </cell>
          <cell r="H43">
            <v>91.882737353257767</v>
          </cell>
          <cell r="I43">
            <v>79.405129473197874</v>
          </cell>
          <cell r="J43">
            <v>92.808481689715805</v>
          </cell>
          <cell r="K43">
            <v>91.909654099943737</v>
          </cell>
          <cell r="L43">
            <v>79.653331381126989</v>
          </cell>
          <cell r="M43">
            <v>64.655301596295715</v>
          </cell>
          <cell r="N43">
            <v>64.655301596295715</v>
          </cell>
          <cell r="O43">
            <v>80.316202619197455</v>
          </cell>
        </row>
        <row r="44">
          <cell r="A44" t="str">
            <v>01133.3</v>
          </cell>
          <cell r="B44" t="str">
            <v>بازيلاء خضراء</v>
          </cell>
          <cell r="C44">
            <v>71.427587327628075</v>
          </cell>
          <cell r="D44">
            <v>65.399747328092559</v>
          </cell>
          <cell r="E44">
            <v>53.288684364134014</v>
          </cell>
          <cell r="F44">
            <v>58.784320906352811</v>
          </cell>
          <cell r="G44">
            <v>58.784320906352811</v>
          </cell>
          <cell r="H44">
            <v>58.784320906352811</v>
          </cell>
          <cell r="I44">
            <v>58.784320906352811</v>
          </cell>
          <cell r="J44">
            <v>58.784320906352811</v>
          </cell>
          <cell r="K44">
            <v>58.784320906352811</v>
          </cell>
          <cell r="L44">
            <v>58.784320906352811</v>
          </cell>
          <cell r="M44">
            <v>58.784320906352811</v>
          </cell>
          <cell r="N44">
            <v>90.868856017351675</v>
          </cell>
          <cell r="O44">
            <v>62.604953524002404</v>
          </cell>
        </row>
        <row r="45">
          <cell r="A45" t="str">
            <v>01133.4</v>
          </cell>
          <cell r="B45" t="str">
            <v>فول أخضر</v>
          </cell>
          <cell r="C45">
            <v>89.696204947991674</v>
          </cell>
          <cell r="D45">
            <v>62.529488192305863</v>
          </cell>
          <cell r="E45">
            <v>53.249541679074383</v>
          </cell>
          <cell r="F45">
            <v>53.249541679074383</v>
          </cell>
          <cell r="G45">
            <v>53.249541679074383</v>
          </cell>
          <cell r="H45">
            <v>53.249541679074383</v>
          </cell>
          <cell r="I45">
            <v>53.249541679074383</v>
          </cell>
          <cell r="J45">
            <v>53.249541679074383</v>
          </cell>
          <cell r="K45">
            <v>53.249541679074383</v>
          </cell>
          <cell r="L45">
            <v>50.975504398851747</v>
          </cell>
          <cell r="M45">
            <v>50.975504398851747</v>
          </cell>
          <cell r="N45">
            <v>80.30847986224282</v>
          </cell>
          <cell r="O45">
            <v>58.935997796147035</v>
          </cell>
        </row>
        <row r="46">
          <cell r="A46" t="str">
            <v>01133.5</v>
          </cell>
          <cell r="B46" t="str">
            <v>ذرة عرنوس</v>
          </cell>
          <cell r="C46">
            <v>78.366899160416722</v>
          </cell>
          <cell r="D46">
            <v>83.021079202818257</v>
          </cell>
          <cell r="E46">
            <v>78.829429197027835</v>
          </cell>
          <cell r="F46">
            <v>73.327448001177956</v>
          </cell>
          <cell r="G46">
            <v>84.38203750151105</v>
          </cell>
          <cell r="H46">
            <v>62.188417040832697</v>
          </cell>
          <cell r="I46">
            <v>60.950812741725457</v>
          </cell>
          <cell r="J46">
            <v>66.285851275193536</v>
          </cell>
          <cell r="K46">
            <v>65.444213879247997</v>
          </cell>
          <cell r="L46">
            <v>63.579667664902601</v>
          </cell>
          <cell r="M46">
            <v>63.687063416863282</v>
          </cell>
          <cell r="N46">
            <v>61.872910174833507</v>
          </cell>
          <cell r="O46">
            <v>70.161319104712575</v>
          </cell>
        </row>
        <row r="47">
          <cell r="A47" t="str">
            <v>01134</v>
          </cell>
          <cell r="B47" t="str">
            <v xml:space="preserve"> زراعة خضراوات جذرية وابصال </v>
          </cell>
          <cell r="C47">
            <v>84.84185880511113</v>
          </cell>
          <cell r="D47">
            <v>85.262457961723896</v>
          </cell>
          <cell r="E47">
            <v>78.158282421881765</v>
          </cell>
          <cell r="F47">
            <v>67.998891493807548</v>
          </cell>
          <cell r="G47">
            <v>55.091185375994051</v>
          </cell>
          <cell r="H47">
            <v>53.668743297020598</v>
          </cell>
          <cell r="I47">
            <v>61.42317476173298</v>
          </cell>
          <cell r="J47">
            <v>63.224800976660411</v>
          </cell>
          <cell r="K47">
            <v>71.738403918413326</v>
          </cell>
          <cell r="L47">
            <v>74.210262772989623</v>
          </cell>
          <cell r="M47">
            <v>70.499895887850471</v>
          </cell>
          <cell r="N47">
            <v>69.535145590309725</v>
          </cell>
          <cell r="O47">
            <v>69.637758605291296</v>
          </cell>
        </row>
        <row r="48">
          <cell r="A48" t="str">
            <v>01134.1</v>
          </cell>
          <cell r="B48" t="str">
            <v>لفت</v>
          </cell>
          <cell r="C48">
            <v>71.151133990583517</v>
          </cell>
          <cell r="D48">
            <v>79.721952584862549</v>
          </cell>
          <cell r="E48">
            <v>73.582541272738624</v>
          </cell>
          <cell r="F48">
            <v>73.582541272738624</v>
          </cell>
          <cell r="G48">
            <v>73.582541272738624</v>
          </cell>
          <cell r="H48">
            <v>73.582541272738624</v>
          </cell>
          <cell r="I48">
            <v>73.582541272738624</v>
          </cell>
          <cell r="J48">
            <v>73.582541272738624</v>
          </cell>
          <cell r="K48">
            <v>73.582541272738624</v>
          </cell>
          <cell r="L48">
            <v>73.582541272738624</v>
          </cell>
          <cell r="M48">
            <v>114.47093730708795</v>
          </cell>
          <cell r="N48">
            <v>111.30758204213619</v>
          </cell>
          <cell r="O48">
            <v>80.442661342214933</v>
          </cell>
        </row>
        <row r="49">
          <cell r="A49" t="str">
            <v>01134.2</v>
          </cell>
          <cell r="B49" t="str">
            <v>ثوم اخضر</v>
          </cell>
          <cell r="C49">
            <v>82.799793184833035</v>
          </cell>
          <cell r="D49">
            <v>82.799793184833035</v>
          </cell>
          <cell r="E49">
            <v>82.799793184833035</v>
          </cell>
          <cell r="F49">
            <v>46.57488366646858</v>
          </cell>
          <cell r="G49">
            <v>36.638908484288613</v>
          </cell>
          <cell r="H49">
            <v>31.049922444312379</v>
          </cell>
          <cell r="I49">
            <v>31.049922444312379</v>
          </cell>
          <cell r="J49">
            <v>31.049922444312379</v>
          </cell>
          <cell r="K49">
            <v>31.049922444312379</v>
          </cell>
          <cell r="L49">
            <v>31.049922444312379</v>
          </cell>
          <cell r="M49">
            <v>31.049922444312379</v>
          </cell>
          <cell r="N49">
            <v>31.049922444312379</v>
          </cell>
          <cell r="O49">
            <v>45.746885734620236</v>
          </cell>
        </row>
        <row r="50">
          <cell r="A50" t="str">
            <v>01134.3</v>
          </cell>
          <cell r="B50" t="str">
            <v>ثوم جاف</v>
          </cell>
          <cell r="C50">
            <v>86.864130332134025</v>
          </cell>
          <cell r="D50">
            <v>86.281226286022886</v>
          </cell>
          <cell r="E50">
            <v>86.281226286022886</v>
          </cell>
          <cell r="F50">
            <v>70.366252908823711</v>
          </cell>
          <cell r="G50">
            <v>70.044502068984357</v>
          </cell>
          <cell r="H50">
            <v>66.599337880906361</v>
          </cell>
          <cell r="I50">
            <v>77.810418316254683</v>
          </cell>
          <cell r="J50">
            <v>75.113185208153325</v>
          </cell>
          <cell r="K50">
            <v>80.681575033583968</v>
          </cell>
          <cell r="L50">
            <v>80.681575033583968</v>
          </cell>
          <cell r="M50">
            <v>77.563098688162441</v>
          </cell>
          <cell r="N50">
            <v>94.095668398354135</v>
          </cell>
          <cell r="O50">
            <v>79.365183036748888</v>
          </cell>
        </row>
        <row r="51">
          <cell r="A51" t="str">
            <v>01134.4</v>
          </cell>
          <cell r="B51" t="str">
            <v>بصل اخضر</v>
          </cell>
          <cell r="C51">
            <v>73.847285282603735</v>
          </cell>
          <cell r="D51">
            <v>76.854865028313739</v>
          </cell>
          <cell r="E51">
            <v>77.008886913591255</v>
          </cell>
          <cell r="F51">
            <v>81.323456033500861</v>
          </cell>
          <cell r="G51">
            <v>81.13735466407077</v>
          </cell>
          <cell r="H51">
            <v>91.800447003184715</v>
          </cell>
          <cell r="I51">
            <v>91.800447003184715</v>
          </cell>
          <cell r="J51">
            <v>91.800447003184715</v>
          </cell>
          <cell r="K51">
            <v>96.467351317016551</v>
          </cell>
          <cell r="L51">
            <v>104.04414668681386</v>
          </cell>
          <cell r="M51">
            <v>110.9128375868397</v>
          </cell>
          <cell r="N51">
            <v>110.9128375868397</v>
          </cell>
          <cell r="O51">
            <v>90.659196842428685</v>
          </cell>
        </row>
        <row r="52">
          <cell r="A52" t="str">
            <v>01134.5</v>
          </cell>
          <cell r="B52" t="str">
            <v>بصل جاف</v>
          </cell>
          <cell r="C52">
            <v>88.812204097715593</v>
          </cell>
          <cell r="D52">
            <v>88.144974718775856</v>
          </cell>
          <cell r="E52">
            <v>79.094844372011835</v>
          </cell>
          <cell r="F52">
            <v>65.283296955124811</v>
          </cell>
          <cell r="G52">
            <v>46.133647022843519</v>
          </cell>
          <cell r="H52">
            <v>42.872398574940782</v>
          </cell>
          <cell r="I52">
            <v>53.522687380325053</v>
          </cell>
          <cell r="J52">
            <v>56.546053896350614</v>
          </cell>
          <cell r="K52">
            <v>66.204289592873039</v>
          </cell>
          <cell r="L52">
            <v>68.648666022113474</v>
          </cell>
          <cell r="M52">
            <v>56.520999079949952</v>
          </cell>
          <cell r="N52">
            <v>52.17264277006511</v>
          </cell>
          <cell r="O52">
            <v>63.663058706924147</v>
          </cell>
        </row>
        <row r="53">
          <cell r="A53" t="str">
            <v>01134.6</v>
          </cell>
          <cell r="B53" t="str">
            <v>فجل</v>
          </cell>
          <cell r="C53">
            <v>79.123090024386272</v>
          </cell>
          <cell r="D53">
            <v>73.158531618089185</v>
          </cell>
          <cell r="E53">
            <v>58.956751046277837</v>
          </cell>
          <cell r="F53">
            <v>67.917854261588346</v>
          </cell>
          <cell r="G53">
            <v>67.917854261588346</v>
          </cell>
          <cell r="H53">
            <v>65.232557201042155</v>
          </cell>
          <cell r="I53">
            <v>61.942597431969702</v>
          </cell>
          <cell r="J53">
            <v>61.942597431969702</v>
          </cell>
          <cell r="K53">
            <v>92.07803430127403</v>
          </cell>
          <cell r="L53">
            <v>92.07803430127403</v>
          </cell>
          <cell r="M53">
            <v>91.016561539276793</v>
          </cell>
          <cell r="N53">
            <v>116.11944484753631</v>
          </cell>
          <cell r="O53">
            <v>77.290325688856058</v>
          </cell>
        </row>
        <row r="54">
          <cell r="A54" t="str">
            <v>01135</v>
          </cell>
          <cell r="B54" t="str">
            <v>زراعة الجذور والدرنات</v>
          </cell>
          <cell r="C54">
            <v>84.825630698118928</v>
          </cell>
          <cell r="D54">
            <v>77.018879851318061</v>
          </cell>
          <cell r="E54">
            <v>76.218805877181637</v>
          </cell>
          <cell r="F54">
            <v>75.999886884175936</v>
          </cell>
          <cell r="G54">
            <v>70.379917018997929</v>
          </cell>
          <cell r="H54">
            <v>58.331274170931763</v>
          </cell>
          <cell r="I54">
            <v>78.689558790344719</v>
          </cell>
          <cell r="J54">
            <v>76.503854775554942</v>
          </cell>
          <cell r="K54">
            <v>76.148815066895622</v>
          </cell>
          <cell r="L54">
            <v>75.77356338936525</v>
          </cell>
          <cell r="M54">
            <v>80.533794996360811</v>
          </cell>
          <cell r="N54">
            <v>84.674117002821617</v>
          </cell>
          <cell r="O54">
            <v>76.258174876838936</v>
          </cell>
        </row>
        <row r="55">
          <cell r="A55" t="str">
            <v>01135</v>
          </cell>
          <cell r="B55" t="str">
            <v>بطاطا</v>
          </cell>
          <cell r="C55">
            <v>84.825630698118928</v>
          </cell>
          <cell r="D55">
            <v>77.018879851318061</v>
          </cell>
          <cell r="E55">
            <v>76.218805877181637</v>
          </cell>
          <cell r="F55">
            <v>75.999886884175936</v>
          </cell>
          <cell r="G55">
            <v>70.379917018997929</v>
          </cell>
          <cell r="H55">
            <v>58.331274170931763</v>
          </cell>
          <cell r="I55">
            <v>78.689558790344719</v>
          </cell>
          <cell r="J55">
            <v>76.503854775554942</v>
          </cell>
          <cell r="K55">
            <v>76.148815066895622</v>
          </cell>
          <cell r="L55">
            <v>75.77356338936525</v>
          </cell>
          <cell r="M55">
            <v>80.533794996360811</v>
          </cell>
          <cell r="N55">
            <v>84.674117002821617</v>
          </cell>
          <cell r="O55">
            <v>76.258174876838936</v>
          </cell>
        </row>
        <row r="56">
          <cell r="A56" t="str">
            <v>012</v>
          </cell>
          <cell r="B56" t="str">
            <v>زراعة المحاصيل الدائمة المعمرة</v>
          </cell>
          <cell r="C56">
            <v>76.041585224256693</v>
          </cell>
          <cell r="D56">
            <v>76.505326582255861</v>
          </cell>
          <cell r="E56">
            <v>76.779383390109544</v>
          </cell>
          <cell r="F56">
            <v>78.458865452741392</v>
          </cell>
          <cell r="G56">
            <v>79.912461741273376</v>
          </cell>
          <cell r="H56">
            <v>78.570260162613835</v>
          </cell>
          <cell r="I56">
            <v>79.176558681124249</v>
          </cell>
          <cell r="J56">
            <v>77.304236188918154</v>
          </cell>
          <cell r="K56">
            <v>78.323507928550384</v>
          </cell>
          <cell r="L56">
            <v>75.172861531758457</v>
          </cell>
          <cell r="M56">
            <v>70.461101690854349</v>
          </cell>
          <cell r="N56">
            <v>70.171891083939173</v>
          </cell>
          <cell r="O56">
            <v>76.406503304866291</v>
          </cell>
        </row>
        <row r="57">
          <cell r="A57" t="str">
            <v>0121</v>
          </cell>
          <cell r="B57" t="str">
            <v>زراعة المحاصيل الدائمة</v>
          </cell>
          <cell r="C57">
            <v>57.019483906122552</v>
          </cell>
          <cell r="D57">
            <v>57.019483906122552</v>
          </cell>
          <cell r="E57">
            <v>57.019483906122552</v>
          </cell>
          <cell r="F57">
            <v>57.019483906122552</v>
          </cell>
          <cell r="G57">
            <v>57.019483906122552</v>
          </cell>
          <cell r="H57">
            <v>47.722166677340326</v>
          </cell>
          <cell r="I57">
            <v>42.371343476063636</v>
          </cell>
          <cell r="J57">
            <v>44.097056381337893</v>
          </cell>
          <cell r="K57">
            <v>41.929494126789564</v>
          </cell>
          <cell r="L57">
            <v>41.929494126789564</v>
          </cell>
          <cell r="M57">
            <v>41.929494126789564</v>
          </cell>
          <cell r="N57">
            <v>41.929494126789564</v>
          </cell>
          <cell r="O57">
            <v>48.917163547709407</v>
          </cell>
        </row>
        <row r="58">
          <cell r="A58" t="str">
            <v>01210</v>
          </cell>
          <cell r="B58" t="str">
            <v xml:space="preserve">زراعة العنب </v>
          </cell>
          <cell r="C58">
            <v>57.019483906122552</v>
          </cell>
          <cell r="D58">
            <v>57.019483906122552</v>
          </cell>
          <cell r="E58">
            <v>57.019483906122552</v>
          </cell>
          <cell r="F58">
            <v>57.019483906122552</v>
          </cell>
          <cell r="G58">
            <v>57.019483906122552</v>
          </cell>
          <cell r="H58">
            <v>47.722166677340326</v>
          </cell>
          <cell r="I58">
            <v>42.371343476063636</v>
          </cell>
          <cell r="J58">
            <v>44.097056381337893</v>
          </cell>
          <cell r="K58">
            <v>41.929494126789564</v>
          </cell>
          <cell r="L58">
            <v>41.929494126789564</v>
          </cell>
          <cell r="M58">
            <v>41.929494126789564</v>
          </cell>
          <cell r="N58">
            <v>41.929494126789564</v>
          </cell>
          <cell r="O58">
            <v>48.917163547709407</v>
          </cell>
        </row>
        <row r="59">
          <cell r="A59" t="str">
            <v>01210</v>
          </cell>
          <cell r="B59" t="str">
            <v>عنب</v>
          </cell>
          <cell r="C59">
            <v>57.019483906122552</v>
          </cell>
          <cell r="D59">
            <v>57.019483906122552</v>
          </cell>
          <cell r="E59">
            <v>57.019483906122552</v>
          </cell>
          <cell r="F59">
            <v>57.019483906122552</v>
          </cell>
          <cell r="G59">
            <v>57.019483906122552</v>
          </cell>
          <cell r="H59">
            <v>47.722166677340326</v>
          </cell>
          <cell r="I59">
            <v>42.371343476063636</v>
          </cell>
          <cell r="J59">
            <v>44.097056381337893</v>
          </cell>
          <cell r="K59">
            <v>41.929494126789564</v>
          </cell>
          <cell r="L59">
            <v>41.929494126789564</v>
          </cell>
          <cell r="M59">
            <v>41.929494126789564</v>
          </cell>
          <cell r="N59">
            <v>41.929494126789564</v>
          </cell>
          <cell r="O59">
            <v>48.917163547709407</v>
          </cell>
        </row>
        <row r="60">
          <cell r="A60" t="str">
            <v>0122</v>
          </cell>
          <cell r="B60" t="str">
            <v>زراعة الفواكه المدارية وشبه المدارية</v>
          </cell>
          <cell r="C60">
            <v>78.683188190017418</v>
          </cell>
          <cell r="D60">
            <v>78.683188190017418</v>
          </cell>
          <cell r="E60">
            <v>78.683188190017418</v>
          </cell>
          <cell r="F60">
            <v>78.683188190017418</v>
          </cell>
          <cell r="G60">
            <v>78.683188190017418</v>
          </cell>
          <cell r="H60">
            <v>78.12510443873154</v>
          </cell>
          <cell r="I60">
            <v>79.719419844044708</v>
          </cell>
          <cell r="J60">
            <v>70.964959823919358</v>
          </cell>
          <cell r="K60">
            <v>67.069318550454867</v>
          </cell>
          <cell r="L60">
            <v>57.942497309567969</v>
          </cell>
          <cell r="M60">
            <v>56.716873522898069</v>
          </cell>
          <cell r="N60">
            <v>56.26242372675474</v>
          </cell>
          <cell r="O60">
            <v>71.684711513871534</v>
          </cell>
        </row>
        <row r="61">
          <cell r="A61" t="str">
            <v>01222</v>
          </cell>
          <cell r="B61" t="str">
            <v xml:space="preserve">زراعة الفواكه الأخرى المدارية وشبه المدارية  </v>
          </cell>
          <cell r="C61">
            <v>78.683188190017418</v>
          </cell>
          <cell r="D61">
            <v>78.683188190017418</v>
          </cell>
          <cell r="E61">
            <v>78.683188190017418</v>
          </cell>
          <cell r="F61">
            <v>78.683188190017418</v>
          </cell>
          <cell r="G61">
            <v>78.683188190017418</v>
          </cell>
          <cell r="H61">
            <v>78.12510443873154</v>
          </cell>
          <cell r="I61">
            <v>79.719419844044708</v>
          </cell>
          <cell r="J61">
            <v>70.964959823919358</v>
          </cell>
          <cell r="K61">
            <v>67.069318550454867</v>
          </cell>
          <cell r="L61">
            <v>57.942497309567969</v>
          </cell>
          <cell r="M61">
            <v>56.716873522898069</v>
          </cell>
          <cell r="N61">
            <v>56.26242372675474</v>
          </cell>
          <cell r="O61">
            <v>71.684711513871534</v>
          </cell>
        </row>
        <row r="62">
          <cell r="A62" t="str">
            <v>01222.1</v>
          </cell>
          <cell r="B62" t="str">
            <v>افوجادو</v>
          </cell>
          <cell r="C62">
            <v>73.026050383767682</v>
          </cell>
          <cell r="D62">
            <v>73.026050383767682</v>
          </cell>
          <cell r="E62">
            <v>73.026050383767682</v>
          </cell>
          <cell r="F62">
            <v>73.026050383767682</v>
          </cell>
          <cell r="G62">
            <v>73.026050383767682</v>
          </cell>
          <cell r="H62">
            <v>73.026050383767682</v>
          </cell>
          <cell r="I62">
            <v>73.026050383767682</v>
          </cell>
          <cell r="J62">
            <v>73.026050383767682</v>
          </cell>
          <cell r="K62">
            <v>76.716668158274857</v>
          </cell>
          <cell r="L62">
            <v>44.124763299042286</v>
          </cell>
          <cell r="M62">
            <v>39.748057237417243</v>
          </cell>
          <cell r="N62">
            <v>38.125215710419006</v>
          </cell>
          <cell r="O62">
            <v>65.243592289607903</v>
          </cell>
        </row>
        <row r="63">
          <cell r="A63" t="str">
            <v>01222.2</v>
          </cell>
          <cell r="B63" t="str">
            <v>تين</v>
          </cell>
          <cell r="C63">
            <v>80.883550495666171</v>
          </cell>
          <cell r="D63">
            <v>80.883550495666171</v>
          </cell>
          <cell r="E63">
            <v>80.883550495666171</v>
          </cell>
          <cell r="F63">
            <v>80.883550495666171</v>
          </cell>
          <cell r="G63">
            <v>80.883550495666171</v>
          </cell>
          <cell r="H63">
            <v>77.803903807182309</v>
          </cell>
          <cell r="I63">
            <v>86.601737729167411</v>
          </cell>
          <cell r="J63">
            <v>96.919416554039387</v>
          </cell>
          <cell r="K63">
            <v>94.145618854540857</v>
          </cell>
          <cell r="L63">
            <v>94.145618854540857</v>
          </cell>
          <cell r="M63">
            <v>94.145618854540857</v>
          </cell>
          <cell r="N63">
            <v>94.145618854540857</v>
          </cell>
          <cell r="O63">
            <v>86.860440498906954</v>
          </cell>
        </row>
        <row r="64">
          <cell r="A64" t="str">
            <v>01222.3</v>
          </cell>
          <cell r="B64" t="str">
            <v>بلح</v>
          </cell>
          <cell r="C64">
            <v>80.883550495666171</v>
          </cell>
          <cell r="D64">
            <v>80.883550495666171</v>
          </cell>
          <cell r="E64">
            <v>80.883550495666171</v>
          </cell>
          <cell r="F64">
            <v>80.883550495666171</v>
          </cell>
          <cell r="G64">
            <v>80.883550495666171</v>
          </cell>
          <cell r="H64">
            <v>80.883550495666171</v>
          </cell>
          <cell r="I64">
            <v>80.883550495666171</v>
          </cell>
          <cell r="J64">
            <v>61.163456552983121</v>
          </cell>
          <cell r="K64">
            <v>52.947251960476656</v>
          </cell>
          <cell r="L64">
            <v>52.947251960476656</v>
          </cell>
          <cell r="M64">
            <v>52.947251960476656</v>
          </cell>
          <cell r="N64">
            <v>52.947251960476656</v>
          </cell>
          <cell r="O64">
            <v>69.928109822046096</v>
          </cell>
        </row>
        <row r="65">
          <cell r="A65" t="str">
            <v>0123</v>
          </cell>
          <cell r="B65" t="str">
            <v>زراعة الحمضيات</v>
          </cell>
          <cell r="C65">
            <v>61.23759807142654</v>
          </cell>
          <cell r="D65">
            <v>67.106049374941279</v>
          </cell>
          <cell r="E65">
            <v>70.277173107762522</v>
          </cell>
          <cell r="F65">
            <v>76.9681684773401</v>
          </cell>
          <cell r="G65">
            <v>81.465298457017767</v>
          </cell>
          <cell r="H65">
            <v>93.974141997209244</v>
          </cell>
          <cell r="I65">
            <v>96.926576955658575</v>
          </cell>
          <cell r="J65">
            <v>94.556838215244056</v>
          </cell>
          <cell r="K65">
            <v>99.763282427654147</v>
          </cell>
          <cell r="L65">
            <v>98.516837713612489</v>
          </cell>
          <cell r="M65">
            <v>74.557606920539854</v>
          </cell>
          <cell r="N65">
            <v>72.865796745362175</v>
          </cell>
          <cell r="O65">
            <v>82.351280705314068</v>
          </cell>
        </row>
        <row r="66">
          <cell r="A66" t="str">
            <v>01230</v>
          </cell>
          <cell r="B66" t="str">
            <v>برتقال</v>
          </cell>
          <cell r="C66">
            <v>71.288363567013747</v>
          </cell>
          <cell r="D66">
            <v>78.820033569701508</v>
          </cell>
          <cell r="E66">
            <v>84.149937599618909</v>
          </cell>
          <cell r="F66">
            <v>84.888203790904228</v>
          </cell>
          <cell r="G66">
            <v>89.972485423061954</v>
          </cell>
          <cell r="H66">
            <v>93.910234542607256</v>
          </cell>
          <cell r="I66">
            <v>93.910234542607256</v>
          </cell>
          <cell r="J66">
            <v>93.910234542607256</v>
          </cell>
          <cell r="K66">
            <v>97.667365221931433</v>
          </cell>
          <cell r="L66">
            <v>103.10057569093347</v>
          </cell>
          <cell r="M66">
            <v>76.757814372550627</v>
          </cell>
          <cell r="N66">
            <v>75.136732900952879</v>
          </cell>
          <cell r="O66">
            <v>86.959351313707543</v>
          </cell>
        </row>
        <row r="67">
          <cell r="A67" t="str">
            <v>01230.1</v>
          </cell>
          <cell r="B67" t="str">
            <v>برتقال ابو صرة</v>
          </cell>
          <cell r="C67">
            <v>77.153287699151306</v>
          </cell>
          <cell r="D67">
            <v>81.291201661844127</v>
          </cell>
          <cell r="E67">
            <v>81.291201661844127</v>
          </cell>
          <cell r="F67">
            <v>81.291201661844127</v>
          </cell>
          <cell r="G67">
            <v>81.291201661844127</v>
          </cell>
          <cell r="H67">
            <v>81.291201661844127</v>
          </cell>
          <cell r="I67">
            <v>81.291201661844127</v>
          </cell>
          <cell r="J67">
            <v>81.291201661844127</v>
          </cell>
          <cell r="K67">
            <v>89.973045476919566</v>
          </cell>
          <cell r="L67">
            <v>90.434773942027334</v>
          </cell>
          <cell r="M67">
            <v>65.193954259975612</v>
          </cell>
          <cell r="N67">
            <v>64.213420195468345</v>
          </cell>
          <cell r="O67">
            <v>79.667241100537581</v>
          </cell>
        </row>
        <row r="68">
          <cell r="A68" t="str">
            <v>01230.2</v>
          </cell>
          <cell r="B68" t="str">
            <v>برتقال شموطي</v>
          </cell>
          <cell r="C68">
            <v>64.881413458687092</v>
          </cell>
          <cell r="D68">
            <v>70.815475458690585</v>
          </cell>
          <cell r="E68">
            <v>72.804595533296791</v>
          </cell>
          <cell r="F68">
            <v>72.804595533296791</v>
          </cell>
          <cell r="G68">
            <v>72.804595533296791</v>
          </cell>
          <cell r="H68">
            <v>72.804595533296791</v>
          </cell>
          <cell r="I68">
            <v>72.804595533296791</v>
          </cell>
          <cell r="J68">
            <v>72.804595533296791</v>
          </cell>
          <cell r="K68">
            <v>76.974143324743537</v>
          </cell>
          <cell r="L68">
            <v>95.297670185532681</v>
          </cell>
          <cell r="M68">
            <v>69.261107801165721</v>
          </cell>
          <cell r="N68">
            <v>67.739164399927432</v>
          </cell>
          <cell r="O68">
            <v>73.483045652377299</v>
          </cell>
        </row>
        <row r="69">
          <cell r="A69" t="str">
            <v>01230.3</v>
          </cell>
          <cell r="B69" t="str">
            <v>برتقال فلنسيا</v>
          </cell>
          <cell r="C69">
            <v>70.033063929322736</v>
          </cell>
          <cell r="D69">
            <v>79.400643984784708</v>
          </cell>
          <cell r="E69">
            <v>87.787805365657746</v>
          </cell>
          <cell r="F69">
            <v>89.0071688207194</v>
          </cell>
          <cell r="G69">
            <v>97.404664589421316</v>
          </cell>
          <cell r="H69">
            <v>103.90848045997492</v>
          </cell>
          <cell r="I69">
            <v>103.90848045997492</v>
          </cell>
          <cell r="J69">
            <v>103.90848045997492</v>
          </cell>
          <cell r="K69">
            <v>105.40011465864666</v>
          </cell>
          <cell r="L69">
            <v>110.33728951884622</v>
          </cell>
          <cell r="M69">
            <v>83.442866088634958</v>
          </cell>
          <cell r="N69">
            <v>81.517600786997491</v>
          </cell>
          <cell r="O69">
            <v>93.004721593579674</v>
          </cell>
        </row>
        <row r="70">
          <cell r="A70" t="str">
            <v>01230.4</v>
          </cell>
          <cell r="B70" t="str">
            <v>كلمنتينا</v>
          </cell>
          <cell r="C70">
            <v>64.555507155710259</v>
          </cell>
          <cell r="D70">
            <v>67.997214518877058</v>
          </cell>
          <cell r="E70">
            <v>67.997214518877058</v>
          </cell>
          <cell r="F70">
            <v>67.997214518877058</v>
          </cell>
          <cell r="G70">
            <v>67.997214518877058</v>
          </cell>
          <cell r="H70">
            <v>67.997214518877058</v>
          </cell>
          <cell r="I70">
            <v>67.997214518877058</v>
          </cell>
          <cell r="J70">
            <v>67.997214518877058</v>
          </cell>
          <cell r="K70">
            <v>73.491694552150719</v>
          </cell>
          <cell r="L70">
            <v>108.21152375420867</v>
          </cell>
          <cell r="M70">
            <v>89.351642713872735</v>
          </cell>
          <cell r="N70">
            <v>76.043531722144465</v>
          </cell>
          <cell r="O70">
            <v>73.96953346085219</v>
          </cell>
        </row>
        <row r="71">
          <cell r="A71" t="str">
            <v>01230.5</v>
          </cell>
          <cell r="B71" t="str">
            <v>ليمون</v>
          </cell>
          <cell r="C71">
            <v>50.700228357752614</v>
          </cell>
          <cell r="D71">
            <v>55.3751430015203</v>
          </cell>
          <cell r="E71">
            <v>56.240891041392466</v>
          </cell>
          <cell r="F71">
            <v>69.736986781735055</v>
          </cell>
          <cell r="G71">
            <v>74.346654661504672</v>
          </cell>
          <cell r="H71">
            <v>97.090784981927158</v>
          </cell>
          <cell r="I71">
            <v>103.36276509058217</v>
          </cell>
          <cell r="J71">
            <v>98.328630739864607</v>
          </cell>
          <cell r="K71">
            <v>105.07716501165109</v>
          </cell>
          <cell r="L71">
            <v>93.390209996161673</v>
          </cell>
          <cell r="M71">
            <v>69.839649042188768</v>
          </cell>
          <cell r="N71">
            <v>69.278487153348593</v>
          </cell>
          <cell r="O71">
            <v>78.56396632163576</v>
          </cell>
        </row>
        <row r="72">
          <cell r="A72" t="str">
            <v>01230.6</v>
          </cell>
          <cell r="B72" t="str">
            <v>بوملي</v>
          </cell>
          <cell r="C72">
            <v>74.676541450804109</v>
          </cell>
          <cell r="D72">
            <v>74.676541450804109</v>
          </cell>
          <cell r="E72">
            <v>74.676541450804109</v>
          </cell>
          <cell r="F72">
            <v>74.676541450804109</v>
          </cell>
          <cell r="G72">
            <v>74.676541450804109</v>
          </cell>
          <cell r="H72">
            <v>74.676541450804109</v>
          </cell>
          <cell r="I72">
            <v>74.676541450804109</v>
          </cell>
          <cell r="J72">
            <v>74.676541450804109</v>
          </cell>
          <cell r="K72">
            <v>80.382712526873476</v>
          </cell>
          <cell r="L72">
            <v>94.78881659643578</v>
          </cell>
          <cell r="M72">
            <v>99.099556069043658</v>
          </cell>
          <cell r="N72">
            <v>90.972336788254069</v>
          </cell>
          <cell r="O72">
            <v>80.221312798919982</v>
          </cell>
        </row>
        <row r="73">
          <cell r="A73" t="str">
            <v>01230.7</v>
          </cell>
          <cell r="B73" t="str">
            <v>جريبفروت</v>
          </cell>
          <cell r="C73">
            <v>66.71511762581504</v>
          </cell>
          <cell r="D73">
            <v>70.443326204837305</v>
          </cell>
          <cell r="E73">
            <v>91.385129287785119</v>
          </cell>
          <cell r="F73">
            <v>91.385129287785119</v>
          </cell>
          <cell r="G73">
            <v>91.385129287785119</v>
          </cell>
          <cell r="H73">
            <v>91.385129287785119</v>
          </cell>
          <cell r="I73">
            <v>91.385129287785119</v>
          </cell>
          <cell r="J73">
            <v>91.385129287785119</v>
          </cell>
          <cell r="K73">
            <v>91.385129287785119</v>
          </cell>
          <cell r="L73">
            <v>91.385129287785119</v>
          </cell>
          <cell r="M73">
            <v>93.855783228453603</v>
          </cell>
          <cell r="N73">
            <v>94.82453190796133</v>
          </cell>
          <cell r="O73">
            <v>88.076649439112359</v>
          </cell>
        </row>
        <row r="74">
          <cell r="A74" t="str">
            <v>0124</v>
          </cell>
          <cell r="B74" t="str">
            <v>زراعة التفاحيات والثمار ذات النواة الصلبة</v>
          </cell>
          <cell r="C74">
            <v>83.714008694961336</v>
          </cell>
          <cell r="D74">
            <v>83.714008694961336</v>
          </cell>
          <cell r="E74">
            <v>83.714008694961336</v>
          </cell>
          <cell r="F74">
            <v>98.780001857645743</v>
          </cell>
          <cell r="G74">
            <v>115.49230675531862</v>
          </cell>
          <cell r="H74">
            <v>113.88228507209747</v>
          </cell>
          <cell r="I74">
            <v>132.8413647376386</v>
          </cell>
          <cell r="J74">
            <v>118.46859764052918</v>
          </cell>
          <cell r="K74">
            <v>118.46859764052918</v>
          </cell>
          <cell r="L74">
            <v>118.46859764052918</v>
          </cell>
          <cell r="M74">
            <v>118.46859764052918</v>
          </cell>
          <cell r="N74">
            <v>118.46859764052918</v>
          </cell>
          <cell r="O74">
            <v>108.70674772585254</v>
          </cell>
        </row>
        <row r="75">
          <cell r="A75" t="str">
            <v>01241</v>
          </cell>
          <cell r="B75" t="str">
            <v>زراعة التفاحيات</v>
          </cell>
          <cell r="C75">
            <v>83.739376849515693</v>
          </cell>
          <cell r="D75">
            <v>83.739376849515693</v>
          </cell>
          <cell r="E75">
            <v>83.739376849515693</v>
          </cell>
          <cell r="F75">
            <v>83.739376849515693</v>
          </cell>
          <cell r="G75">
            <v>83.739376849515693</v>
          </cell>
          <cell r="H75">
            <v>58.503521733733642</v>
          </cell>
          <cell r="I75">
            <v>48.622435202196648</v>
          </cell>
          <cell r="J75">
            <v>48.622435202196648</v>
          </cell>
          <cell r="K75">
            <v>48.622435202196648</v>
          </cell>
          <cell r="L75">
            <v>48.622435202196648</v>
          </cell>
          <cell r="M75">
            <v>48.622435202196648</v>
          </cell>
          <cell r="N75">
            <v>48.622435202196648</v>
          </cell>
          <cell r="O75">
            <v>64.077918099541023</v>
          </cell>
        </row>
        <row r="76">
          <cell r="A76" t="str">
            <v>01241</v>
          </cell>
          <cell r="B76" t="str">
            <v>التفاح</v>
          </cell>
          <cell r="C76">
            <v>83.739376849515693</v>
          </cell>
          <cell r="D76">
            <v>83.739376849515693</v>
          </cell>
          <cell r="E76">
            <v>83.739376849515693</v>
          </cell>
          <cell r="F76">
            <v>83.739376849515693</v>
          </cell>
          <cell r="G76">
            <v>83.739376849515693</v>
          </cell>
          <cell r="H76">
            <v>58.503521733733642</v>
          </cell>
          <cell r="I76">
            <v>48.622435202196648</v>
          </cell>
          <cell r="J76">
            <v>48.622435202196648</v>
          </cell>
          <cell r="K76">
            <v>48.622435202196648</v>
          </cell>
          <cell r="L76">
            <v>48.622435202196648</v>
          </cell>
          <cell r="M76">
            <v>48.622435202196648</v>
          </cell>
          <cell r="N76">
            <v>48.622435202196648</v>
          </cell>
          <cell r="O76">
            <v>64.077918099541023</v>
          </cell>
        </row>
        <row r="77">
          <cell r="A77" t="str">
            <v>01242</v>
          </cell>
          <cell r="B77" t="str">
            <v>زراعة االفواكه ذات النواة الصلبة</v>
          </cell>
          <cell r="C77">
            <v>83.711682486390842</v>
          </cell>
          <cell r="D77">
            <v>83.711682486390842</v>
          </cell>
          <cell r="E77">
            <v>83.711682486390842</v>
          </cell>
          <cell r="F77">
            <v>100.15919681345267</v>
          </cell>
          <cell r="G77">
            <v>118.40398633874698</v>
          </cell>
          <cell r="H77">
            <v>118.96040589578737</v>
          </cell>
          <cell r="I77">
            <v>140.5640705916808</v>
          </cell>
          <cell r="J77">
            <v>124.87334976122547</v>
          </cell>
          <cell r="K77">
            <v>124.87334976122547</v>
          </cell>
          <cell r="L77">
            <v>124.87334976122547</v>
          </cell>
          <cell r="M77">
            <v>124.87334976122547</v>
          </cell>
          <cell r="N77">
            <v>124.87334976122547</v>
          </cell>
          <cell r="O77">
            <v>112.79912132541396</v>
          </cell>
        </row>
        <row r="78">
          <cell r="A78" t="str">
            <v>01242.1</v>
          </cell>
          <cell r="B78" t="str">
            <v>المشمش</v>
          </cell>
          <cell r="C78">
            <v>83.722713702789392</v>
          </cell>
          <cell r="D78">
            <v>83.722713702789392</v>
          </cell>
          <cell r="E78">
            <v>83.722713702789392</v>
          </cell>
          <cell r="F78">
            <v>83.722713702789392</v>
          </cell>
          <cell r="G78">
            <v>100.46725644334727</v>
          </cell>
          <cell r="H78">
            <v>111.34115849964783</v>
          </cell>
          <cell r="I78">
            <v>94.543308036019411</v>
          </cell>
          <cell r="J78">
            <v>94.543308036019411</v>
          </cell>
          <cell r="K78">
            <v>94.543308036019411</v>
          </cell>
          <cell r="L78">
            <v>94.543308036019411</v>
          </cell>
          <cell r="M78">
            <v>94.543308036019411</v>
          </cell>
          <cell r="N78">
            <v>94.543308036019411</v>
          </cell>
          <cell r="O78">
            <v>92.829926497522422</v>
          </cell>
        </row>
        <row r="79">
          <cell r="A79" t="str">
            <v>01242.2</v>
          </cell>
          <cell r="B79" t="str">
            <v>خوخ</v>
          </cell>
          <cell r="C79">
            <v>83.736183389134766</v>
          </cell>
          <cell r="D79">
            <v>83.736183389134766</v>
          </cell>
          <cell r="E79">
            <v>83.736183389134766</v>
          </cell>
          <cell r="F79">
            <v>83.736183389134766</v>
          </cell>
          <cell r="G79">
            <v>100.44245871743362</v>
          </cell>
          <cell r="H79">
            <v>124.81110445044106</v>
          </cell>
          <cell r="I79">
            <v>160.57701633059025</v>
          </cell>
          <cell r="J79">
            <v>139.44000250034091</v>
          </cell>
          <cell r="K79">
            <v>139.44000250034091</v>
          </cell>
          <cell r="L79">
            <v>139.44000250034091</v>
          </cell>
          <cell r="M79">
            <v>139.44000250034091</v>
          </cell>
          <cell r="N79">
            <v>139.44000250034091</v>
          </cell>
          <cell r="O79">
            <v>118.16461046305903</v>
          </cell>
        </row>
        <row r="80">
          <cell r="A80" t="str">
            <v>01242.3</v>
          </cell>
          <cell r="B80" t="str">
            <v xml:space="preserve">دراق </v>
          </cell>
          <cell r="C80">
            <v>83.652000332896577</v>
          </cell>
          <cell r="D80">
            <v>83.652000332896577</v>
          </cell>
          <cell r="E80">
            <v>83.652000332896577</v>
          </cell>
          <cell r="F80">
            <v>144.88951473134551</v>
          </cell>
          <cell r="G80">
            <v>167.30400066579315</v>
          </cell>
          <cell r="H80">
            <v>110.06677045194816</v>
          </cell>
          <cell r="I80">
            <v>120.57210601655015</v>
          </cell>
          <cell r="J80">
            <v>108.66713604850909</v>
          </cell>
          <cell r="K80">
            <v>108.66713604850909</v>
          </cell>
          <cell r="L80">
            <v>108.66713604850909</v>
          </cell>
          <cell r="M80">
            <v>108.66713604850909</v>
          </cell>
          <cell r="N80">
            <v>108.66713604850909</v>
          </cell>
          <cell r="O80">
            <v>111.42700609223935</v>
          </cell>
        </row>
        <row r="81">
          <cell r="A81" t="str">
            <v>0125</v>
          </cell>
          <cell r="B81" t="str">
            <v>زراعة أشجار وشجيرات الفواكه الأخرى والجوزيات</v>
          </cell>
          <cell r="C81">
            <v>93.780454800616297</v>
          </cell>
          <cell r="D81">
            <v>92.124506431512572</v>
          </cell>
          <cell r="E81">
            <v>92.050287512842701</v>
          </cell>
          <cell r="F81">
            <v>92.531551107229703</v>
          </cell>
          <cell r="G81">
            <v>92.531551107229703</v>
          </cell>
          <cell r="H81">
            <v>92.264834333964245</v>
          </cell>
          <cell r="I81">
            <v>94.871047346724382</v>
          </cell>
          <cell r="J81">
            <v>94.871047346724382</v>
          </cell>
          <cell r="K81">
            <v>103.14288244762035</v>
          </cell>
          <cell r="L81">
            <v>81.64808499453693</v>
          </cell>
          <cell r="M81">
            <v>81.64808499453693</v>
          </cell>
          <cell r="N81">
            <v>81.64808499453693</v>
          </cell>
          <cell r="O81">
            <v>91.092701451506244</v>
          </cell>
        </row>
        <row r="82">
          <cell r="A82" t="str">
            <v>01251</v>
          </cell>
          <cell r="B82" t="str">
            <v xml:space="preserve">زراعة  الثمار اللبية </v>
          </cell>
          <cell r="C82">
            <v>111.40370792462565</v>
          </cell>
          <cell r="D82">
            <v>57.54916658559835</v>
          </cell>
          <cell r="E82">
            <v>55.13542839289827</v>
          </cell>
          <cell r="F82">
            <v>30.189190947491511</v>
          </cell>
          <cell r="G82">
            <v>30.189190947491511</v>
          </cell>
          <cell r="H82">
            <v>30.189190947491511</v>
          </cell>
          <cell r="I82">
            <v>30.189190947491511</v>
          </cell>
          <cell r="J82">
            <v>30.189190947491511</v>
          </cell>
          <cell r="K82">
            <v>30.189190947491511</v>
          </cell>
          <cell r="L82">
            <v>30.189190947491511</v>
          </cell>
          <cell r="M82">
            <v>30.189190947491511</v>
          </cell>
          <cell r="N82">
            <v>30.189190947491511</v>
          </cell>
          <cell r="O82">
            <v>41.315918452545489</v>
          </cell>
        </row>
        <row r="83">
          <cell r="A83" t="str">
            <v>01251</v>
          </cell>
          <cell r="B83" t="str">
            <v>توت ارضي</v>
          </cell>
          <cell r="C83">
            <v>111.40370792462565</v>
          </cell>
          <cell r="D83">
            <v>57.54916658559835</v>
          </cell>
          <cell r="E83">
            <v>55.13542839289827</v>
          </cell>
          <cell r="F83">
            <v>30.189190947491511</v>
          </cell>
          <cell r="G83">
            <v>30.189190947491511</v>
          </cell>
          <cell r="H83">
            <v>30.189190947491511</v>
          </cell>
          <cell r="I83">
            <v>30.189190947491511</v>
          </cell>
          <cell r="J83">
            <v>30.189190947491511</v>
          </cell>
          <cell r="K83">
            <v>30.189190947491511</v>
          </cell>
          <cell r="L83">
            <v>30.189190947491511</v>
          </cell>
          <cell r="M83">
            <v>30.189190947491511</v>
          </cell>
          <cell r="N83">
            <v>30.189190947491511</v>
          </cell>
          <cell r="O83">
            <v>41.315918452545489</v>
          </cell>
        </row>
        <row r="84">
          <cell r="A84" t="str">
            <v>01252</v>
          </cell>
          <cell r="B84" t="str">
            <v>زراعة الجوزيات للاكل</v>
          </cell>
          <cell r="C84">
            <v>93.112518214415843</v>
          </cell>
          <cell r="D84">
            <v>93.112518214415843</v>
          </cell>
          <cell r="E84">
            <v>93.112518214415843</v>
          </cell>
          <cell r="F84">
            <v>96.65949473743899</v>
          </cell>
          <cell r="G84">
            <v>96.65949473743899</v>
          </cell>
          <cell r="H84">
            <v>95.901648052615002</v>
          </cell>
          <cell r="I84">
            <v>103.30691869789121</v>
          </cell>
          <cell r="J84">
            <v>103.30691869789121</v>
          </cell>
          <cell r="K84">
            <v>103.30691869789121</v>
          </cell>
          <cell r="L84">
            <v>103.30691869789121</v>
          </cell>
          <cell r="M84">
            <v>103.30691869789121</v>
          </cell>
          <cell r="N84">
            <v>103.30691869789121</v>
          </cell>
          <cell r="O84">
            <v>99.033308696507319</v>
          </cell>
        </row>
        <row r="85">
          <cell r="A85" t="str">
            <v>01252</v>
          </cell>
          <cell r="B85" t="str">
            <v xml:space="preserve">لوز </v>
          </cell>
          <cell r="C85">
            <v>93.112518214415843</v>
          </cell>
          <cell r="D85">
            <v>93.112518214415843</v>
          </cell>
          <cell r="E85">
            <v>93.112518214415843</v>
          </cell>
          <cell r="F85">
            <v>96.65949473743899</v>
          </cell>
          <cell r="G85">
            <v>96.65949473743899</v>
          </cell>
          <cell r="H85">
            <v>95.901648052615002</v>
          </cell>
          <cell r="I85">
            <v>103.30691869789121</v>
          </cell>
          <cell r="J85">
            <v>103.30691869789121</v>
          </cell>
          <cell r="K85">
            <v>103.30691869789121</v>
          </cell>
          <cell r="L85">
            <v>103.30691869789121</v>
          </cell>
          <cell r="M85">
            <v>103.30691869789121</v>
          </cell>
          <cell r="N85">
            <v>103.30691869789121</v>
          </cell>
          <cell r="O85">
            <v>99.033308696507319</v>
          </cell>
        </row>
        <row r="86">
          <cell r="A86" t="str">
            <v>01259</v>
          </cell>
          <cell r="B86" t="str">
            <v>زراعة أشجار وشجيرات الفواكه والجوزيات الأخرى</v>
          </cell>
          <cell r="C86">
            <v>93.28343567254835</v>
          </cell>
          <cell r="D86">
            <v>93.28343567254835</v>
          </cell>
          <cell r="E86">
            <v>93.28343567254835</v>
          </cell>
          <cell r="F86">
            <v>93.28343567254835</v>
          </cell>
          <cell r="G86">
            <v>93.28343567254835</v>
          </cell>
          <cell r="H86">
            <v>93.28343567254835</v>
          </cell>
          <cell r="I86">
            <v>93.28343567254835</v>
          </cell>
          <cell r="J86">
            <v>93.28343567254835</v>
          </cell>
          <cell r="K86">
            <v>106.68321735590808</v>
          </cell>
          <cell r="L86">
            <v>71.863181694394825</v>
          </cell>
          <cell r="M86">
            <v>71.863181694394825</v>
          </cell>
          <cell r="N86">
            <v>71.863181694394825</v>
          </cell>
          <cell r="O86">
            <v>89.045020651623261</v>
          </cell>
        </row>
        <row r="87">
          <cell r="A87" t="str">
            <v>01259</v>
          </cell>
          <cell r="B87" t="str">
            <v>الجوافة</v>
          </cell>
          <cell r="C87">
            <v>93.28343567254835</v>
          </cell>
          <cell r="D87">
            <v>93.28343567254835</v>
          </cell>
          <cell r="E87">
            <v>93.28343567254835</v>
          </cell>
          <cell r="F87">
            <v>93.28343567254835</v>
          </cell>
          <cell r="G87">
            <v>93.28343567254835</v>
          </cell>
          <cell r="H87">
            <v>93.28343567254835</v>
          </cell>
          <cell r="I87">
            <v>93.28343567254835</v>
          </cell>
          <cell r="J87">
            <v>93.28343567254835</v>
          </cell>
          <cell r="K87">
            <v>106.68321735590808</v>
          </cell>
          <cell r="L87">
            <v>71.863181694394825</v>
          </cell>
          <cell r="M87">
            <v>71.863181694394825</v>
          </cell>
          <cell r="N87">
            <v>71.863181694394825</v>
          </cell>
          <cell r="O87">
            <v>89.045020651623261</v>
          </cell>
        </row>
        <row r="88">
          <cell r="A88" t="str">
            <v>0126</v>
          </cell>
          <cell r="B88" t="str">
            <v>زراعة الثمار الزيتية</v>
          </cell>
          <cell r="C88">
            <v>84.287268532887524</v>
          </cell>
          <cell r="D88">
            <v>84.287268532887524</v>
          </cell>
          <cell r="E88">
            <v>84.287268532887524</v>
          </cell>
          <cell r="F88">
            <v>84.287268532887524</v>
          </cell>
          <cell r="G88">
            <v>84.287268532887524</v>
          </cell>
          <cell r="H88">
            <v>84.287268532887524</v>
          </cell>
          <cell r="I88">
            <v>84.287268532887524</v>
          </cell>
          <cell r="J88">
            <v>84.287268532887524</v>
          </cell>
          <cell r="K88">
            <v>84.287268532887524</v>
          </cell>
          <cell r="L88">
            <v>95.626939070562685</v>
          </cell>
          <cell r="M88">
            <v>85.253035117559364</v>
          </cell>
          <cell r="N88">
            <v>85.253035117559364</v>
          </cell>
          <cell r="O88">
            <v>85.393202175139095</v>
          </cell>
        </row>
        <row r="89">
          <cell r="A89" t="str">
            <v>01261</v>
          </cell>
          <cell r="B89" t="str">
            <v>زراعة الزيتون</v>
          </cell>
          <cell r="C89">
            <v>84.287268532887524</v>
          </cell>
          <cell r="D89">
            <v>84.287268532887524</v>
          </cell>
          <cell r="E89">
            <v>84.287268532887524</v>
          </cell>
          <cell r="F89">
            <v>84.287268532887524</v>
          </cell>
          <cell r="G89">
            <v>84.287268532887524</v>
          </cell>
          <cell r="H89">
            <v>84.287268532887524</v>
          </cell>
          <cell r="I89">
            <v>84.287268532887524</v>
          </cell>
          <cell r="J89">
            <v>84.287268532887524</v>
          </cell>
          <cell r="K89">
            <v>84.287268532887524</v>
          </cell>
          <cell r="L89">
            <v>95.626939070562685</v>
          </cell>
          <cell r="M89">
            <v>85.253035117559364</v>
          </cell>
          <cell r="N89">
            <v>85.253035117559364</v>
          </cell>
          <cell r="O89">
            <v>85.393202175139095</v>
          </cell>
        </row>
        <row r="90">
          <cell r="A90" t="str">
            <v>01261</v>
          </cell>
          <cell r="B90" t="str">
            <v>زيتون</v>
          </cell>
          <cell r="C90">
            <v>84.287268532887524</v>
          </cell>
          <cell r="D90">
            <v>84.287268532887524</v>
          </cell>
          <cell r="E90">
            <v>84.287268532887524</v>
          </cell>
          <cell r="F90">
            <v>84.287268532887524</v>
          </cell>
          <cell r="G90">
            <v>84.287268532887524</v>
          </cell>
          <cell r="H90">
            <v>84.287268532887524</v>
          </cell>
          <cell r="I90">
            <v>84.287268532887524</v>
          </cell>
          <cell r="J90">
            <v>84.287268532887524</v>
          </cell>
          <cell r="K90">
            <v>84.287268532887524</v>
          </cell>
          <cell r="L90">
            <v>95.626939070562685</v>
          </cell>
          <cell r="M90">
            <v>85.253035117559364</v>
          </cell>
          <cell r="N90">
            <v>85.253035117559364</v>
          </cell>
          <cell r="O90">
            <v>85.393202175139095</v>
          </cell>
        </row>
        <row r="91">
          <cell r="A91" t="str">
            <v>0128</v>
          </cell>
          <cell r="B91" t="str">
            <v>زراعة  التوابل والمحاصيل العطرية ومحاصيل العقاقير والصيدلة</v>
          </cell>
          <cell r="C91">
            <v>100.83293874300442</v>
          </cell>
          <cell r="D91">
            <v>102.10090598468668</v>
          </cell>
          <cell r="E91">
            <v>101.15674754289687</v>
          </cell>
          <cell r="F91">
            <v>100.34852267129413</v>
          </cell>
          <cell r="G91">
            <v>99.428745679800841</v>
          </cell>
          <cell r="H91">
            <v>100.35010710955929</v>
          </cell>
          <cell r="I91">
            <v>99.599392522118734</v>
          </cell>
          <cell r="J91">
            <v>100.20501341272337</v>
          </cell>
          <cell r="K91">
            <v>104.21044193527273</v>
          </cell>
          <cell r="L91">
            <v>99.316665198770252</v>
          </cell>
          <cell r="M91">
            <v>99.316665198770252</v>
          </cell>
          <cell r="N91">
            <v>98.744623418898769</v>
          </cell>
          <cell r="O91">
            <v>100.4675641181497</v>
          </cell>
        </row>
        <row r="92">
          <cell r="A92" t="str">
            <v>01281</v>
          </cell>
          <cell r="B92" t="str">
            <v>زراعة التوابل  والنباتات المعطرة</v>
          </cell>
          <cell r="C92">
            <v>100.83293874300442</v>
          </cell>
          <cell r="D92">
            <v>102.10090598468668</v>
          </cell>
          <cell r="E92">
            <v>101.15674754289687</v>
          </cell>
          <cell r="F92">
            <v>100.34852267129413</v>
          </cell>
          <cell r="G92">
            <v>99.428745679800841</v>
          </cell>
          <cell r="H92">
            <v>100.35010710955929</v>
          </cell>
          <cell r="I92">
            <v>99.599392522118734</v>
          </cell>
          <cell r="J92">
            <v>100.20501341272337</v>
          </cell>
          <cell r="K92">
            <v>104.21044193527273</v>
          </cell>
          <cell r="L92">
            <v>99.316665198770252</v>
          </cell>
          <cell r="M92">
            <v>99.316665198770252</v>
          </cell>
          <cell r="N92">
            <v>98.744623418898769</v>
          </cell>
          <cell r="O92">
            <v>100.4675641181497</v>
          </cell>
        </row>
        <row r="93">
          <cell r="A93" t="str">
            <v>01281.1</v>
          </cell>
          <cell r="B93" t="str">
            <v>شومر</v>
          </cell>
          <cell r="C93">
            <v>83.281687804540653</v>
          </cell>
          <cell r="D93">
            <v>95.392662755025626</v>
          </cell>
          <cell r="E93">
            <v>86.374543940982292</v>
          </cell>
          <cell r="F93">
            <v>78.654793104712326</v>
          </cell>
          <cell r="G93">
            <v>69.869553440926779</v>
          </cell>
          <cell r="H93">
            <v>78.669926849109615</v>
          </cell>
          <cell r="I93">
            <v>71.499484849840314</v>
          </cell>
          <cell r="J93">
            <v>77.284066023934443</v>
          </cell>
          <cell r="K93">
            <v>77.596967216592475</v>
          </cell>
          <cell r="L93">
            <v>64.472561068421825</v>
          </cell>
          <cell r="M93">
            <v>64.472561068421825</v>
          </cell>
          <cell r="N93">
            <v>59.008710395542671</v>
          </cell>
          <cell r="O93">
            <v>75.548126543170895</v>
          </cell>
        </row>
        <row r="94">
          <cell r="A94" t="str">
            <v>01281.2</v>
          </cell>
          <cell r="B94" t="str">
            <v>يانسون</v>
          </cell>
          <cell r="C94">
            <v>102.67020099240349</v>
          </cell>
          <cell r="D94">
            <v>102.67020099240349</v>
          </cell>
          <cell r="E94">
            <v>102.67020099240349</v>
          </cell>
          <cell r="F94">
            <v>102.67020099240349</v>
          </cell>
          <cell r="G94">
            <v>102.67020099240349</v>
          </cell>
          <cell r="H94">
            <v>102.67020099240349</v>
          </cell>
          <cell r="I94">
            <v>102.67020099240349</v>
          </cell>
          <cell r="J94">
            <v>102.67020099240349</v>
          </cell>
          <cell r="K94">
            <v>102.67020099240349</v>
          </cell>
          <cell r="L94">
            <v>102.67020099240349</v>
          </cell>
          <cell r="M94">
            <v>102.67020099240349</v>
          </cell>
          <cell r="N94">
            <v>102.67020099240349</v>
          </cell>
          <cell r="O94">
            <v>102.67020099240351</v>
          </cell>
        </row>
        <row r="95">
          <cell r="A95" t="str">
            <v>01281.3</v>
          </cell>
          <cell r="B95" t="str">
            <v>زعتر</v>
          </cell>
          <cell r="C95">
            <v>102.89418199261777</v>
          </cell>
          <cell r="D95">
            <v>102.89418199261777</v>
          </cell>
          <cell r="E95">
            <v>102.89418199261777</v>
          </cell>
          <cell r="F95">
            <v>102.89418199261777</v>
          </cell>
          <cell r="G95">
            <v>102.89418199261777</v>
          </cell>
          <cell r="H95">
            <v>102.89418199261777</v>
          </cell>
          <cell r="I95">
            <v>102.89418199261777</v>
          </cell>
          <cell r="J95">
            <v>102.89418199261777</v>
          </cell>
          <cell r="K95">
            <v>107.51336234597281</v>
          </cell>
          <cell r="L95">
            <v>103.42085836613006</v>
          </cell>
          <cell r="M95">
            <v>103.42085836613006</v>
          </cell>
          <cell r="N95">
            <v>103.42085836613006</v>
          </cell>
          <cell r="O95">
            <v>103.41078278210875</v>
          </cell>
        </row>
        <row r="96">
          <cell r="A96" t="str">
            <v>014</v>
          </cell>
          <cell r="B96" t="str">
            <v>الانتاج  الحيواني</v>
          </cell>
          <cell r="C96">
            <v>96.786621810002771</v>
          </cell>
          <cell r="D96">
            <v>100.95293423998208</v>
          </cell>
          <cell r="E96">
            <v>102.53966641074079</v>
          </cell>
          <cell r="F96">
            <v>106.66514056086157</v>
          </cell>
          <cell r="G96">
            <v>104.61631539983144</v>
          </cell>
          <cell r="H96">
            <v>106.16862701237929</v>
          </cell>
          <cell r="I96">
            <v>106.21907223003502</v>
          </cell>
          <cell r="J96">
            <v>102.24751079525531</v>
          </cell>
          <cell r="K96">
            <v>103.38929490175543</v>
          </cell>
          <cell r="L96">
            <v>102.29312213742659</v>
          </cell>
          <cell r="M96">
            <v>100.14896458669654</v>
          </cell>
          <cell r="N96">
            <v>99.136421611024943</v>
          </cell>
          <cell r="O96">
            <v>102.5969743079993</v>
          </cell>
        </row>
        <row r="97">
          <cell r="A97" t="str">
            <v>0141</v>
          </cell>
          <cell r="B97" t="str">
            <v>تربية الابقار والجاموس</v>
          </cell>
          <cell r="C97">
            <v>104.32234656530541</v>
          </cell>
          <cell r="D97">
            <v>105.6557257622304</v>
          </cell>
          <cell r="E97">
            <v>104.89685845299283</v>
          </cell>
          <cell r="F97">
            <v>105.869268581989</v>
          </cell>
          <cell r="G97">
            <v>105.74481838762594</v>
          </cell>
          <cell r="H97">
            <v>106.11239919893407</v>
          </cell>
          <cell r="I97">
            <v>106.75618446608539</v>
          </cell>
          <cell r="J97">
            <v>107.70175074976683</v>
          </cell>
          <cell r="K97">
            <v>106.98189764648662</v>
          </cell>
          <cell r="L97">
            <v>106.36894915947488</v>
          </cell>
          <cell r="M97">
            <v>103.5660985718534</v>
          </cell>
          <cell r="N97">
            <v>103.98024619673998</v>
          </cell>
          <cell r="O97">
            <v>105.66304531162372</v>
          </cell>
        </row>
        <row r="98">
          <cell r="A98" t="str">
            <v>01411</v>
          </cell>
          <cell r="B98" t="str">
            <v>تربية واستيلاد الابقار والجاموس</v>
          </cell>
          <cell r="C98">
            <v>104.32234656530541</v>
          </cell>
          <cell r="D98">
            <v>105.6557257622304</v>
          </cell>
          <cell r="E98">
            <v>104.89685845299283</v>
          </cell>
          <cell r="F98">
            <v>105.869268581989</v>
          </cell>
          <cell r="G98">
            <v>105.74481838762594</v>
          </cell>
          <cell r="H98">
            <v>106.11239919893407</v>
          </cell>
          <cell r="I98">
            <v>106.75618446608539</v>
          </cell>
          <cell r="J98">
            <v>107.70175074976683</v>
          </cell>
          <cell r="K98">
            <v>106.98189764648662</v>
          </cell>
          <cell r="L98">
            <v>106.36894915947488</v>
          </cell>
          <cell r="M98">
            <v>103.5660985718534</v>
          </cell>
          <cell r="N98">
            <v>103.98024619673998</v>
          </cell>
          <cell r="O98">
            <v>105.66304531162372</v>
          </cell>
        </row>
        <row r="99">
          <cell r="A99" t="str">
            <v>01411.1</v>
          </cell>
          <cell r="B99" t="str">
            <v>أبقار</v>
          </cell>
          <cell r="C99">
            <v>102.80803613877366</v>
          </cell>
          <cell r="D99">
            <v>104.4302357468797</v>
          </cell>
          <cell r="E99">
            <v>104.4302357468797</v>
          </cell>
          <cell r="F99">
            <v>106.36723256284313</v>
          </cell>
          <cell r="G99">
            <v>107.30407307669665</v>
          </cell>
          <cell r="H99">
            <v>109.24981449261081</v>
          </cell>
          <cell r="I99">
            <v>109.53510945592777</v>
          </cell>
          <cell r="J99">
            <v>109.53510945592777</v>
          </cell>
          <cell r="K99">
            <v>109.3391068070972</v>
          </cell>
          <cell r="L99">
            <v>102.13047000844455</v>
          </cell>
          <cell r="M99">
            <v>100.39978458824591</v>
          </cell>
          <cell r="N99">
            <v>98.775116616897932</v>
          </cell>
          <cell r="O99">
            <v>105.35869372476874</v>
          </cell>
        </row>
        <row r="100">
          <cell r="A100" t="str">
            <v>01411.2</v>
          </cell>
          <cell r="B100" t="str">
            <v>حليب أبقار</v>
          </cell>
          <cell r="C100">
            <v>104.92699394660369</v>
          </cell>
          <cell r="D100">
            <v>106.14505035222618</v>
          </cell>
          <cell r="E100">
            <v>105.08317573138059</v>
          </cell>
          <cell r="F100">
            <v>105.67043707972303</v>
          </cell>
          <cell r="G100">
            <v>105.12222526008405</v>
          </cell>
          <cell r="H100">
            <v>104.85966402117292</v>
          </cell>
          <cell r="I100">
            <v>105.64659049612182</v>
          </cell>
          <cell r="J100">
            <v>106.96971092408887</v>
          </cell>
          <cell r="K100">
            <v>106.04069013634627</v>
          </cell>
          <cell r="L100">
            <v>108.06132694044774</v>
          </cell>
          <cell r="M100">
            <v>104.83037267643131</v>
          </cell>
          <cell r="N100">
            <v>106.05859678762772</v>
          </cell>
          <cell r="O100">
            <v>105.7845695293545</v>
          </cell>
        </row>
        <row r="101">
          <cell r="A101" t="str">
            <v>0144</v>
          </cell>
          <cell r="B101" t="str">
            <v xml:space="preserve">تربية الأغنام والماعز </v>
          </cell>
          <cell r="C101">
            <v>99.708356269922916</v>
          </cell>
          <cell r="D101">
            <v>102.37665728478156</v>
          </cell>
          <cell r="E101">
            <v>104.42016802612855</v>
          </cell>
          <cell r="F101">
            <v>109.03137191130492</v>
          </cell>
          <cell r="G101">
            <v>109.16162541892493</v>
          </cell>
          <cell r="H101">
            <v>109.9714265731017</v>
          </cell>
          <cell r="I101">
            <v>110.54361194463881</v>
          </cell>
          <cell r="J101">
            <v>108.19544345948701</v>
          </cell>
          <cell r="K101">
            <v>101.51994210551881</v>
          </cell>
          <cell r="L101">
            <v>100.28674803439174</v>
          </cell>
          <cell r="M101">
            <v>98.625386184940226</v>
          </cell>
          <cell r="N101">
            <v>101.0241270731852</v>
          </cell>
          <cell r="O101">
            <v>104.57207202386051</v>
          </cell>
        </row>
        <row r="102">
          <cell r="A102" t="str">
            <v>01441</v>
          </cell>
          <cell r="B102" t="str">
            <v>تربية واستيلاد الاغنام</v>
          </cell>
          <cell r="C102">
            <v>99.774612727833841</v>
          </cell>
          <cell r="D102">
            <v>101.76615166159365</v>
          </cell>
          <cell r="E102">
            <v>103.80899419686322</v>
          </cell>
          <cell r="F102">
            <v>107.78519471144526</v>
          </cell>
          <cell r="G102">
            <v>107.96046436524746</v>
          </cell>
          <cell r="H102">
            <v>108.72693612738948</v>
          </cell>
          <cell r="I102">
            <v>108.83433383566029</v>
          </cell>
          <cell r="J102">
            <v>106.55397767093628</v>
          </cell>
          <cell r="K102">
            <v>101.63810244850417</v>
          </cell>
          <cell r="L102">
            <v>100.07304142839021</v>
          </cell>
          <cell r="M102">
            <v>99.03494708210863</v>
          </cell>
          <cell r="N102">
            <v>100.80679588650133</v>
          </cell>
          <cell r="O102">
            <v>103.89696267853948</v>
          </cell>
        </row>
        <row r="103">
          <cell r="A103" t="str">
            <v>01441.1</v>
          </cell>
          <cell r="B103" t="str">
            <v>أغنام</v>
          </cell>
          <cell r="C103">
            <v>99.878337088658384</v>
          </cell>
          <cell r="D103">
            <v>103.13243770333025</v>
          </cell>
          <cell r="E103">
            <v>105.77553430123372</v>
          </cell>
          <cell r="F103">
            <v>110.1469750018973</v>
          </cell>
          <cell r="G103">
            <v>110.43335910340936</v>
          </cell>
          <cell r="H103">
            <v>111.68574548161902</v>
          </cell>
          <cell r="I103">
            <v>111.86122934616922</v>
          </cell>
          <cell r="J103">
            <v>108.13521210818834</v>
          </cell>
          <cell r="K103">
            <v>100.10285466249867</v>
          </cell>
          <cell r="L103">
            <v>97.545603111339219</v>
          </cell>
          <cell r="M103">
            <v>95.849395523800425</v>
          </cell>
          <cell r="N103">
            <v>98.744530630496413</v>
          </cell>
          <cell r="O103">
            <v>104.44093450522003</v>
          </cell>
        </row>
        <row r="104">
          <cell r="A104" t="str">
            <v>01441.2</v>
          </cell>
          <cell r="B104" t="str">
            <v>حليب أغنام</v>
          </cell>
          <cell r="C104">
            <v>99.611000045709503</v>
          </cell>
          <cell r="D104">
            <v>99.611000045709503</v>
          </cell>
          <cell r="E104">
            <v>100.70701411789803</v>
          </cell>
          <cell r="F104">
            <v>104.05977085886637</v>
          </cell>
          <cell r="G104">
            <v>104.05977085886637</v>
          </cell>
          <cell r="H104">
            <v>104.05977085886637</v>
          </cell>
          <cell r="I104">
            <v>104.05977085886637</v>
          </cell>
          <cell r="J104">
            <v>104.05977085886637</v>
          </cell>
          <cell r="K104">
            <v>104.05977085886637</v>
          </cell>
          <cell r="L104">
            <v>104.05977085886637</v>
          </cell>
          <cell r="M104">
            <v>104.05977085886637</v>
          </cell>
          <cell r="N104">
            <v>104.05977085886637</v>
          </cell>
          <cell r="O104">
            <v>103.03891266159286</v>
          </cell>
        </row>
        <row r="105">
          <cell r="A105" t="str">
            <v>01442</v>
          </cell>
          <cell r="B105" t="str">
            <v>تربية واستيلاد الماعز</v>
          </cell>
          <cell r="C105">
            <v>99.338063642708264</v>
          </cell>
          <cell r="D105">
            <v>105.78863761496304</v>
          </cell>
          <cell r="E105">
            <v>107.83588281166327</v>
          </cell>
          <cell r="F105">
            <v>115.99597949614463</v>
          </cell>
          <cell r="G105">
            <v>115.87464776117154</v>
          </cell>
          <cell r="H105">
            <v>116.926607263652</v>
          </cell>
          <cell r="I105">
            <v>120.09638765240572</v>
          </cell>
          <cell r="J105">
            <v>117.36923117000111</v>
          </cell>
          <cell r="K105">
            <v>100.85957019286001</v>
          </cell>
          <cell r="L105">
            <v>101.48110678951593</v>
          </cell>
          <cell r="M105">
            <v>96.336441297171447</v>
          </cell>
          <cell r="N105">
            <v>102.23874280469687</v>
          </cell>
          <cell r="O105">
            <v>108.34510820807948</v>
          </cell>
        </row>
        <row r="106">
          <cell r="A106" t="str">
            <v>01442.1</v>
          </cell>
          <cell r="B106" t="str">
            <v>ماعز</v>
          </cell>
          <cell r="C106">
            <v>99.330233221066933</v>
          </cell>
          <cell r="D106">
            <v>105.96587123562564</v>
          </cell>
          <cell r="E106">
            <v>108.07185096871261</v>
          </cell>
          <cell r="F106">
            <v>116.46605712694259</v>
          </cell>
          <cell r="G106">
            <v>116.34124443951001</v>
          </cell>
          <cell r="H106">
            <v>117.42338418311418</v>
          </cell>
          <cell r="I106">
            <v>120.68410413391024</v>
          </cell>
          <cell r="J106">
            <v>117.87870676863227</v>
          </cell>
          <cell r="K106">
            <v>100.89539110422781</v>
          </cell>
          <cell r="L106">
            <v>101.53475930401112</v>
          </cell>
          <cell r="M106">
            <v>96.242495691497794</v>
          </cell>
          <cell r="N106">
            <v>102.31413155292373</v>
          </cell>
          <cell r="O106">
            <v>108.59568581084791</v>
          </cell>
        </row>
        <row r="107">
          <cell r="A107" t="str">
            <v>01442.2</v>
          </cell>
          <cell r="B107" t="str">
            <v>حليب ماعز</v>
          </cell>
          <cell r="C107">
            <v>99.611000045709503</v>
          </cell>
          <cell r="D107">
            <v>99.611000045709503</v>
          </cell>
          <cell r="E107">
            <v>99.611000045709503</v>
          </cell>
          <cell r="F107">
            <v>99.611000045709503</v>
          </cell>
          <cell r="G107">
            <v>99.611000045709503</v>
          </cell>
          <cell r="H107">
            <v>99.611000045709503</v>
          </cell>
          <cell r="I107">
            <v>99.611000045709503</v>
          </cell>
          <cell r="J107">
            <v>99.611000045709503</v>
          </cell>
          <cell r="K107">
            <v>99.611000045709503</v>
          </cell>
          <cell r="L107">
            <v>99.611000045709503</v>
          </cell>
          <cell r="M107">
            <v>99.611000045709503</v>
          </cell>
          <cell r="N107">
            <v>99.611000045709503</v>
          </cell>
          <cell r="O107">
            <v>99.611000045709503</v>
          </cell>
        </row>
        <row r="108">
          <cell r="A108" t="str">
            <v>0146</v>
          </cell>
          <cell r="B108" t="str">
            <v>تربية الدواجن</v>
          </cell>
          <cell r="C108">
            <v>86.333550542144565</v>
          </cell>
          <cell r="D108">
            <v>95.156014203461126</v>
          </cell>
          <cell r="E108">
            <v>97.64662104519401</v>
          </cell>
          <cell r="F108">
            <v>103.33983258335769</v>
          </cell>
          <cell r="G108">
            <v>96.26463661181063</v>
          </cell>
          <cell r="H108">
            <v>99.973414262141191</v>
          </cell>
          <cell r="I108">
            <v>98.71769282714564</v>
          </cell>
          <cell r="J108">
            <v>88.391664087849932</v>
          </cell>
          <cell r="K108">
            <v>103.8191438192822</v>
          </cell>
          <cell r="L108">
            <v>102.60508473147111</v>
          </cell>
          <cell r="M108">
            <v>100.04625214010044</v>
          </cell>
          <cell r="N108">
            <v>92.283207128198512</v>
          </cell>
          <cell r="O108">
            <v>97.048092831846418</v>
          </cell>
        </row>
        <row r="109">
          <cell r="A109" t="str">
            <v>01461</v>
          </cell>
          <cell r="B109" t="str">
            <v>تربية الدجاج اللاحم</v>
          </cell>
          <cell r="C109">
            <v>84.833076904837114</v>
          </cell>
          <cell r="D109">
            <v>95.954231074099155</v>
          </cell>
          <cell r="E109">
            <v>97.163595218246499</v>
          </cell>
          <cell r="F109">
            <v>106.32807502849799</v>
          </cell>
          <cell r="G109">
            <v>102.77326617669281</v>
          </cell>
          <cell r="H109">
            <v>110.03842861386833</v>
          </cell>
          <cell r="I109">
            <v>108.27944986729361</v>
          </cell>
          <cell r="J109">
            <v>96.072473855579759</v>
          </cell>
          <cell r="K109">
            <v>105.06052579527176</v>
          </cell>
          <cell r="L109">
            <v>104.89327396744918</v>
          </cell>
          <cell r="M109">
            <v>107.67344494665312</v>
          </cell>
          <cell r="N109">
            <v>98.910756502468118</v>
          </cell>
          <cell r="O109">
            <v>101.49838316257978</v>
          </cell>
        </row>
        <row r="110">
          <cell r="A110" t="str">
            <v>01461</v>
          </cell>
          <cell r="B110" t="str">
            <v>دجاج لاحم</v>
          </cell>
          <cell r="C110">
            <v>84.833076904837114</v>
          </cell>
          <cell r="D110">
            <v>95.954231074099155</v>
          </cell>
          <cell r="E110">
            <v>97.163595218246499</v>
          </cell>
          <cell r="F110">
            <v>106.32807502849799</v>
          </cell>
          <cell r="G110">
            <v>102.77326617669281</v>
          </cell>
          <cell r="H110">
            <v>110.03842861386833</v>
          </cell>
          <cell r="I110">
            <v>108.27944986729361</v>
          </cell>
          <cell r="J110">
            <v>96.072473855579759</v>
          </cell>
          <cell r="K110">
            <v>105.06052579527176</v>
          </cell>
          <cell r="L110">
            <v>104.89327396744918</v>
          </cell>
          <cell r="M110">
            <v>107.67344494665312</v>
          </cell>
          <cell r="N110">
            <v>98.910756502468118</v>
          </cell>
          <cell r="O110">
            <v>101.49838316257978</v>
          </cell>
        </row>
        <row r="111">
          <cell r="A111" t="str">
            <v>01462</v>
          </cell>
          <cell r="B111" t="str">
            <v>تربية الدجاج البياض</v>
          </cell>
          <cell r="C111">
            <v>91.019312129993438</v>
          </cell>
          <cell r="D111">
            <v>92.663298664706062</v>
          </cell>
          <cell r="E111">
            <v>99.155040659890517</v>
          </cell>
          <cell r="F111">
            <v>94.007984747800691</v>
          </cell>
          <cell r="G111">
            <v>75.939130287427844</v>
          </cell>
          <cell r="H111">
            <v>68.541833954538177</v>
          </cell>
          <cell r="I111">
            <v>68.857712127006224</v>
          </cell>
          <cell r="J111">
            <v>64.405608966091037</v>
          </cell>
          <cell r="K111">
            <v>99.942487919230643</v>
          </cell>
          <cell r="L111">
            <v>95.459401554447567</v>
          </cell>
          <cell r="M111">
            <v>76.227635013181512</v>
          </cell>
          <cell r="N111">
            <v>71.586331483484443</v>
          </cell>
          <cell r="O111">
            <v>83.15048145898318</v>
          </cell>
        </row>
        <row r="112">
          <cell r="A112" t="str">
            <v>01462</v>
          </cell>
          <cell r="B112" t="str">
            <v>بيض</v>
          </cell>
          <cell r="C112">
            <v>91.019312129993438</v>
          </cell>
          <cell r="D112">
            <v>92.663298664706062</v>
          </cell>
          <cell r="E112">
            <v>99.155040659890517</v>
          </cell>
          <cell r="F112">
            <v>94.007984747800691</v>
          </cell>
          <cell r="G112">
            <v>75.939130287427844</v>
          </cell>
          <cell r="H112">
            <v>68.541833954538177</v>
          </cell>
          <cell r="I112">
            <v>68.857712127006224</v>
          </cell>
          <cell r="J112">
            <v>64.405608966091037</v>
          </cell>
          <cell r="K112">
            <v>99.942487919230643</v>
          </cell>
          <cell r="L112">
            <v>95.459401554447567</v>
          </cell>
          <cell r="M112">
            <v>76.227635013181512</v>
          </cell>
          <cell r="N112">
            <v>71.586331483484443</v>
          </cell>
          <cell r="O112">
            <v>83.15048145898318</v>
          </cell>
        </row>
        <row r="113">
          <cell r="A113" t="str">
            <v>0149</v>
          </cell>
          <cell r="B113" t="str">
            <v>تربية الحيوانات الأخرى</v>
          </cell>
          <cell r="C113">
            <v>104.7698987596212</v>
          </cell>
          <cell r="D113">
            <v>104.50203550107891</v>
          </cell>
          <cell r="E113">
            <v>105.56158950200226</v>
          </cell>
          <cell r="F113">
            <v>105.89247610417461</v>
          </cell>
          <cell r="G113">
            <v>105.57092838765219</v>
          </cell>
          <cell r="H113">
            <v>104.88984196809474</v>
          </cell>
          <cell r="I113">
            <v>105.57880627058329</v>
          </cell>
          <cell r="J113">
            <v>106.86346233966592</v>
          </cell>
          <cell r="K113">
            <v>106.86346233966592</v>
          </cell>
          <cell r="L113">
            <v>105.93513578176247</v>
          </cell>
          <cell r="M113">
            <v>105.44201765185959</v>
          </cell>
          <cell r="N113">
            <v>106.86505330936343</v>
          </cell>
          <cell r="O113">
            <v>105.72789232629371</v>
          </cell>
        </row>
        <row r="114">
          <cell r="A114" t="str">
            <v>01495</v>
          </cell>
          <cell r="B114" t="str">
            <v>تربية النحل وإنتاج العسل وشمع النحل</v>
          </cell>
          <cell r="C114">
            <v>104.7698987596212</v>
          </cell>
          <cell r="D114">
            <v>104.50203550107891</v>
          </cell>
          <cell r="E114">
            <v>105.56158950200226</v>
          </cell>
          <cell r="F114">
            <v>105.89247610417461</v>
          </cell>
          <cell r="G114">
            <v>105.57092838765219</v>
          </cell>
          <cell r="H114">
            <v>104.88984196809474</v>
          </cell>
          <cell r="I114">
            <v>105.57880627058329</v>
          </cell>
          <cell r="J114">
            <v>106.86346233966592</v>
          </cell>
          <cell r="K114">
            <v>106.86346233966592</v>
          </cell>
          <cell r="L114">
            <v>105.93513578176247</v>
          </cell>
          <cell r="M114">
            <v>105.44201765185959</v>
          </cell>
          <cell r="N114">
            <v>106.86505330936343</v>
          </cell>
          <cell r="O114">
            <v>105.72789232629371</v>
          </cell>
        </row>
        <row r="115">
          <cell r="A115" t="str">
            <v>01495</v>
          </cell>
          <cell r="B115" t="str">
            <v>عسل</v>
          </cell>
          <cell r="C115">
            <v>104.7698987596212</v>
          </cell>
          <cell r="D115">
            <v>104.50203550107891</v>
          </cell>
          <cell r="E115">
            <v>105.56158950200226</v>
          </cell>
          <cell r="F115">
            <v>105.89247610417461</v>
          </cell>
          <cell r="G115">
            <v>105.57092838765219</v>
          </cell>
          <cell r="H115">
            <v>104.88984196809474</v>
          </cell>
          <cell r="I115">
            <v>105.57880627058329</v>
          </cell>
          <cell r="J115">
            <v>106.86346233966592</v>
          </cell>
          <cell r="K115">
            <v>106.86346233966592</v>
          </cell>
          <cell r="L115">
            <v>105.93513578176247</v>
          </cell>
          <cell r="M115">
            <v>105.44201765185959</v>
          </cell>
          <cell r="N115">
            <v>106.86505330936343</v>
          </cell>
          <cell r="O115">
            <v>105.72789232629371</v>
          </cell>
        </row>
        <row r="116">
          <cell r="A116" t="str">
            <v>03</v>
          </cell>
          <cell r="B116" t="str">
            <v>صيد الأسماك وتربية الأحياء المائية</v>
          </cell>
          <cell r="C116">
            <v>83.949597779441461</v>
          </cell>
          <cell r="D116">
            <v>99.308983498917001</v>
          </cell>
          <cell r="E116">
            <v>99.39541494835845</v>
          </cell>
          <cell r="F116">
            <v>101.09752178773294</v>
          </cell>
          <cell r="G116">
            <v>94.07819820390317</v>
          </cell>
          <cell r="H116">
            <v>89.183066209918351</v>
          </cell>
          <cell r="I116">
            <v>90.215212933805361</v>
          </cell>
          <cell r="J116">
            <v>95.003302891568339</v>
          </cell>
          <cell r="K116">
            <v>94.359483305323153</v>
          </cell>
          <cell r="L116">
            <v>91.828738802559542</v>
          </cell>
          <cell r="M116">
            <v>83.907879369349118</v>
          </cell>
          <cell r="N116">
            <v>78.231056107500478</v>
          </cell>
          <cell r="O116">
            <v>91.713204653198105</v>
          </cell>
        </row>
        <row r="117">
          <cell r="A117" t="str">
            <v>031</v>
          </cell>
          <cell r="B117" t="str">
            <v>صيد الأسماك</v>
          </cell>
          <cell r="C117">
            <v>83.949597779441461</v>
          </cell>
          <cell r="D117">
            <v>99.308983498917001</v>
          </cell>
          <cell r="E117">
            <v>99.39541494835845</v>
          </cell>
          <cell r="F117">
            <v>101.09752178773294</v>
          </cell>
          <cell r="G117">
            <v>94.07819820390317</v>
          </cell>
          <cell r="H117">
            <v>89.183066209918351</v>
          </cell>
          <cell r="I117">
            <v>90.215212933805361</v>
          </cell>
          <cell r="J117">
            <v>95.003302891568339</v>
          </cell>
          <cell r="K117">
            <v>94.359483305323153</v>
          </cell>
          <cell r="L117">
            <v>91.828738802559542</v>
          </cell>
          <cell r="M117">
            <v>83.907879369349118</v>
          </cell>
          <cell r="N117">
            <v>78.231056107500478</v>
          </cell>
          <cell r="O117">
            <v>91.713204653198105</v>
          </cell>
        </row>
        <row r="118">
          <cell r="A118" t="str">
            <v>03111</v>
          </cell>
          <cell r="B118" t="str">
            <v>الصيد البحري</v>
          </cell>
          <cell r="C118">
            <v>83.949597779441461</v>
          </cell>
          <cell r="D118">
            <v>99.308983498917001</v>
          </cell>
          <cell r="E118">
            <v>99.39541494835845</v>
          </cell>
          <cell r="F118">
            <v>101.09752178773294</v>
          </cell>
          <cell r="G118">
            <v>94.07819820390317</v>
          </cell>
          <cell r="H118">
            <v>89.183066209918351</v>
          </cell>
          <cell r="I118">
            <v>90.215212933805361</v>
          </cell>
          <cell r="J118">
            <v>95.003302891568339</v>
          </cell>
          <cell r="K118">
            <v>94.359483305323153</v>
          </cell>
          <cell r="L118">
            <v>91.828738802559542</v>
          </cell>
          <cell r="M118">
            <v>83.907879369349118</v>
          </cell>
          <cell r="N118">
            <v>78.231056107500478</v>
          </cell>
          <cell r="O118">
            <v>91.713204653198105</v>
          </cell>
        </row>
        <row r="119">
          <cell r="A119" t="str">
            <v>05-09</v>
          </cell>
          <cell r="B119" t="str">
            <v>التعدين واستغلال المحاجر</v>
          </cell>
          <cell r="C119">
            <v>97.792212112331754</v>
          </cell>
          <cell r="D119">
            <v>97.792212112331754</v>
          </cell>
          <cell r="E119">
            <v>97.792212112331754</v>
          </cell>
          <cell r="F119">
            <v>97.792212112331754</v>
          </cell>
          <cell r="G119">
            <v>98.550406011861071</v>
          </cell>
          <cell r="H119">
            <v>98.550406011861071</v>
          </cell>
          <cell r="I119">
            <v>98.550406011861071</v>
          </cell>
          <cell r="J119">
            <v>98.550406011861071</v>
          </cell>
          <cell r="K119">
            <v>98.550406011861071</v>
          </cell>
          <cell r="L119">
            <v>98.287633788710124</v>
          </cell>
          <cell r="M119">
            <v>98.423416226165102</v>
          </cell>
          <cell r="N119">
            <v>98.550415271248227</v>
          </cell>
          <cell r="O119">
            <v>98.265195316229651</v>
          </cell>
        </row>
        <row r="120">
          <cell r="A120" t="str">
            <v>08</v>
          </cell>
          <cell r="B120" t="str">
            <v xml:space="preserve"> الانشطة الاخرى للتعدين واستغلال المحاجر </v>
          </cell>
          <cell r="C120">
            <v>97.792212112331754</v>
          </cell>
          <cell r="D120">
            <v>97.792212112331754</v>
          </cell>
          <cell r="E120">
            <v>97.792212112331754</v>
          </cell>
          <cell r="F120">
            <v>97.792212112331754</v>
          </cell>
          <cell r="G120">
            <v>98.550406011861071</v>
          </cell>
          <cell r="H120">
            <v>98.550406011861071</v>
          </cell>
          <cell r="I120">
            <v>98.550406011861071</v>
          </cell>
          <cell r="J120">
            <v>98.550406011861071</v>
          </cell>
          <cell r="K120">
            <v>98.550406011861071</v>
          </cell>
          <cell r="L120">
            <v>98.287633788710124</v>
          </cell>
          <cell r="M120">
            <v>98.423416226165102</v>
          </cell>
          <cell r="N120">
            <v>98.550415271248227</v>
          </cell>
          <cell r="O120">
            <v>98.265195316229651</v>
          </cell>
        </row>
        <row r="121">
          <cell r="A121" t="str">
            <v>081</v>
          </cell>
          <cell r="B121" t="str">
            <v>إستخراج الأحجار والرمال والطفل (الصلصال)</v>
          </cell>
          <cell r="C121">
            <v>97.792212112331754</v>
          </cell>
          <cell r="D121">
            <v>97.792212112331754</v>
          </cell>
          <cell r="E121">
            <v>97.792212112331754</v>
          </cell>
          <cell r="F121">
            <v>97.792212112331754</v>
          </cell>
          <cell r="G121">
            <v>98.550406011861071</v>
          </cell>
          <cell r="H121">
            <v>98.550406011861071</v>
          </cell>
          <cell r="I121">
            <v>98.550406011861071</v>
          </cell>
          <cell r="J121">
            <v>98.550406011861071</v>
          </cell>
          <cell r="K121">
            <v>98.550406011861071</v>
          </cell>
          <cell r="L121">
            <v>98.287633788710124</v>
          </cell>
          <cell r="M121">
            <v>98.423416226165102</v>
          </cell>
          <cell r="N121">
            <v>98.550415271248227</v>
          </cell>
          <cell r="O121">
            <v>98.265195316229651</v>
          </cell>
        </row>
        <row r="122">
          <cell r="A122" t="str">
            <v>810</v>
          </cell>
          <cell r="B122" t="str">
            <v>إستخراج الأحجار والرمال والطفل (الصلصال)</v>
          </cell>
          <cell r="C122">
            <v>97.792212112331754</v>
          </cell>
          <cell r="D122">
            <v>97.792212112331754</v>
          </cell>
          <cell r="E122">
            <v>97.792212112331754</v>
          </cell>
          <cell r="F122">
            <v>97.792212112331754</v>
          </cell>
          <cell r="G122">
            <v>98.550406011861071</v>
          </cell>
          <cell r="H122">
            <v>98.550406011861071</v>
          </cell>
          <cell r="I122">
            <v>98.550406011861071</v>
          </cell>
          <cell r="J122">
            <v>98.550406011861071</v>
          </cell>
          <cell r="K122">
            <v>98.550406011861071</v>
          </cell>
          <cell r="L122">
            <v>98.287633788710124</v>
          </cell>
          <cell r="M122">
            <v>98.423416226165102</v>
          </cell>
          <cell r="N122">
            <v>98.550415271248227</v>
          </cell>
          <cell r="O122">
            <v>98.265195316229651</v>
          </cell>
        </row>
        <row r="123">
          <cell r="A123" t="str">
            <v>10-33+ 35 + 36-39</v>
          </cell>
          <cell r="B123" t="str">
            <v>الصناعات التحويلية +  إمدادات الكهرباء والغاز والبخار وتكييف الهواء + امدادات المياه وانشطة الصرف الصحي  وادارة النفايات ومعالجتها</v>
          </cell>
          <cell r="C123">
            <v>98.156683299527003</v>
          </cell>
          <cell r="D123">
            <v>98.765730902146288</v>
          </cell>
          <cell r="E123">
            <v>99.312073966765112</v>
          </cell>
          <cell r="F123">
            <v>99.912483120459058</v>
          </cell>
          <cell r="G123">
            <v>102.73139217462383</v>
          </cell>
          <cell r="H123">
            <v>103.6927033957772</v>
          </cell>
          <cell r="I123">
            <v>102.95539941183335</v>
          </cell>
          <cell r="J123">
            <v>103.0392764107806</v>
          </cell>
          <cell r="K123">
            <v>102.77434235651543</v>
          </cell>
          <cell r="L123">
            <v>104.36378275700353</v>
          </cell>
          <cell r="M123">
            <v>105.06081105600504</v>
          </cell>
          <cell r="N123">
            <v>104.27751988394215</v>
          </cell>
          <cell r="O123">
            <v>102.0868498946149</v>
          </cell>
        </row>
        <row r="124">
          <cell r="A124" t="str">
            <v>10-33</v>
          </cell>
          <cell r="B124" t="str">
            <v>الصناعات التحويلية</v>
          </cell>
          <cell r="C124">
            <v>99.491593758067992</v>
          </cell>
          <cell r="D124">
            <v>100.03954720059016</v>
          </cell>
          <cell r="E124">
            <v>100.23333358814899</v>
          </cell>
          <cell r="F124">
            <v>100.8042677210898</v>
          </cell>
          <cell r="G124">
            <v>102.83214512089931</v>
          </cell>
          <cell r="H124">
            <v>103.18515397714062</v>
          </cell>
          <cell r="I124">
            <v>103.63139564139135</v>
          </cell>
          <cell r="J124">
            <v>103.63750702949045</v>
          </cell>
          <cell r="K124">
            <v>104.12653998874609</v>
          </cell>
          <cell r="L124">
            <v>105.51523772124054</v>
          </cell>
          <cell r="M124">
            <v>106.19633295583583</v>
          </cell>
          <cell r="N124">
            <v>105.88289689461578</v>
          </cell>
          <cell r="O124">
            <v>102.96466263310477</v>
          </cell>
        </row>
        <row r="125">
          <cell r="A125" t="str">
            <v>10+11</v>
          </cell>
          <cell r="B125" t="str">
            <v>صناعة المنتجات الغذائية + صناعة المشروبات</v>
          </cell>
          <cell r="C125">
            <v>99.294485511795486</v>
          </cell>
          <cell r="D125">
            <v>100.2918290955985</v>
          </cell>
          <cell r="E125">
            <v>100.43708615179143</v>
          </cell>
          <cell r="F125">
            <v>100.55502605565827</v>
          </cell>
          <cell r="G125">
            <v>101.12721171932927</v>
          </cell>
          <cell r="H125">
            <v>101.66134551788204</v>
          </cell>
          <cell r="I125">
            <v>102.12114918356797</v>
          </cell>
          <cell r="J125">
            <v>101.85172345299641</v>
          </cell>
          <cell r="K125">
            <v>102.33333539331944</v>
          </cell>
          <cell r="L125">
            <v>104.19466227639859</v>
          </cell>
          <cell r="M125">
            <v>105.85288290377645</v>
          </cell>
          <cell r="N125">
            <v>104.84457023528375</v>
          </cell>
          <cell r="O125">
            <v>102.04710895811648</v>
          </cell>
        </row>
        <row r="126">
          <cell r="A126">
            <v>10</v>
          </cell>
          <cell r="B126" t="str">
            <v>صناعة المنتجات الغذائية</v>
          </cell>
          <cell r="C126">
            <v>99.454131328557381</v>
          </cell>
          <cell r="D126">
            <v>100.73953272339891</v>
          </cell>
          <cell r="E126">
            <v>100.86310683856895</v>
          </cell>
          <cell r="F126">
            <v>101.01771544161724</v>
          </cell>
          <cell r="G126">
            <v>101.73234659121492</v>
          </cell>
          <cell r="H126">
            <v>102.40065085258365</v>
          </cell>
          <cell r="I126">
            <v>102.93902788684369</v>
          </cell>
          <cell r="J126">
            <v>102.62356144626612</v>
          </cell>
          <cell r="K126">
            <v>103.18747345359763</v>
          </cell>
          <cell r="L126">
            <v>105.32053332509282</v>
          </cell>
          <cell r="M126">
            <v>107.15772685990754</v>
          </cell>
          <cell r="N126">
            <v>105.99997752643192</v>
          </cell>
          <cell r="O126">
            <v>102.78631535617338</v>
          </cell>
        </row>
        <row r="127">
          <cell r="A127">
            <v>101</v>
          </cell>
          <cell r="B127" t="str">
            <v xml:space="preserve">تجهيز وحفظ اللحوم </v>
          </cell>
          <cell r="C127">
            <v>97.989552474362966</v>
          </cell>
          <cell r="D127">
            <v>98.350267989111643</v>
          </cell>
          <cell r="E127">
            <v>99.16469471105485</v>
          </cell>
          <cell r="F127">
            <v>99.707668558118016</v>
          </cell>
          <cell r="G127">
            <v>99.318799522503667</v>
          </cell>
          <cell r="H127">
            <v>99.960590356190849</v>
          </cell>
          <cell r="I127">
            <v>99.051169605558385</v>
          </cell>
          <cell r="J127">
            <v>98.773892669293815</v>
          </cell>
          <cell r="K127">
            <v>97.865951977651576</v>
          </cell>
          <cell r="L127">
            <v>99.560785749439887</v>
          </cell>
          <cell r="M127">
            <v>101.92390368810285</v>
          </cell>
          <cell r="N127">
            <v>101.94433922804723</v>
          </cell>
          <cell r="O127">
            <v>99.467634710786299</v>
          </cell>
        </row>
        <row r="128">
          <cell r="A128" t="str">
            <v>1010</v>
          </cell>
          <cell r="B128" t="str">
            <v xml:space="preserve">تجهيز وحفظ اللحوم </v>
          </cell>
          <cell r="C128">
            <v>97.989552474362966</v>
          </cell>
          <cell r="D128">
            <v>98.350267989111643</v>
          </cell>
          <cell r="E128">
            <v>99.16469471105485</v>
          </cell>
          <cell r="F128">
            <v>99.707668558118016</v>
          </cell>
          <cell r="G128">
            <v>99.318799522503667</v>
          </cell>
          <cell r="H128">
            <v>99.960590356190849</v>
          </cell>
          <cell r="I128">
            <v>99.051169605558385</v>
          </cell>
          <cell r="J128">
            <v>98.773892669293815</v>
          </cell>
          <cell r="K128">
            <v>97.865951977651576</v>
          </cell>
          <cell r="L128">
            <v>99.560785749439887</v>
          </cell>
          <cell r="M128">
            <v>101.92390368810285</v>
          </cell>
          <cell r="N128">
            <v>101.94433922804723</v>
          </cell>
          <cell r="O128">
            <v>99.467634710786299</v>
          </cell>
        </row>
        <row r="129">
          <cell r="A129" t="str">
            <v>103</v>
          </cell>
          <cell r="B129" t="str">
            <v>تجهيز وحفظ الفواكه والخضراوات</v>
          </cell>
          <cell r="C129">
            <v>96.040782780091376</v>
          </cell>
          <cell r="D129">
            <v>96.040782780091376</v>
          </cell>
          <cell r="E129">
            <v>96.066886875358705</v>
          </cell>
          <cell r="F129">
            <v>96.050466793237291</v>
          </cell>
          <cell r="G129">
            <v>95.411874230864612</v>
          </cell>
          <cell r="H129">
            <v>95.190800440261043</v>
          </cell>
          <cell r="I129">
            <v>95.198362422356794</v>
          </cell>
          <cell r="J129">
            <v>95.184092429784627</v>
          </cell>
          <cell r="K129">
            <v>98.223405822451696</v>
          </cell>
          <cell r="L129">
            <v>98.056739705589877</v>
          </cell>
          <cell r="M129">
            <v>99.897459171029865</v>
          </cell>
          <cell r="N129">
            <v>100.35360398408122</v>
          </cell>
          <cell r="O129">
            <v>96.809604786266547</v>
          </cell>
        </row>
        <row r="130">
          <cell r="A130" t="str">
            <v>1030</v>
          </cell>
          <cell r="B130" t="str">
            <v>تجهيز وحفظ الفواكه  والمكسرات والخضراوات</v>
          </cell>
          <cell r="C130">
            <v>96.040782780091376</v>
          </cell>
          <cell r="D130">
            <v>96.040782780091376</v>
          </cell>
          <cell r="E130">
            <v>96.066886875358705</v>
          </cell>
          <cell r="F130">
            <v>96.050466793237291</v>
          </cell>
          <cell r="G130">
            <v>95.411874230864612</v>
          </cell>
          <cell r="H130">
            <v>95.190800440261043</v>
          </cell>
          <cell r="I130">
            <v>95.198362422356794</v>
          </cell>
          <cell r="J130">
            <v>95.184092429784627</v>
          </cell>
          <cell r="K130">
            <v>98.223405822451696</v>
          </cell>
          <cell r="L130">
            <v>98.056739705589877</v>
          </cell>
          <cell r="M130">
            <v>99.897459171029865</v>
          </cell>
          <cell r="N130">
            <v>100.35360398408122</v>
          </cell>
          <cell r="O130">
            <v>96.809604786266547</v>
          </cell>
        </row>
        <row r="131">
          <cell r="A131" t="str">
            <v>104</v>
          </cell>
          <cell r="B131" t="str">
            <v>صناعة الزيوت والدهون النباتية والحيوانية</v>
          </cell>
          <cell r="C131">
            <v>98.110856890778763</v>
          </cell>
          <cell r="D131">
            <v>103.02810649086777</v>
          </cell>
          <cell r="E131">
            <v>102.39354178706817</v>
          </cell>
          <cell r="F131">
            <v>103.17173382321151</v>
          </cell>
          <cell r="G131">
            <v>103.72958633509758</v>
          </cell>
          <cell r="H131">
            <v>106.14418199876044</v>
          </cell>
          <cell r="I131">
            <v>107.01088897399771</v>
          </cell>
          <cell r="J131">
            <v>106.19264168356808</v>
          </cell>
          <cell r="K131">
            <v>107.72400505229665</v>
          </cell>
          <cell r="L131">
            <v>114.22904378505514</v>
          </cell>
          <cell r="M131">
            <v>119.36238369353123</v>
          </cell>
          <cell r="N131">
            <v>115.13092373203146</v>
          </cell>
          <cell r="O131">
            <v>107.18565785385539</v>
          </cell>
        </row>
        <row r="132">
          <cell r="A132" t="str">
            <v>1040</v>
          </cell>
          <cell r="B132" t="str">
            <v>صناعة الزيوت والدهون النباتية والحيوانية</v>
          </cell>
          <cell r="C132">
            <v>98.110856890778763</v>
          </cell>
          <cell r="D132">
            <v>103.02810649086777</v>
          </cell>
          <cell r="E132">
            <v>102.39354178706817</v>
          </cell>
          <cell r="F132">
            <v>103.17173382321151</v>
          </cell>
          <cell r="G132">
            <v>103.72958633509758</v>
          </cell>
          <cell r="H132">
            <v>106.14418199876044</v>
          </cell>
          <cell r="I132">
            <v>107.01088897399771</v>
          </cell>
          <cell r="J132">
            <v>106.19264168356808</v>
          </cell>
          <cell r="K132">
            <v>107.72400505229665</v>
          </cell>
          <cell r="L132">
            <v>114.22904378505514</v>
          </cell>
          <cell r="M132">
            <v>119.36238369353123</v>
          </cell>
          <cell r="N132">
            <v>115.13092373203146</v>
          </cell>
          <cell r="O132">
            <v>107.18565785385539</v>
          </cell>
        </row>
        <row r="133">
          <cell r="A133">
            <v>105</v>
          </cell>
          <cell r="B133" t="str">
            <v>صناعة منتجات الألبان</v>
          </cell>
          <cell r="C133">
            <v>99.504253931866288</v>
          </cell>
          <cell r="D133">
            <v>99.407689529517995</v>
          </cell>
          <cell r="E133">
            <v>99.434506869692086</v>
          </cell>
          <cell r="F133">
            <v>99.434506869692086</v>
          </cell>
          <cell r="G133">
            <v>99.504997307057849</v>
          </cell>
          <cell r="H133">
            <v>99.504997307057849</v>
          </cell>
          <cell r="I133">
            <v>99.474310839341996</v>
          </cell>
          <cell r="J133">
            <v>99.474310839341996</v>
          </cell>
          <cell r="K133">
            <v>99.5049983387255</v>
          </cell>
          <cell r="L133">
            <v>99.876897406247622</v>
          </cell>
          <cell r="M133">
            <v>99.803482625349943</v>
          </cell>
          <cell r="N133">
            <v>99.505125254983682</v>
          </cell>
          <cell r="O133">
            <v>99.535839759906253</v>
          </cell>
        </row>
        <row r="134">
          <cell r="A134" t="str">
            <v>1050</v>
          </cell>
          <cell r="B134" t="str">
            <v>صناعة منتجات الألبان</v>
          </cell>
          <cell r="C134">
            <v>99.504253931866288</v>
          </cell>
          <cell r="D134">
            <v>99.407689529517995</v>
          </cell>
          <cell r="E134">
            <v>99.434506869692086</v>
          </cell>
          <cell r="F134">
            <v>99.434506869692086</v>
          </cell>
          <cell r="G134">
            <v>99.504997307057849</v>
          </cell>
          <cell r="H134">
            <v>99.504997307057849</v>
          </cell>
          <cell r="I134">
            <v>99.474310839341996</v>
          </cell>
          <cell r="J134">
            <v>99.474310839341996</v>
          </cell>
          <cell r="K134">
            <v>99.5049983387255</v>
          </cell>
          <cell r="L134">
            <v>99.876897406247622</v>
          </cell>
          <cell r="M134">
            <v>99.803482625349943</v>
          </cell>
          <cell r="N134">
            <v>99.505125254983682</v>
          </cell>
          <cell r="O134">
            <v>99.535839759906253</v>
          </cell>
        </row>
        <row r="135">
          <cell r="A135">
            <v>106</v>
          </cell>
          <cell r="B135" t="str">
            <v>صناعة منتجات مطاحن الحبوب، والنشا ومنتجات النشا</v>
          </cell>
          <cell r="C135">
            <v>105.45589658812997</v>
          </cell>
          <cell r="D135">
            <v>106.77575327642633</v>
          </cell>
          <cell r="E135">
            <v>110.13795691494595</v>
          </cell>
          <cell r="F135">
            <v>107.28237854400837</v>
          </cell>
          <cell r="G135">
            <v>111.3921956843523</v>
          </cell>
          <cell r="H135">
            <v>110.39591060063152</v>
          </cell>
          <cell r="I135">
            <v>110.60951626940277</v>
          </cell>
          <cell r="J135">
            <v>110.39606871789694</v>
          </cell>
          <cell r="K135">
            <v>110.06138537940309</v>
          </cell>
          <cell r="L135">
            <v>109.82021874469027</v>
          </cell>
          <cell r="M135">
            <v>115.45863086512132</v>
          </cell>
          <cell r="N135">
            <v>113.27401217130617</v>
          </cell>
          <cell r="O135">
            <v>110.08832697969291</v>
          </cell>
        </row>
        <row r="136">
          <cell r="A136" t="str">
            <v>1061</v>
          </cell>
          <cell r="B136" t="str">
            <v xml:space="preserve">صناعة منتجات مطاحن الحبوب </v>
          </cell>
          <cell r="C136">
            <v>105.45589658812997</v>
          </cell>
          <cell r="D136">
            <v>106.77575327642633</v>
          </cell>
          <cell r="E136">
            <v>110.13795691494595</v>
          </cell>
          <cell r="F136">
            <v>107.28237854400837</v>
          </cell>
          <cell r="G136">
            <v>111.3921956843523</v>
          </cell>
          <cell r="H136">
            <v>110.39591060063152</v>
          </cell>
          <cell r="I136">
            <v>110.60951626940277</v>
          </cell>
          <cell r="J136">
            <v>110.39606871789694</v>
          </cell>
          <cell r="K136">
            <v>110.06138537940309</v>
          </cell>
          <cell r="L136">
            <v>109.82021874469027</v>
          </cell>
          <cell r="M136">
            <v>115.45863086512132</v>
          </cell>
          <cell r="N136">
            <v>113.27401217130617</v>
          </cell>
          <cell r="O136">
            <v>110.08832697969291</v>
          </cell>
        </row>
        <row r="137">
          <cell r="A137">
            <v>107</v>
          </cell>
          <cell r="B137" t="str">
            <v xml:space="preserve">صناعة منتجات الاغذية الاخرى </v>
          </cell>
          <cell r="C137">
            <v>100.62011381046598</v>
          </cell>
          <cell r="D137">
            <v>100.43142467011907</v>
          </cell>
          <cell r="E137">
            <v>100.43142467011907</v>
          </cell>
          <cell r="F137">
            <v>100.46470516442136</v>
          </cell>
          <cell r="G137">
            <v>100.46470516442136</v>
          </cell>
          <cell r="H137">
            <v>100.50959548154025</v>
          </cell>
          <cell r="I137">
            <v>101.33799544652852</v>
          </cell>
          <cell r="J137">
            <v>101.11716358360006</v>
          </cell>
          <cell r="K137">
            <v>101.25326826313594</v>
          </cell>
          <cell r="L137">
            <v>101.8731254345998</v>
          </cell>
          <cell r="M137">
            <v>101.8731254345998</v>
          </cell>
          <cell r="N137">
            <v>102.02094078572135</v>
          </cell>
          <cell r="O137">
            <v>101.03313232577273</v>
          </cell>
        </row>
        <row r="138">
          <cell r="A138" t="str">
            <v>1071</v>
          </cell>
          <cell r="B138" t="str">
            <v>صناعة منتجات المخابز</v>
          </cell>
          <cell r="C138">
            <v>100.35561668795476</v>
          </cell>
          <cell r="D138">
            <v>100.37477697999961</v>
          </cell>
          <cell r="E138">
            <v>100.37477697999961</v>
          </cell>
          <cell r="F138">
            <v>100.37477697999961</v>
          </cell>
          <cell r="G138">
            <v>100.37477697999961</v>
          </cell>
          <cell r="H138">
            <v>100.37477697999961</v>
          </cell>
          <cell r="I138">
            <v>101.01598963950343</v>
          </cell>
          <cell r="J138">
            <v>100.78709794035038</v>
          </cell>
          <cell r="K138">
            <v>100.91215294241863</v>
          </cell>
          <cell r="L138">
            <v>101.68015672180711</v>
          </cell>
          <cell r="M138">
            <v>101.68015672180711</v>
          </cell>
          <cell r="N138">
            <v>101.75274050272819</v>
          </cell>
          <cell r="O138">
            <v>100.83814967138063</v>
          </cell>
        </row>
        <row r="139">
          <cell r="A139" t="str">
            <v>1073</v>
          </cell>
          <cell r="B139" t="str">
            <v>صناعة الكاكاو والشيكولاته والحلويات السكرية</v>
          </cell>
          <cell r="C139">
            <v>105.9961293318034</v>
          </cell>
          <cell r="D139">
            <v>106.01771896708694</v>
          </cell>
          <cell r="E139">
            <v>106.01771896708694</v>
          </cell>
          <cell r="F139">
            <v>105.13278481393036</v>
          </cell>
          <cell r="G139">
            <v>105.13278481393036</v>
          </cell>
          <cell r="H139">
            <v>106.0178014822132</v>
          </cell>
          <cell r="I139">
            <v>106.0178014822132</v>
          </cell>
          <cell r="J139">
            <v>105.95815106082324</v>
          </cell>
          <cell r="K139">
            <v>105.95815106082324</v>
          </cell>
          <cell r="L139">
            <v>105.95815106082324</v>
          </cell>
          <cell r="M139">
            <v>105.95815106082324</v>
          </cell>
          <cell r="N139">
            <v>105.95815106082324</v>
          </cell>
          <cell r="O139">
            <v>105.84362459686503</v>
          </cell>
        </row>
        <row r="140">
          <cell r="A140" t="str">
            <v>1074</v>
          </cell>
          <cell r="B140" t="str">
            <v>صناعة المعكرونة والشعيرية والمفتول والمنتجات النشوية المماثلة</v>
          </cell>
          <cell r="C140">
            <v>100.05277983228649</v>
          </cell>
          <cell r="D140">
            <v>100.05277983228649</v>
          </cell>
          <cell r="E140">
            <v>100.05277983228649</v>
          </cell>
          <cell r="F140">
            <v>100.05277983228649</v>
          </cell>
          <cell r="G140">
            <v>100.05277983228649</v>
          </cell>
          <cell r="H140">
            <v>102.45689328121125</v>
          </cell>
          <cell r="I140">
            <v>102.45689328121125</v>
          </cell>
          <cell r="J140">
            <v>102.45689328121125</v>
          </cell>
          <cell r="K140">
            <v>102.45689328121125</v>
          </cell>
          <cell r="L140">
            <v>107.25447480140839</v>
          </cell>
          <cell r="M140">
            <v>107.25447480140839</v>
          </cell>
          <cell r="N140">
            <v>107.25447480140839</v>
          </cell>
          <cell r="O140">
            <v>102.65457472420854</v>
          </cell>
        </row>
        <row r="141">
          <cell r="A141" t="str">
            <v>1079</v>
          </cell>
          <cell r="B141" t="str">
            <v>صناعة منتجات غذائية أخرى غير المصنفة في مكان آخر</v>
          </cell>
          <cell r="C141">
            <v>99.623968421801749</v>
          </cell>
          <cell r="D141">
            <v>98.190024706370892</v>
          </cell>
          <cell r="E141">
            <v>98.190024706370892</v>
          </cell>
          <cell r="F141">
            <v>98.832021390250631</v>
          </cell>
          <cell r="G141">
            <v>98.832021390250631</v>
          </cell>
          <cell r="H141">
            <v>98.523016540792568</v>
          </cell>
          <cell r="I141">
            <v>100.82692499618636</v>
          </cell>
          <cell r="J141">
            <v>100.55579287587845</v>
          </cell>
          <cell r="K141">
            <v>100.82707543029186</v>
          </cell>
          <cell r="L141">
            <v>100.55594278753685</v>
          </cell>
          <cell r="M141">
            <v>100.55594278753685</v>
          </cell>
          <cell r="N141">
            <v>101.19470845237893</v>
          </cell>
          <cell r="O141">
            <v>99.725622040470554</v>
          </cell>
        </row>
        <row r="142">
          <cell r="A142" t="str">
            <v>108</v>
          </cell>
          <cell r="B142" t="str">
            <v>صناعة الأعلاف الحيوانية المحضرة</v>
          </cell>
          <cell r="C142">
            <v>96.99066902230129</v>
          </cell>
          <cell r="D142">
            <v>96.581965466277424</v>
          </cell>
          <cell r="E142">
            <v>97.687242162410115</v>
          </cell>
          <cell r="F142">
            <v>98.451800116817097</v>
          </cell>
          <cell r="G142">
            <v>104.76984211026057</v>
          </cell>
          <cell r="H142">
            <v>105.27758538297914</v>
          </cell>
          <cell r="I142">
            <v>105.62856410937523</v>
          </cell>
          <cell r="J142">
            <v>105.90600220337259</v>
          </cell>
          <cell r="K142">
            <v>106.08977698242828</v>
          </cell>
          <cell r="L142">
            <v>106.64786733639167</v>
          </cell>
          <cell r="M142">
            <v>106.05327877849307</v>
          </cell>
          <cell r="N142">
            <v>106.53175920425677</v>
          </cell>
          <cell r="O142">
            <v>103.05136273961359</v>
          </cell>
        </row>
        <row r="143">
          <cell r="A143" t="str">
            <v>1080</v>
          </cell>
          <cell r="B143" t="str">
            <v>صناعة الأعلاف الحيوانية المحضرة</v>
          </cell>
          <cell r="C143">
            <v>96.99066902230129</v>
          </cell>
          <cell r="D143">
            <v>96.581965466277424</v>
          </cell>
          <cell r="E143">
            <v>97.687242162410115</v>
          </cell>
          <cell r="F143">
            <v>98.451800116817097</v>
          </cell>
          <cell r="G143">
            <v>104.76984211026057</v>
          </cell>
          <cell r="H143">
            <v>105.27758538297914</v>
          </cell>
          <cell r="I143">
            <v>105.62856410937523</v>
          </cell>
          <cell r="J143">
            <v>105.90600220337259</v>
          </cell>
          <cell r="K143">
            <v>106.08977698242828</v>
          </cell>
          <cell r="L143">
            <v>106.64786733639167</v>
          </cell>
          <cell r="M143">
            <v>106.05327877849307</v>
          </cell>
          <cell r="N143">
            <v>106.53175920425677</v>
          </cell>
          <cell r="O143">
            <v>103.05136273961359</v>
          </cell>
        </row>
        <row r="144">
          <cell r="A144">
            <v>11</v>
          </cell>
          <cell r="B144" t="str">
            <v>صناعة المشروبات</v>
          </cell>
          <cell r="C144">
            <v>98.360253811021664</v>
          </cell>
          <cell r="D144">
            <v>97.671911266706104</v>
          </cell>
          <cell r="E144">
            <v>97.944054772418738</v>
          </cell>
          <cell r="F144">
            <v>97.847413036150485</v>
          </cell>
          <cell r="G144">
            <v>97.586021652304439</v>
          </cell>
          <cell r="H144">
            <v>97.335003028999068</v>
          </cell>
          <cell r="I144">
            <v>97.335003028999068</v>
          </cell>
          <cell r="J144">
            <v>97.335003028999068</v>
          </cell>
          <cell r="K144">
            <v>97.335003028999068</v>
          </cell>
          <cell r="L144">
            <v>97.606175048810627</v>
          </cell>
          <cell r="M144">
            <v>98.217063731646704</v>
          </cell>
          <cell r="N144">
            <v>98.083239806527743</v>
          </cell>
          <cell r="O144">
            <v>97.721345436798558</v>
          </cell>
        </row>
        <row r="145">
          <cell r="A145">
            <v>110</v>
          </cell>
          <cell r="B145" t="str">
            <v>صناعة المشروبات</v>
          </cell>
          <cell r="C145">
            <v>98.360253811021664</v>
          </cell>
          <cell r="D145">
            <v>97.671911266706104</v>
          </cell>
          <cell r="E145">
            <v>97.944054772418738</v>
          </cell>
          <cell r="F145">
            <v>97.847413036150485</v>
          </cell>
          <cell r="G145">
            <v>97.586021652304439</v>
          </cell>
          <cell r="H145">
            <v>97.335003028999068</v>
          </cell>
          <cell r="I145">
            <v>97.335003028999068</v>
          </cell>
          <cell r="J145">
            <v>97.335003028999068</v>
          </cell>
          <cell r="K145">
            <v>97.335003028999068</v>
          </cell>
          <cell r="L145">
            <v>97.606175048810627</v>
          </cell>
          <cell r="M145">
            <v>98.217063731646704</v>
          </cell>
          <cell r="N145">
            <v>98.083239806527743</v>
          </cell>
          <cell r="O145">
            <v>97.721345436798558</v>
          </cell>
        </row>
        <row r="146">
          <cell r="A146" t="str">
            <v>1104</v>
          </cell>
          <cell r="B146" t="str">
            <v>صناعة  المشروبات الخفيفة (المرطبات) وانتاج المياه المعدنية وغيرها من المياه المعبأة</v>
          </cell>
          <cell r="C146">
            <v>98.360253811021664</v>
          </cell>
          <cell r="D146">
            <v>97.671911266706104</v>
          </cell>
          <cell r="E146">
            <v>97.944054772418738</v>
          </cell>
          <cell r="F146">
            <v>97.847413036150485</v>
          </cell>
          <cell r="G146">
            <v>97.586021652304439</v>
          </cell>
          <cell r="H146">
            <v>97.335003028999068</v>
          </cell>
          <cell r="I146">
            <v>97.335003028999068</v>
          </cell>
          <cell r="J146">
            <v>97.335003028999068</v>
          </cell>
          <cell r="K146">
            <v>97.335003028999068</v>
          </cell>
          <cell r="L146">
            <v>97.606175048810627</v>
          </cell>
          <cell r="M146">
            <v>98.217063731646704</v>
          </cell>
          <cell r="N146">
            <v>98.083239806527743</v>
          </cell>
          <cell r="O146">
            <v>97.721345436798558</v>
          </cell>
        </row>
        <row r="147">
          <cell r="A147">
            <v>12</v>
          </cell>
          <cell r="B147" t="str">
            <v>صناعة منتجات التبغ</v>
          </cell>
          <cell r="C147">
            <v>96.982923164238585</v>
          </cell>
          <cell r="D147">
            <v>96.982923164238585</v>
          </cell>
          <cell r="E147">
            <v>96.982923164238585</v>
          </cell>
          <cell r="F147">
            <v>96.982923164238585</v>
          </cell>
          <cell r="G147">
            <v>96.982923164238585</v>
          </cell>
          <cell r="H147">
            <v>96.982923164238585</v>
          </cell>
          <cell r="I147">
            <v>96.982923164238585</v>
          </cell>
          <cell r="J147">
            <v>96.982923164238585</v>
          </cell>
          <cell r="K147">
            <v>96.982923164238585</v>
          </cell>
          <cell r="L147">
            <v>96.982923164238585</v>
          </cell>
          <cell r="M147">
            <v>96.982923164238585</v>
          </cell>
          <cell r="N147">
            <v>96.982923164238585</v>
          </cell>
          <cell r="O147">
            <v>96.982923164238613</v>
          </cell>
        </row>
        <row r="148">
          <cell r="A148">
            <v>120</v>
          </cell>
          <cell r="B148" t="str">
            <v>صناعة منتجات التبغ</v>
          </cell>
          <cell r="C148">
            <v>96.982923164238585</v>
          </cell>
          <cell r="D148">
            <v>96.982923164238585</v>
          </cell>
          <cell r="E148">
            <v>96.982923164238585</v>
          </cell>
          <cell r="F148">
            <v>96.982923164238585</v>
          </cell>
          <cell r="G148">
            <v>96.982923164238585</v>
          </cell>
          <cell r="H148">
            <v>96.982923164238585</v>
          </cell>
          <cell r="I148">
            <v>96.982923164238585</v>
          </cell>
          <cell r="J148">
            <v>96.982923164238585</v>
          </cell>
          <cell r="K148">
            <v>96.982923164238585</v>
          </cell>
          <cell r="L148">
            <v>96.982923164238585</v>
          </cell>
          <cell r="M148">
            <v>96.982923164238585</v>
          </cell>
          <cell r="N148">
            <v>96.982923164238585</v>
          </cell>
          <cell r="O148">
            <v>96.982923164238613</v>
          </cell>
        </row>
        <row r="149">
          <cell r="A149" t="str">
            <v>1200</v>
          </cell>
          <cell r="B149" t="str">
            <v>صناعة منتجات التبغ</v>
          </cell>
          <cell r="C149">
            <v>96.982923164238585</v>
          </cell>
          <cell r="D149">
            <v>96.982923164238585</v>
          </cell>
          <cell r="E149">
            <v>96.982923164238585</v>
          </cell>
          <cell r="F149">
            <v>96.982923164238585</v>
          </cell>
          <cell r="G149">
            <v>96.982923164238585</v>
          </cell>
          <cell r="H149">
            <v>96.982923164238585</v>
          </cell>
          <cell r="I149">
            <v>96.982923164238585</v>
          </cell>
          <cell r="J149">
            <v>96.982923164238585</v>
          </cell>
          <cell r="K149">
            <v>96.982923164238585</v>
          </cell>
          <cell r="L149">
            <v>96.982923164238585</v>
          </cell>
          <cell r="M149">
            <v>96.982923164238585</v>
          </cell>
          <cell r="N149">
            <v>96.982923164238585</v>
          </cell>
          <cell r="O149">
            <v>96.982923164238613</v>
          </cell>
        </row>
        <row r="150">
          <cell r="A150">
            <v>13</v>
          </cell>
          <cell r="B150" t="str">
            <v>صناعة المنسوجات</v>
          </cell>
          <cell r="C150">
            <v>94.490731194267227</v>
          </cell>
          <cell r="D150">
            <v>96.26643534759431</v>
          </cell>
          <cell r="E150">
            <v>95.116710326157502</v>
          </cell>
          <cell r="F150">
            <v>95.745288721379012</v>
          </cell>
          <cell r="G150">
            <v>96.394892812056909</v>
          </cell>
          <cell r="H150">
            <v>97.032103789390135</v>
          </cell>
          <cell r="I150">
            <v>97.032103789390135</v>
          </cell>
          <cell r="J150">
            <v>99.762475475414703</v>
          </cell>
          <cell r="K150">
            <v>99.762475475414703</v>
          </cell>
          <cell r="L150">
            <v>98.054653408507733</v>
          </cell>
          <cell r="M150">
            <v>98.054653408507733</v>
          </cell>
          <cell r="N150">
            <v>98.054653408507733</v>
          </cell>
          <cell r="O150">
            <v>97.147264763048966</v>
          </cell>
        </row>
        <row r="151">
          <cell r="A151">
            <v>139</v>
          </cell>
          <cell r="B151" t="str">
            <v>صناعة المنسوجات الأخرى</v>
          </cell>
          <cell r="C151">
            <v>94.490731194267227</v>
          </cell>
          <cell r="D151">
            <v>96.26643534759431</v>
          </cell>
          <cell r="E151">
            <v>95.116710326157502</v>
          </cell>
          <cell r="F151">
            <v>95.745288721379012</v>
          </cell>
          <cell r="G151">
            <v>96.394892812056909</v>
          </cell>
          <cell r="H151">
            <v>97.032103789390135</v>
          </cell>
          <cell r="I151">
            <v>97.032103789390135</v>
          </cell>
          <cell r="J151">
            <v>99.762475475414703</v>
          </cell>
          <cell r="K151">
            <v>99.762475475414703</v>
          </cell>
          <cell r="L151">
            <v>98.054653408507733</v>
          </cell>
          <cell r="M151">
            <v>98.054653408507733</v>
          </cell>
          <cell r="N151">
            <v>98.054653408507733</v>
          </cell>
          <cell r="O151">
            <v>97.147264763048966</v>
          </cell>
        </row>
        <row r="152">
          <cell r="A152" t="str">
            <v>1392</v>
          </cell>
          <cell r="B152" t="str">
            <v>صناعة المنسوجات الجاهزة عدا الملابس</v>
          </cell>
          <cell r="C152">
            <v>94.490731194267227</v>
          </cell>
          <cell r="D152">
            <v>96.26643534759431</v>
          </cell>
          <cell r="E152">
            <v>95.116710326157502</v>
          </cell>
          <cell r="F152">
            <v>95.745288721379012</v>
          </cell>
          <cell r="G152">
            <v>96.394892812056909</v>
          </cell>
          <cell r="H152">
            <v>97.032103789390135</v>
          </cell>
          <cell r="I152">
            <v>97.032103789390135</v>
          </cell>
          <cell r="J152">
            <v>99.762475475414703</v>
          </cell>
          <cell r="K152">
            <v>99.762475475414703</v>
          </cell>
          <cell r="L152">
            <v>98.054653408507733</v>
          </cell>
          <cell r="M152">
            <v>98.054653408507733</v>
          </cell>
          <cell r="N152">
            <v>98.054653408507733</v>
          </cell>
          <cell r="O152">
            <v>97.147264763048966</v>
          </cell>
        </row>
        <row r="153">
          <cell r="A153">
            <v>14</v>
          </cell>
          <cell r="B153" t="str">
            <v xml:space="preserve">صناعة الملابس </v>
          </cell>
          <cell r="C153">
            <v>99.326655268640465</v>
          </cell>
          <cell r="D153">
            <v>99.698992076701828</v>
          </cell>
          <cell r="E153">
            <v>99.471674416930853</v>
          </cell>
          <cell r="F153">
            <v>99.757676945584592</v>
          </cell>
          <cell r="G153">
            <v>100.61622150646856</v>
          </cell>
          <cell r="H153">
            <v>101.0119547831753</v>
          </cell>
          <cell r="I153">
            <v>101.71499394881795</v>
          </cell>
          <cell r="J153">
            <v>100.89619430795484</v>
          </cell>
          <cell r="K153">
            <v>102.25233154905882</v>
          </cell>
          <cell r="L153">
            <v>100.78145744093987</v>
          </cell>
          <cell r="M153">
            <v>101.42403452044236</v>
          </cell>
          <cell r="N153">
            <v>101.63738454945846</v>
          </cell>
          <cell r="O153">
            <v>100.71579760951448</v>
          </cell>
        </row>
        <row r="154">
          <cell r="A154">
            <v>141</v>
          </cell>
          <cell r="B154" t="str">
            <v>صناعة الملابس عدا الملابس المصنوعة من الفراء</v>
          </cell>
          <cell r="C154">
            <v>99.326655268640465</v>
          </cell>
          <cell r="D154">
            <v>99.698992076701828</v>
          </cell>
          <cell r="E154">
            <v>99.471674416930853</v>
          </cell>
          <cell r="F154">
            <v>99.757676945584592</v>
          </cell>
          <cell r="G154">
            <v>100.61622150646856</v>
          </cell>
          <cell r="H154">
            <v>101.0119547831753</v>
          </cell>
          <cell r="I154">
            <v>101.71499394881795</v>
          </cell>
          <cell r="J154">
            <v>100.89619430795484</v>
          </cell>
          <cell r="K154">
            <v>102.25233154905882</v>
          </cell>
          <cell r="L154">
            <v>100.78145744093987</v>
          </cell>
          <cell r="M154">
            <v>101.42403452044236</v>
          </cell>
          <cell r="N154">
            <v>101.63738454945846</v>
          </cell>
          <cell r="O154">
            <v>100.71579760951448</v>
          </cell>
        </row>
        <row r="155">
          <cell r="A155" t="str">
            <v>1410</v>
          </cell>
          <cell r="B155" t="str">
            <v>صناعة الملابس عدا الملابس المصنوعة من الفراء</v>
          </cell>
          <cell r="C155">
            <v>99.326655268640465</v>
          </cell>
          <cell r="D155">
            <v>99.698992076701828</v>
          </cell>
          <cell r="E155">
            <v>99.471674416930853</v>
          </cell>
          <cell r="F155">
            <v>99.757676945584592</v>
          </cell>
          <cell r="G155">
            <v>100.61622150646856</v>
          </cell>
          <cell r="H155">
            <v>101.0119547831753</v>
          </cell>
          <cell r="I155">
            <v>101.71499394881795</v>
          </cell>
          <cell r="J155">
            <v>100.89619430795484</v>
          </cell>
          <cell r="K155">
            <v>102.25233154905882</v>
          </cell>
          <cell r="L155">
            <v>100.78145744093987</v>
          </cell>
          <cell r="M155">
            <v>101.42403452044236</v>
          </cell>
          <cell r="N155">
            <v>101.63738454945846</v>
          </cell>
          <cell r="O155">
            <v>100.71579760951448</v>
          </cell>
        </row>
        <row r="156">
          <cell r="A156">
            <v>15</v>
          </cell>
          <cell r="B156" t="str">
            <v>صناعة الجلد والمنتجات  ذات الصلة</v>
          </cell>
          <cell r="C156">
            <v>101.36652601448469</v>
          </cell>
          <cell r="D156">
            <v>101.37725771090842</v>
          </cell>
          <cell r="E156">
            <v>101.35508378579338</v>
          </cell>
          <cell r="F156">
            <v>101.35508378579338</v>
          </cell>
          <cell r="G156">
            <v>101.62331977174199</v>
          </cell>
          <cell r="H156">
            <v>101.35765784134145</v>
          </cell>
          <cell r="I156">
            <v>101.35765784134145</v>
          </cell>
          <cell r="J156">
            <v>101.38136877937733</v>
          </cell>
          <cell r="K156">
            <v>101.38136877937733</v>
          </cell>
          <cell r="L156">
            <v>101.38136877937733</v>
          </cell>
          <cell r="M156">
            <v>101.38136877937733</v>
          </cell>
          <cell r="N156">
            <v>101.38136877937733</v>
          </cell>
          <cell r="O156">
            <v>101.39161922069094</v>
          </cell>
        </row>
        <row r="157">
          <cell r="A157">
            <v>151</v>
          </cell>
          <cell r="B157" t="str">
            <v>دباغة وتهيئة الجلود وصناعة حقائب الامتعة وحقائب اليد وغيرها وصناعة السروج والأعنة وتهيئة ودباغة الفرو</v>
          </cell>
          <cell r="C157">
            <v>100.00000000000001</v>
          </cell>
          <cell r="D157">
            <v>100.00000000000001</v>
          </cell>
          <cell r="E157">
            <v>100.00000000000001</v>
          </cell>
          <cell r="F157">
            <v>100.00000000000001</v>
          </cell>
          <cell r="G157">
            <v>93.204973499980241</v>
          </cell>
          <cell r="H157">
            <v>100.02673800633369</v>
          </cell>
          <cell r="I157">
            <v>100.02673800633369</v>
          </cell>
          <cell r="J157">
            <v>100.27511454577703</v>
          </cell>
          <cell r="K157">
            <v>100.27511454577703</v>
          </cell>
          <cell r="L157">
            <v>100.27511454577703</v>
          </cell>
          <cell r="M157">
            <v>100.27511454577703</v>
          </cell>
          <cell r="N157">
            <v>100.27511454577703</v>
          </cell>
          <cell r="O157">
            <v>99.552835186794411</v>
          </cell>
        </row>
        <row r="158">
          <cell r="A158" t="str">
            <v>1512</v>
          </cell>
          <cell r="B158" t="str">
            <v>صناعة حقائب الأمتعة وحقائب اليد والسروج والأعنة</v>
          </cell>
          <cell r="C158">
            <v>100.00000000000001</v>
          </cell>
          <cell r="D158">
            <v>100.00000000000001</v>
          </cell>
          <cell r="E158">
            <v>100.00000000000001</v>
          </cell>
          <cell r="F158">
            <v>100.00000000000001</v>
          </cell>
          <cell r="G158">
            <v>93.204973499980241</v>
          </cell>
          <cell r="H158">
            <v>100.02673800633369</v>
          </cell>
          <cell r="I158">
            <v>100.02673800633369</v>
          </cell>
          <cell r="J158">
            <v>100.27511454577703</v>
          </cell>
          <cell r="K158">
            <v>100.27511454577703</v>
          </cell>
          <cell r="L158">
            <v>100.27511454577703</v>
          </cell>
          <cell r="M158">
            <v>100.27511454577703</v>
          </cell>
          <cell r="N158">
            <v>100.27511454577703</v>
          </cell>
          <cell r="O158">
            <v>99.552835186794411</v>
          </cell>
        </row>
        <row r="159">
          <cell r="A159" t="str">
            <v>152</v>
          </cell>
          <cell r="B159" t="str">
            <v>صناعة الأحذية</v>
          </cell>
          <cell r="C159">
            <v>101.51074753059967</v>
          </cell>
          <cell r="D159">
            <v>101.52261183738887</v>
          </cell>
          <cell r="E159">
            <v>101.49809770281978</v>
          </cell>
          <cell r="F159">
            <v>101.49809770281978</v>
          </cell>
          <cell r="G159">
            <v>102.51178193757347</v>
          </cell>
          <cell r="H159">
            <v>101.49812152399201</v>
          </cell>
          <cell r="I159">
            <v>101.49812152399201</v>
          </cell>
          <cell r="J159">
            <v>101.49812152399201</v>
          </cell>
          <cell r="K159">
            <v>101.49812152399201</v>
          </cell>
          <cell r="L159">
            <v>101.49812152399201</v>
          </cell>
          <cell r="M159">
            <v>101.49812152399201</v>
          </cell>
          <cell r="N159">
            <v>101.49812152399201</v>
          </cell>
          <cell r="O159">
            <v>101.58568228159548</v>
          </cell>
        </row>
        <row r="160">
          <cell r="A160" t="str">
            <v>1520</v>
          </cell>
          <cell r="B160" t="str">
            <v>صناعة الأحذية</v>
          </cell>
          <cell r="C160">
            <v>101.51074753059967</v>
          </cell>
          <cell r="D160">
            <v>101.52261183738887</v>
          </cell>
          <cell r="E160">
            <v>101.49809770281978</v>
          </cell>
          <cell r="F160">
            <v>101.49809770281978</v>
          </cell>
          <cell r="G160">
            <v>102.51178193757347</v>
          </cell>
          <cell r="H160">
            <v>101.49812152399201</v>
          </cell>
          <cell r="I160">
            <v>101.49812152399201</v>
          </cell>
          <cell r="J160">
            <v>101.49812152399201</v>
          </cell>
          <cell r="K160">
            <v>101.49812152399201</v>
          </cell>
          <cell r="L160">
            <v>101.49812152399201</v>
          </cell>
          <cell r="M160">
            <v>101.49812152399201</v>
          </cell>
          <cell r="N160">
            <v>101.49812152399201</v>
          </cell>
          <cell r="O160">
            <v>101.58568228159548</v>
          </cell>
        </row>
        <row r="161">
          <cell r="A161">
            <v>16</v>
          </cell>
          <cell r="B161" t="str">
            <v>صناعة الخشب ومنتجات الخشب والفلين عدا صناعة الأثاث، صناعة الأصناف المنتجة من القش ومواد الضفر</v>
          </cell>
          <cell r="C161">
            <v>100.08335700087929</v>
          </cell>
          <cell r="D161">
            <v>103.9506667463063</v>
          </cell>
          <cell r="E161">
            <v>104.43435173767695</v>
          </cell>
          <cell r="F161">
            <v>107.40803308307778</v>
          </cell>
          <cell r="G161">
            <v>108.26388439476452</v>
          </cell>
          <cell r="H161">
            <v>110.43948108778825</v>
          </cell>
          <cell r="I161">
            <v>122.09379482858191</v>
          </cell>
          <cell r="J161">
            <v>121.9719096752542</v>
          </cell>
          <cell r="K161">
            <v>121.22116954095226</v>
          </cell>
          <cell r="L161">
            <v>128.53015562542288</v>
          </cell>
          <cell r="M161">
            <v>129.58502941431465</v>
          </cell>
          <cell r="N161">
            <v>129.58502941431465</v>
          </cell>
          <cell r="O161">
            <v>115.63057187911114</v>
          </cell>
        </row>
        <row r="162">
          <cell r="A162">
            <v>162</v>
          </cell>
          <cell r="B162" t="str">
            <v>صنع منتجات من الخشب والفلين والقش ومواد الضفر</v>
          </cell>
          <cell r="C162">
            <v>100.08335700087929</v>
          </cell>
          <cell r="D162">
            <v>103.9506667463063</v>
          </cell>
          <cell r="E162">
            <v>104.43435173767695</v>
          </cell>
          <cell r="F162">
            <v>107.40803308307778</v>
          </cell>
          <cell r="G162">
            <v>108.26388439476452</v>
          </cell>
          <cell r="H162">
            <v>110.43948108778825</v>
          </cell>
          <cell r="I162">
            <v>122.09379482858191</v>
          </cell>
          <cell r="J162">
            <v>121.9719096752542</v>
          </cell>
          <cell r="K162">
            <v>121.22116954095226</v>
          </cell>
          <cell r="L162">
            <v>128.53015562542288</v>
          </cell>
          <cell r="M162">
            <v>129.58502941431465</v>
          </cell>
          <cell r="N162">
            <v>129.58502941431465</v>
          </cell>
          <cell r="O162">
            <v>115.63057187911114</v>
          </cell>
        </row>
        <row r="163">
          <cell r="A163" t="str">
            <v>1622</v>
          </cell>
          <cell r="B163" t="str">
            <v>صناعة منتجات النجارة المستخدمة فى البناء</v>
          </cell>
          <cell r="C163">
            <v>100.1351793349598</v>
          </cell>
          <cell r="D163">
            <v>100.1351793349598</v>
          </cell>
          <cell r="E163">
            <v>100.1351793349598</v>
          </cell>
          <cell r="F163">
            <v>104.95757292414108</v>
          </cell>
          <cell r="G163">
            <v>106.34549967195953</v>
          </cell>
          <cell r="H163">
            <v>109.87364621035985</v>
          </cell>
          <cell r="I163">
            <v>111.0840632058386</v>
          </cell>
          <cell r="J163">
            <v>110.88640309577572</v>
          </cell>
          <cell r="K163">
            <v>109.66893424478464</v>
          </cell>
          <cell r="L163">
            <v>109.66893424478464</v>
          </cell>
          <cell r="M163">
            <v>109.66893424478464</v>
          </cell>
          <cell r="N163">
            <v>109.66893424478464</v>
          </cell>
          <cell r="O163">
            <v>106.85237167434106</v>
          </cell>
        </row>
        <row r="164">
          <cell r="A164" t="str">
            <v>1623</v>
          </cell>
          <cell r="B164" t="str">
            <v>صناعة الأوعية الخشبية</v>
          </cell>
          <cell r="C164">
            <v>100</v>
          </cell>
          <cell r="D164">
            <v>110.08793541908324</v>
          </cell>
          <cell r="E164">
            <v>111.34963496665543</v>
          </cell>
          <cell r="F164">
            <v>111.34963496665543</v>
          </cell>
          <cell r="G164">
            <v>111.34963496665543</v>
          </cell>
          <cell r="H164">
            <v>111.34963496665543</v>
          </cell>
          <cell r="I164">
            <v>139.80311311462964</v>
          </cell>
          <cell r="J164">
            <v>139.80311311462964</v>
          </cell>
          <cell r="K164">
            <v>139.80311311462964</v>
          </cell>
          <cell r="L164">
            <v>158.86871283451347</v>
          </cell>
          <cell r="M164">
            <v>161.6203669191668</v>
          </cell>
          <cell r="N164">
            <v>161.6203669191668</v>
          </cell>
          <cell r="O164">
            <v>129.7504384418701</v>
          </cell>
        </row>
        <row r="165">
          <cell r="A165">
            <v>17</v>
          </cell>
          <cell r="B165" t="str">
            <v>صناعة الورق ومنتجات الورق</v>
          </cell>
          <cell r="C165">
            <v>99.694408009086203</v>
          </cell>
          <cell r="D165">
            <v>99.694408009086203</v>
          </cell>
          <cell r="E165">
            <v>99.694408009086203</v>
          </cell>
          <cell r="F165">
            <v>99.598634096803551</v>
          </cell>
          <cell r="G165">
            <v>99.740120465881787</v>
          </cell>
          <cell r="H165">
            <v>99.740120465881787</v>
          </cell>
          <cell r="I165">
            <v>101.90261397553466</v>
          </cell>
          <cell r="J165">
            <v>103.77658816747098</v>
          </cell>
          <cell r="K165">
            <v>104.56481278019908</v>
          </cell>
          <cell r="L165">
            <v>106.05769225948615</v>
          </cell>
          <cell r="M165">
            <v>108.27258361325289</v>
          </cell>
          <cell r="N165">
            <v>108.27258361325289</v>
          </cell>
          <cell r="O165">
            <v>102.58408112208519</v>
          </cell>
        </row>
        <row r="166">
          <cell r="A166">
            <v>170</v>
          </cell>
          <cell r="B166" t="str">
            <v>صناعة الورق ومنتجات الورق</v>
          </cell>
          <cell r="C166">
            <v>99.694408009086203</v>
          </cell>
          <cell r="D166">
            <v>99.694408009086203</v>
          </cell>
          <cell r="E166">
            <v>99.694408009086203</v>
          </cell>
          <cell r="F166">
            <v>99.598634096803551</v>
          </cell>
          <cell r="G166">
            <v>99.740120465881787</v>
          </cell>
          <cell r="H166">
            <v>99.740120465881787</v>
          </cell>
          <cell r="I166">
            <v>101.90261397553466</v>
          </cell>
          <cell r="J166">
            <v>103.77658816747098</v>
          </cell>
          <cell r="K166">
            <v>104.56481278019908</v>
          </cell>
          <cell r="L166">
            <v>106.05769225948615</v>
          </cell>
          <cell r="M166">
            <v>108.27258361325289</v>
          </cell>
          <cell r="N166">
            <v>108.27258361325289</v>
          </cell>
          <cell r="O166">
            <v>102.58408112208519</v>
          </cell>
        </row>
        <row r="167">
          <cell r="A167" t="str">
            <v>1702</v>
          </cell>
          <cell r="B167" t="str">
            <v>صناعة الورق المموج  والمقوى (الكرتون) والأوعية  المصنوعة من الورق او الورق المقوى</v>
          </cell>
          <cell r="C167">
            <v>99.657577127404792</v>
          </cell>
          <cell r="D167">
            <v>99.657577127404792</v>
          </cell>
          <cell r="E167">
            <v>99.657577127404792</v>
          </cell>
          <cell r="F167">
            <v>99.657577127404792</v>
          </cell>
          <cell r="G167">
            <v>99.657577127404792</v>
          </cell>
          <cell r="H167">
            <v>99.657577127404792</v>
          </cell>
          <cell r="I167">
            <v>102.2669820509025</v>
          </cell>
          <cell r="J167">
            <v>105.39948472649561</v>
          </cell>
          <cell r="K167">
            <v>106.71706728390954</v>
          </cell>
          <cell r="L167">
            <v>109.00550906632985</v>
          </cell>
          <cell r="M167">
            <v>112.47495574391476</v>
          </cell>
          <cell r="N167">
            <v>112.47495574391476</v>
          </cell>
          <cell r="O167">
            <v>103.85703478165799</v>
          </cell>
        </row>
        <row r="168">
          <cell r="A168" t="str">
            <v>1709</v>
          </cell>
          <cell r="B168" t="str">
            <v>صناعة اصناف أخرى من الورق والورق المقوى (الكرتون)</v>
          </cell>
          <cell r="C168">
            <v>99.74924993172327</v>
          </cell>
          <cell r="D168">
            <v>99.74924993172327</v>
          </cell>
          <cell r="E168">
            <v>99.74924993172327</v>
          </cell>
          <cell r="F168">
            <v>99.510866740263253</v>
          </cell>
          <cell r="G168">
            <v>99.863029154903032</v>
          </cell>
          <cell r="H168">
            <v>99.863029154903032</v>
          </cell>
          <cell r="I168">
            <v>101.36006259233449</v>
          </cell>
          <cell r="J168">
            <v>101.36006259233449</v>
          </cell>
          <cell r="K168">
            <v>101.36006259233449</v>
          </cell>
          <cell r="L168">
            <v>101.66833382197966</v>
          </cell>
          <cell r="M168">
            <v>102.01516709861775</v>
          </cell>
          <cell r="N168">
            <v>102.01516709861775</v>
          </cell>
          <cell r="O168">
            <v>100.68862755345481</v>
          </cell>
        </row>
        <row r="169">
          <cell r="A169">
            <v>18</v>
          </cell>
          <cell r="B169" t="str">
            <v>الطباعة واستنساخ وسائط الأعلام المسجلة</v>
          </cell>
          <cell r="C169">
            <v>96.027754290320686</v>
          </cell>
          <cell r="D169">
            <v>96.097980317940511</v>
          </cell>
          <cell r="E169">
            <v>96.027997934584022</v>
          </cell>
          <cell r="F169">
            <v>96.027997934584022</v>
          </cell>
          <cell r="G169">
            <v>96.027997934584022</v>
          </cell>
          <cell r="H169">
            <v>96.098224166120076</v>
          </cell>
          <cell r="I169">
            <v>96.098224166120076</v>
          </cell>
          <cell r="J169">
            <v>96.098224166120076</v>
          </cell>
          <cell r="K169">
            <v>96.028241579554845</v>
          </cell>
          <cell r="L169">
            <v>96.028241579554845</v>
          </cell>
          <cell r="M169">
            <v>94.434098081937734</v>
          </cell>
          <cell r="N169">
            <v>94.434098081937734</v>
          </cell>
          <cell r="O169">
            <v>95.785756686113203</v>
          </cell>
        </row>
        <row r="170">
          <cell r="A170">
            <v>181</v>
          </cell>
          <cell r="B170" t="str">
            <v>الطباعة وأنشطة الخدمات المتصلة بها</v>
          </cell>
          <cell r="C170">
            <v>96.027754290320686</v>
          </cell>
          <cell r="D170">
            <v>96.097980317940511</v>
          </cell>
          <cell r="E170">
            <v>96.027997934584022</v>
          </cell>
          <cell r="F170">
            <v>96.027997934584022</v>
          </cell>
          <cell r="G170">
            <v>96.027997934584022</v>
          </cell>
          <cell r="H170">
            <v>96.098224166120076</v>
          </cell>
          <cell r="I170">
            <v>96.098224166120076</v>
          </cell>
          <cell r="J170">
            <v>96.098224166120076</v>
          </cell>
          <cell r="K170">
            <v>96.028241579554845</v>
          </cell>
          <cell r="L170">
            <v>96.028241579554845</v>
          </cell>
          <cell r="M170">
            <v>94.434098081937734</v>
          </cell>
          <cell r="N170">
            <v>94.434098081937734</v>
          </cell>
          <cell r="O170">
            <v>95.785756686113203</v>
          </cell>
        </row>
        <row r="171">
          <cell r="A171" t="str">
            <v>1811</v>
          </cell>
          <cell r="B171" t="str">
            <v>الطباعة</v>
          </cell>
          <cell r="C171">
            <v>96.027754290320686</v>
          </cell>
          <cell r="D171">
            <v>96.097980317940511</v>
          </cell>
          <cell r="E171">
            <v>96.027997934584022</v>
          </cell>
          <cell r="F171">
            <v>96.027997934584022</v>
          </cell>
          <cell r="G171">
            <v>96.027997934584022</v>
          </cell>
          <cell r="H171">
            <v>96.098224166120076</v>
          </cell>
          <cell r="I171">
            <v>96.098224166120076</v>
          </cell>
          <cell r="J171">
            <v>96.098224166120076</v>
          </cell>
          <cell r="K171">
            <v>96.028241579554845</v>
          </cell>
          <cell r="L171">
            <v>96.028241579554845</v>
          </cell>
          <cell r="M171">
            <v>94.434098081937734</v>
          </cell>
          <cell r="N171">
            <v>94.434098081937734</v>
          </cell>
          <cell r="O171">
            <v>95.785756686113203</v>
          </cell>
        </row>
        <row r="172">
          <cell r="A172">
            <v>19</v>
          </cell>
          <cell r="B172" t="str">
            <v>صناعة فحم الكوك والمنتجات النفطية المكررة</v>
          </cell>
          <cell r="C172">
            <v>95.02644616960788</v>
          </cell>
          <cell r="D172">
            <v>95.02644616960788</v>
          </cell>
          <cell r="E172">
            <v>95.02644616960788</v>
          </cell>
          <cell r="F172">
            <v>95.02644616960788</v>
          </cell>
          <cell r="G172">
            <v>95.02644616960788</v>
          </cell>
          <cell r="H172">
            <v>95.02644616960788</v>
          </cell>
          <cell r="I172">
            <v>95.02644616960788</v>
          </cell>
          <cell r="J172">
            <v>95.02644616960788</v>
          </cell>
          <cell r="K172">
            <v>95.02644616960788</v>
          </cell>
          <cell r="L172">
            <v>95.02644616960788</v>
          </cell>
          <cell r="M172">
            <v>95.02644616960788</v>
          </cell>
          <cell r="N172">
            <v>131.91876642689056</v>
          </cell>
          <cell r="O172">
            <v>98.100806191048108</v>
          </cell>
        </row>
        <row r="173">
          <cell r="A173">
            <v>192</v>
          </cell>
          <cell r="B173" t="str">
            <v>صناعة المنتجات النفطية المكررة</v>
          </cell>
          <cell r="C173">
            <v>95.02644616960788</v>
          </cell>
          <cell r="D173">
            <v>95.02644616960788</v>
          </cell>
          <cell r="E173">
            <v>95.02644616960788</v>
          </cell>
          <cell r="F173">
            <v>95.02644616960788</v>
          </cell>
          <cell r="G173">
            <v>95.02644616960788</v>
          </cell>
          <cell r="H173">
            <v>95.02644616960788</v>
          </cell>
          <cell r="I173">
            <v>95.02644616960788</v>
          </cell>
          <cell r="J173">
            <v>95.02644616960788</v>
          </cell>
          <cell r="K173">
            <v>95.02644616960788</v>
          </cell>
          <cell r="L173">
            <v>95.02644616960788</v>
          </cell>
          <cell r="M173">
            <v>95.02644616960788</v>
          </cell>
          <cell r="N173">
            <v>131.91876642689056</v>
          </cell>
          <cell r="O173">
            <v>98.100806191048108</v>
          </cell>
        </row>
        <row r="174">
          <cell r="A174" t="str">
            <v>1920</v>
          </cell>
          <cell r="B174" t="str">
            <v>صناعة المنتجات النفطية المكررة</v>
          </cell>
          <cell r="C174">
            <v>95.02644616960788</v>
          </cell>
          <cell r="D174">
            <v>95.02644616960788</v>
          </cell>
          <cell r="E174">
            <v>95.02644616960788</v>
          </cell>
          <cell r="F174">
            <v>95.02644616960788</v>
          </cell>
          <cell r="G174">
            <v>95.02644616960788</v>
          </cell>
          <cell r="H174">
            <v>95.02644616960788</v>
          </cell>
          <cell r="I174">
            <v>95.02644616960788</v>
          </cell>
          <cell r="J174">
            <v>95.02644616960788</v>
          </cell>
          <cell r="K174">
            <v>95.02644616960788</v>
          </cell>
          <cell r="L174">
            <v>95.02644616960788</v>
          </cell>
          <cell r="M174">
            <v>95.02644616960788</v>
          </cell>
          <cell r="N174">
            <v>131.91876642689056</v>
          </cell>
          <cell r="O174">
            <v>98.100806191048108</v>
          </cell>
        </row>
        <row r="175">
          <cell r="A175">
            <v>20</v>
          </cell>
          <cell r="B175" t="str">
            <v>صناعة الكيماويات والمنتجات الكيميائية</v>
          </cell>
          <cell r="C175">
            <v>96.032340030841084</v>
          </cell>
          <cell r="D175">
            <v>96.010094142330047</v>
          </cell>
          <cell r="E175">
            <v>96.011690789414644</v>
          </cell>
          <cell r="F175">
            <v>96.349169369068775</v>
          </cell>
          <cell r="G175">
            <v>96.580648788824419</v>
          </cell>
          <cell r="H175">
            <v>96.650425546656436</v>
          </cell>
          <cell r="I175">
            <v>96.7241772340778</v>
          </cell>
          <cell r="J175">
            <v>96.635510404067844</v>
          </cell>
          <cell r="K175">
            <v>96.635510404067844</v>
          </cell>
          <cell r="L175">
            <v>96.635510404067844</v>
          </cell>
          <cell r="M175">
            <v>96.635510404067844</v>
          </cell>
          <cell r="N175">
            <v>95.5612660766391</v>
          </cell>
          <cell r="O175">
            <v>96.37182113284365</v>
          </cell>
        </row>
        <row r="176">
          <cell r="A176">
            <v>202</v>
          </cell>
          <cell r="B176" t="str">
            <v>صناعة منتجات كيميائيه أخرى</v>
          </cell>
          <cell r="C176">
            <v>96.032340030841084</v>
          </cell>
          <cell r="D176">
            <v>96.010094142330047</v>
          </cell>
          <cell r="E176">
            <v>96.011690789414644</v>
          </cell>
          <cell r="F176">
            <v>96.349169369068775</v>
          </cell>
          <cell r="G176">
            <v>96.580648788824419</v>
          </cell>
          <cell r="H176">
            <v>96.650425546656436</v>
          </cell>
          <cell r="I176">
            <v>96.7241772340778</v>
          </cell>
          <cell r="J176">
            <v>96.635510404067844</v>
          </cell>
          <cell r="K176">
            <v>96.635510404067844</v>
          </cell>
          <cell r="L176">
            <v>96.635510404067844</v>
          </cell>
          <cell r="M176">
            <v>96.635510404067844</v>
          </cell>
          <cell r="N176">
            <v>95.5612660766391</v>
          </cell>
          <cell r="O176">
            <v>96.37182113284365</v>
          </cell>
        </row>
        <row r="177">
          <cell r="A177" t="str">
            <v>2022</v>
          </cell>
          <cell r="B177" t="str">
            <v>صناعة الدهانات والورنيشات والطلاءات المماثلة وأحبار الطباعة والاصماغ</v>
          </cell>
          <cell r="C177">
            <v>97.54517530091222</v>
          </cell>
          <cell r="D177">
            <v>97.54517530091222</v>
          </cell>
          <cell r="E177">
            <v>97.54517530091222</v>
          </cell>
          <cell r="F177">
            <v>97.54517530091222</v>
          </cell>
          <cell r="G177">
            <v>97.54517530091222</v>
          </cell>
          <cell r="H177">
            <v>97.54517530091222</v>
          </cell>
          <cell r="I177">
            <v>97.54517530091222</v>
          </cell>
          <cell r="J177">
            <v>97.54517530091222</v>
          </cell>
          <cell r="K177">
            <v>97.54517530091222</v>
          </cell>
          <cell r="L177">
            <v>97.54517530091222</v>
          </cell>
          <cell r="M177">
            <v>97.54517530091222</v>
          </cell>
          <cell r="N177">
            <v>97.54517530091222</v>
          </cell>
          <cell r="O177">
            <v>97.54517530091222</v>
          </cell>
        </row>
        <row r="178">
          <cell r="A178" t="str">
            <v>2023</v>
          </cell>
          <cell r="B178" t="str">
            <v>صناعة الصابون ومستحضرات التنظيف والتلميع والعطور ومستحضرات التجميل</v>
          </cell>
          <cell r="C178">
            <v>95.706911432303755</v>
          </cell>
          <cell r="D178">
            <v>95.679880192429891</v>
          </cell>
          <cell r="E178">
            <v>95.681820297016685</v>
          </cell>
          <cell r="F178">
            <v>96.09189447474148</v>
          </cell>
          <cell r="G178">
            <v>96.37316783085727</v>
          </cell>
          <cell r="H178">
            <v>96.457954387152469</v>
          </cell>
          <cell r="I178">
            <v>96.547570926981834</v>
          </cell>
          <cell r="J178">
            <v>96.439830822572659</v>
          </cell>
          <cell r="K178">
            <v>96.439830822572659</v>
          </cell>
          <cell r="L178">
            <v>96.439830822572659</v>
          </cell>
          <cell r="M178">
            <v>96.439830822572659</v>
          </cell>
          <cell r="N178">
            <v>95.134503949094224</v>
          </cell>
          <cell r="O178">
            <v>96.119418898405684</v>
          </cell>
        </row>
        <row r="179">
          <cell r="A179">
            <v>21</v>
          </cell>
          <cell r="B179" t="str">
            <v xml:space="preserve"> صناعة المنتجات الصيدلانية الاساسية ومستحضراتها</v>
          </cell>
          <cell r="C179">
            <v>100.07952545793796</v>
          </cell>
          <cell r="D179">
            <v>100.07952545793796</v>
          </cell>
          <cell r="E179">
            <v>100.07952545793796</v>
          </cell>
          <cell r="F179">
            <v>100.07952545793796</v>
          </cell>
          <cell r="G179">
            <v>100.07952545793796</v>
          </cell>
          <cell r="H179">
            <v>100.07952545793796</v>
          </cell>
          <cell r="I179">
            <v>100.07952545793796</v>
          </cell>
          <cell r="J179">
            <v>100.07952545793796</v>
          </cell>
          <cell r="K179">
            <v>100.07952545793796</v>
          </cell>
          <cell r="L179">
            <v>100.07952545793796</v>
          </cell>
          <cell r="M179">
            <v>100.07952545793796</v>
          </cell>
          <cell r="N179">
            <v>100.07952545793796</v>
          </cell>
          <cell r="O179">
            <v>100.07952545793796</v>
          </cell>
        </row>
        <row r="180">
          <cell r="A180">
            <v>210</v>
          </cell>
          <cell r="B180" t="str">
            <v>صناعة المستحضرات الصيدلانية (المنتجات الدوائية الكيماوية والنباتية)</v>
          </cell>
          <cell r="C180">
            <v>100.07952545793796</v>
          </cell>
          <cell r="D180">
            <v>100.07952545793796</v>
          </cell>
          <cell r="E180">
            <v>100.07952545793796</v>
          </cell>
          <cell r="F180">
            <v>100.07952545793796</v>
          </cell>
          <cell r="G180">
            <v>100.07952545793796</v>
          </cell>
          <cell r="H180">
            <v>100.07952545793796</v>
          </cell>
          <cell r="I180">
            <v>100.07952545793796</v>
          </cell>
          <cell r="J180">
            <v>100.07952545793796</v>
          </cell>
          <cell r="K180">
            <v>100.07952545793796</v>
          </cell>
          <cell r="L180">
            <v>100.07952545793796</v>
          </cell>
          <cell r="M180">
            <v>100.07952545793796</v>
          </cell>
          <cell r="N180">
            <v>100.07952545793796</v>
          </cell>
          <cell r="O180">
            <v>100.07952545793796</v>
          </cell>
        </row>
        <row r="181">
          <cell r="A181" t="str">
            <v>2100</v>
          </cell>
          <cell r="B181" t="str">
            <v>صناعة المستحضرات الصيدلانية (المنتجات الدوائية الكيماوية والنباتية)</v>
          </cell>
          <cell r="C181">
            <v>100.07952545793796</v>
          </cell>
          <cell r="D181">
            <v>100.07952545793796</v>
          </cell>
          <cell r="E181">
            <v>100.07952545793796</v>
          </cell>
          <cell r="F181">
            <v>100.07952545793796</v>
          </cell>
          <cell r="G181">
            <v>100.07952545793796</v>
          </cell>
          <cell r="H181">
            <v>100.07952545793796</v>
          </cell>
          <cell r="I181">
            <v>100.07952545793796</v>
          </cell>
          <cell r="J181">
            <v>100.07952545793796</v>
          </cell>
          <cell r="K181">
            <v>100.07952545793796</v>
          </cell>
          <cell r="L181">
            <v>100.07952545793796</v>
          </cell>
          <cell r="M181">
            <v>100.07952545793796</v>
          </cell>
          <cell r="N181">
            <v>100.07952545793796</v>
          </cell>
          <cell r="O181">
            <v>100.07952545793796</v>
          </cell>
        </row>
        <row r="182">
          <cell r="A182">
            <v>22</v>
          </cell>
          <cell r="B182" t="str">
            <v>صناعة منتجات المطاط واللدائن</v>
          </cell>
          <cell r="C182">
            <v>99.761389579942772</v>
          </cell>
          <cell r="D182">
            <v>102.36129063377234</v>
          </cell>
          <cell r="E182">
            <v>102.36129063377234</v>
          </cell>
          <cell r="F182">
            <v>102.36129063377234</v>
          </cell>
          <cell r="G182">
            <v>103.09973256753372</v>
          </cell>
          <cell r="H182">
            <v>103.09973256753372</v>
          </cell>
          <cell r="I182">
            <v>103.1634359078154</v>
          </cell>
          <cell r="J182">
            <v>103.1634359078154</v>
          </cell>
          <cell r="K182">
            <v>103.1634359078154</v>
          </cell>
          <cell r="L182">
            <v>105.09525013473329</v>
          </cell>
          <cell r="M182">
            <v>105.22816767491773</v>
          </cell>
          <cell r="N182">
            <v>105.22816767491773</v>
          </cell>
          <cell r="O182">
            <v>103.17388498536185</v>
          </cell>
        </row>
        <row r="183">
          <cell r="A183">
            <v>222</v>
          </cell>
          <cell r="B183" t="str">
            <v>صناعة المنتجات اللدائنية (البلاستك)</v>
          </cell>
          <cell r="C183">
            <v>99.761389579942772</v>
          </cell>
          <cell r="D183">
            <v>102.36129063377234</v>
          </cell>
          <cell r="E183">
            <v>102.36129063377234</v>
          </cell>
          <cell r="F183">
            <v>102.36129063377234</v>
          </cell>
          <cell r="G183">
            <v>103.09973256753372</v>
          </cell>
          <cell r="H183">
            <v>103.09973256753372</v>
          </cell>
          <cell r="I183">
            <v>103.1634359078154</v>
          </cell>
          <cell r="J183">
            <v>103.1634359078154</v>
          </cell>
          <cell r="K183">
            <v>103.1634359078154</v>
          </cell>
          <cell r="L183">
            <v>105.09525013473329</v>
          </cell>
          <cell r="M183">
            <v>105.22816767491773</v>
          </cell>
          <cell r="N183">
            <v>105.22816767491773</v>
          </cell>
          <cell r="O183">
            <v>103.17388498536185</v>
          </cell>
        </row>
        <row r="184">
          <cell r="A184" t="str">
            <v>2220</v>
          </cell>
          <cell r="B184" t="str">
            <v>صناعة المنتجات اللدائنية (البلاستك)</v>
          </cell>
          <cell r="C184">
            <v>99.761389579942772</v>
          </cell>
          <cell r="D184">
            <v>102.36129063377234</v>
          </cell>
          <cell r="E184">
            <v>102.36129063377234</v>
          </cell>
          <cell r="F184">
            <v>102.36129063377234</v>
          </cell>
          <cell r="G184">
            <v>103.09973256753372</v>
          </cell>
          <cell r="H184">
            <v>103.09973256753372</v>
          </cell>
          <cell r="I184">
            <v>103.1634359078154</v>
          </cell>
          <cell r="J184">
            <v>103.1634359078154</v>
          </cell>
          <cell r="K184">
            <v>103.1634359078154</v>
          </cell>
          <cell r="L184">
            <v>105.09525013473329</v>
          </cell>
          <cell r="M184">
            <v>105.22816767491773</v>
          </cell>
          <cell r="N184">
            <v>105.22816767491773</v>
          </cell>
          <cell r="O184">
            <v>103.17388498536185</v>
          </cell>
        </row>
        <row r="185">
          <cell r="A185">
            <v>23</v>
          </cell>
          <cell r="B185" t="str">
            <v>صناعة منتجات المعادن اللافلزية الأخرى</v>
          </cell>
          <cell r="C185">
            <v>98.658293934433289</v>
          </cell>
          <cell r="D185">
            <v>98.598256588879025</v>
          </cell>
          <cell r="E185">
            <v>98.603463091963803</v>
          </cell>
          <cell r="F185">
            <v>98.590557975052093</v>
          </cell>
          <cell r="G185">
            <v>99.040418244594136</v>
          </cell>
          <cell r="H185">
            <v>99.08104603383056</v>
          </cell>
          <cell r="I185">
            <v>98.918374803497088</v>
          </cell>
          <cell r="J185">
            <v>99.018501514448914</v>
          </cell>
          <cell r="K185">
            <v>99.192244676478808</v>
          </cell>
          <cell r="L185">
            <v>100.30688746310602</v>
          </cell>
          <cell r="M185">
            <v>100.50181365014475</v>
          </cell>
          <cell r="N185">
            <v>100.46212897198293</v>
          </cell>
          <cell r="O185">
            <v>99.24766557903429</v>
          </cell>
        </row>
        <row r="186">
          <cell r="A186">
            <v>231</v>
          </cell>
          <cell r="B186" t="str">
            <v>صناعة الزجاج والمنتجات الزجاجية</v>
          </cell>
          <cell r="C186">
            <v>99.133372700039786</v>
          </cell>
          <cell r="D186">
            <v>99.133372700039786</v>
          </cell>
          <cell r="E186">
            <v>99.46494397880771</v>
          </cell>
          <cell r="F186">
            <v>99.46494397880771</v>
          </cell>
          <cell r="G186">
            <v>99.46494397880771</v>
          </cell>
          <cell r="H186">
            <v>101.38871067459861</v>
          </cell>
          <cell r="I186">
            <v>101.38871067459861</v>
          </cell>
          <cell r="J186">
            <v>101.38871067459861</v>
          </cell>
          <cell r="K186">
            <v>101.38871067459861</v>
          </cell>
          <cell r="L186">
            <v>101.38871067459861</v>
          </cell>
          <cell r="M186">
            <v>101.38871067459861</v>
          </cell>
          <cell r="N186">
            <v>101.38871067459861</v>
          </cell>
          <cell r="O186">
            <v>100.53187933822443</v>
          </cell>
        </row>
        <row r="187">
          <cell r="A187" t="str">
            <v>2310</v>
          </cell>
          <cell r="B187" t="str">
            <v>صناعة الزجاج والمنتجات الزجاجية</v>
          </cell>
          <cell r="C187">
            <v>99.133372700039786</v>
          </cell>
          <cell r="D187">
            <v>99.133372700039786</v>
          </cell>
          <cell r="E187">
            <v>99.46494397880771</v>
          </cell>
          <cell r="F187">
            <v>99.46494397880771</v>
          </cell>
          <cell r="G187">
            <v>99.46494397880771</v>
          </cell>
          <cell r="H187">
            <v>101.38871067459861</v>
          </cell>
          <cell r="I187">
            <v>101.38871067459861</v>
          </cell>
          <cell r="J187">
            <v>101.38871067459861</v>
          </cell>
          <cell r="K187">
            <v>101.38871067459861</v>
          </cell>
          <cell r="L187">
            <v>101.38871067459861</v>
          </cell>
          <cell r="M187">
            <v>101.38871067459861</v>
          </cell>
          <cell r="N187">
            <v>101.38871067459861</v>
          </cell>
          <cell r="O187">
            <v>100.53187933822443</v>
          </cell>
        </row>
        <row r="188">
          <cell r="A188">
            <v>239</v>
          </cell>
          <cell r="B188" t="str">
            <v>صناعة منتجات المعادن اللافلزية غير المصنفة فى مكان آخر</v>
          </cell>
          <cell r="C188">
            <v>98.649510284328926</v>
          </cell>
          <cell r="D188">
            <v>98.588362918553329</v>
          </cell>
          <cell r="E188">
            <v>98.587535319077588</v>
          </cell>
          <cell r="F188">
            <v>98.574391601664843</v>
          </cell>
          <cell r="G188">
            <v>99.032569260847481</v>
          </cell>
          <cell r="H188">
            <v>99.03838001667684</v>
          </cell>
          <cell r="I188">
            <v>98.872701185766914</v>
          </cell>
          <cell r="J188">
            <v>98.974679122365472</v>
          </cell>
          <cell r="K188">
            <v>99.151634592024692</v>
          </cell>
          <cell r="L188">
            <v>100.2868858186368</v>
          </cell>
          <cell r="M188">
            <v>100.48541596263399</v>
          </cell>
          <cell r="N188">
            <v>100.4449975612399</v>
          </cell>
          <cell r="O188">
            <v>99.223921970318074</v>
          </cell>
        </row>
        <row r="189">
          <cell r="A189" t="str">
            <v>2395</v>
          </cell>
          <cell r="B189" t="str">
            <v>صنع أصناف من الخرسانة والأسمنت والجص</v>
          </cell>
          <cell r="C189">
            <v>97.188968760201931</v>
          </cell>
          <cell r="D189">
            <v>97.061651201292435</v>
          </cell>
          <cell r="E189">
            <v>97.024634594894493</v>
          </cell>
          <cell r="F189">
            <v>96.989778193245471</v>
          </cell>
          <cell r="G189">
            <v>96.968906773417601</v>
          </cell>
          <cell r="H189">
            <v>96.713583366695815</v>
          </cell>
          <cell r="I189">
            <v>96.72212644049516</v>
          </cell>
          <cell r="J189">
            <v>96.780574878470176</v>
          </cell>
          <cell r="K189">
            <v>97.109989873984205</v>
          </cell>
          <cell r="L189">
            <v>97.129111178098285</v>
          </cell>
          <cell r="M189">
            <v>97.656856170015161</v>
          </cell>
          <cell r="N189">
            <v>97.771192368518442</v>
          </cell>
          <cell r="O189">
            <v>97.093114483277418</v>
          </cell>
        </row>
        <row r="190">
          <cell r="A190" t="str">
            <v>2396</v>
          </cell>
          <cell r="B190" t="str">
            <v>قطع وتشكيل وإتمام تجهيز الأحجار</v>
          </cell>
          <cell r="C190">
            <v>99.592559836392809</v>
          </cell>
          <cell r="D190">
            <v>99.550220676780029</v>
          </cell>
          <cell r="E190">
            <v>99.550220676780029</v>
          </cell>
          <cell r="F190">
            <v>99.550220676780029</v>
          </cell>
          <cell r="G190">
            <v>100.25905057264518</v>
          </cell>
          <cell r="H190">
            <v>100.44475628860607</v>
          </cell>
          <cell r="I190">
            <v>100.15136623561202</v>
          </cell>
          <cell r="J190">
            <v>100.30137068893936</v>
          </cell>
          <cell r="K190">
            <v>100.38637332204885</v>
          </cell>
          <cell r="L190">
            <v>102.16217649867176</v>
          </cell>
          <cell r="M190">
            <v>102.18257776310445</v>
          </cell>
          <cell r="N190">
            <v>102.02677997057444</v>
          </cell>
          <cell r="O190">
            <v>100.51313943391125</v>
          </cell>
        </row>
        <row r="191">
          <cell r="A191" t="str">
            <v>2399</v>
          </cell>
          <cell r="B191" t="str">
            <v>صناعة المنتجات المعدنية اللافلزية الأخرى غير المصنفة فى مكان آخر</v>
          </cell>
          <cell r="C191">
            <v>84.782644602103218</v>
          </cell>
          <cell r="D191">
            <v>90.081559889734663</v>
          </cell>
          <cell r="E191">
            <v>95.380475177366122</v>
          </cell>
          <cell r="F191">
            <v>95.380475177366122</v>
          </cell>
          <cell r="G191">
            <v>105.97830575262903</v>
          </cell>
          <cell r="H191">
            <v>100.67939046499757</v>
          </cell>
          <cell r="I191">
            <v>105.97830575262901</v>
          </cell>
          <cell r="J191">
            <v>100.67939046499755</v>
          </cell>
          <cell r="K191">
            <v>100.67939046499755</v>
          </cell>
          <cell r="L191">
            <v>111.27722104026047</v>
          </cell>
          <cell r="M191">
            <v>105.97830575262903</v>
          </cell>
          <cell r="N191">
            <v>111.27722104026049</v>
          </cell>
          <cell r="O191">
            <v>100.67939046499758</v>
          </cell>
        </row>
        <row r="192">
          <cell r="A192" t="str">
            <v>24</v>
          </cell>
          <cell r="B192" t="str">
            <v>صناعة الفلزات الاساسية (صناعة المنتجات المعدنية الأساسية )</v>
          </cell>
          <cell r="C192">
            <v>99.280535400606681</v>
          </cell>
          <cell r="D192">
            <v>100.35750126204266</v>
          </cell>
          <cell r="E192">
            <v>101.81926568249882</v>
          </cell>
          <cell r="F192">
            <v>102.84191737987329</v>
          </cell>
          <cell r="G192">
            <v>113.6204144718935</v>
          </cell>
          <cell r="H192">
            <v>110.40738335323375</v>
          </cell>
          <cell r="I192">
            <v>115.31605232520883</v>
          </cell>
          <cell r="J192">
            <v>115.34893877315278</v>
          </cell>
          <cell r="K192">
            <v>114.27078185255522</v>
          </cell>
          <cell r="L192">
            <v>116.53513153742124</v>
          </cell>
          <cell r="M192">
            <v>117.58763178413521</v>
          </cell>
          <cell r="N192">
            <v>117.58763178413521</v>
          </cell>
          <cell r="O192">
            <v>110.41443213389643</v>
          </cell>
        </row>
        <row r="193">
          <cell r="A193" t="str">
            <v>241</v>
          </cell>
          <cell r="B193" t="str">
            <v>صناعة الحديد والصلب الاساسية</v>
          </cell>
          <cell r="C193">
            <v>99.280535400606681</v>
          </cell>
          <cell r="D193">
            <v>100.35750126204266</v>
          </cell>
          <cell r="E193">
            <v>101.81926568249882</v>
          </cell>
          <cell r="F193">
            <v>102.84191737987329</v>
          </cell>
          <cell r="G193">
            <v>113.6204144718935</v>
          </cell>
          <cell r="H193">
            <v>110.40738335323375</v>
          </cell>
          <cell r="I193">
            <v>115.31605232520883</v>
          </cell>
          <cell r="J193">
            <v>115.34893877315278</v>
          </cell>
          <cell r="K193">
            <v>114.27078185255522</v>
          </cell>
          <cell r="L193">
            <v>116.53513153742124</v>
          </cell>
          <cell r="M193">
            <v>117.58763178413521</v>
          </cell>
          <cell r="N193">
            <v>117.58763178413521</v>
          </cell>
          <cell r="O193">
            <v>110.41443213389643</v>
          </cell>
        </row>
        <row r="194">
          <cell r="A194" t="str">
            <v>2410</v>
          </cell>
          <cell r="B194" t="str">
            <v>صناعة الحديد والصلب الاساسية</v>
          </cell>
          <cell r="C194">
            <v>99.280535400606681</v>
          </cell>
          <cell r="D194">
            <v>100.35750126204266</v>
          </cell>
          <cell r="E194">
            <v>101.81926568249882</v>
          </cell>
          <cell r="F194">
            <v>102.84191737987329</v>
          </cell>
          <cell r="G194">
            <v>113.6204144718935</v>
          </cell>
          <cell r="H194">
            <v>110.40738335323375</v>
          </cell>
          <cell r="I194">
            <v>115.31605232520883</v>
          </cell>
          <cell r="J194">
            <v>115.34893877315278</v>
          </cell>
          <cell r="K194">
            <v>114.27078185255522</v>
          </cell>
          <cell r="L194">
            <v>116.53513153742124</v>
          </cell>
          <cell r="M194">
            <v>117.58763178413521</v>
          </cell>
          <cell r="N194">
            <v>117.58763178413521</v>
          </cell>
          <cell r="O194">
            <v>110.41443213389643</v>
          </cell>
        </row>
        <row r="195">
          <cell r="A195">
            <v>25</v>
          </cell>
          <cell r="B195" t="str">
            <v xml:space="preserve"> صناعة منتجات المعادن المشكلة عدا الماكنات والمعدات </v>
          </cell>
          <cell r="C195">
            <v>104.14667899563743</v>
          </cell>
          <cell r="D195">
            <v>104.71494559587875</v>
          </cell>
          <cell r="E195">
            <v>106.16322857542687</v>
          </cell>
          <cell r="F195">
            <v>107.33394438213128</v>
          </cell>
          <cell r="G195">
            <v>117.62280653252405</v>
          </cell>
          <cell r="H195">
            <v>118.32789303272855</v>
          </cell>
          <cell r="I195">
            <v>118.0437434729772</v>
          </cell>
          <cell r="J195">
            <v>118.95839875175228</v>
          </cell>
          <cell r="K195">
            <v>120.8299088419665</v>
          </cell>
          <cell r="L195">
            <v>124.44767116858384</v>
          </cell>
          <cell r="M195">
            <v>125.05462280317786</v>
          </cell>
          <cell r="N195">
            <v>124.86231246583327</v>
          </cell>
          <cell r="O195">
            <v>115.8755128848848</v>
          </cell>
        </row>
        <row r="196">
          <cell r="A196">
            <v>251</v>
          </cell>
          <cell r="B196" t="str">
            <v>صناعة المنتجات المعدنية الإنشائية والصهاريج والخزانات ومولدات بخار الماء</v>
          </cell>
          <cell r="C196">
            <v>104.14667899563743</v>
          </cell>
          <cell r="D196">
            <v>104.71494559587875</v>
          </cell>
          <cell r="E196">
            <v>106.16322857542687</v>
          </cell>
          <cell r="F196">
            <v>107.33394438213128</v>
          </cell>
          <cell r="G196">
            <v>117.62280653252405</v>
          </cell>
          <cell r="H196">
            <v>118.32789303272855</v>
          </cell>
          <cell r="I196">
            <v>118.0437434729772</v>
          </cell>
          <cell r="J196">
            <v>118.95839875175228</v>
          </cell>
          <cell r="K196">
            <v>120.8299088419665</v>
          </cell>
          <cell r="L196">
            <v>124.44767116858384</v>
          </cell>
          <cell r="M196">
            <v>125.05462280317786</v>
          </cell>
          <cell r="N196">
            <v>124.86231246583327</v>
          </cell>
          <cell r="O196">
            <v>115.8755128848848</v>
          </cell>
        </row>
        <row r="197">
          <cell r="A197" t="str">
            <v>2511</v>
          </cell>
          <cell r="B197" t="str">
            <v>صناعة المنتجات المعدنية الإنشائية</v>
          </cell>
          <cell r="C197">
            <v>104.14667899563743</v>
          </cell>
          <cell r="D197">
            <v>104.71494559587875</v>
          </cell>
          <cell r="E197">
            <v>106.16322857542687</v>
          </cell>
          <cell r="F197">
            <v>107.33394438213128</v>
          </cell>
          <cell r="G197">
            <v>117.62280653252405</v>
          </cell>
          <cell r="H197">
            <v>118.32789303272855</v>
          </cell>
          <cell r="I197">
            <v>118.0437434729772</v>
          </cell>
          <cell r="J197">
            <v>118.95839875175228</v>
          </cell>
          <cell r="K197">
            <v>120.8299088419665</v>
          </cell>
          <cell r="L197">
            <v>124.44767116858384</v>
          </cell>
          <cell r="M197">
            <v>125.05462280317786</v>
          </cell>
          <cell r="N197">
            <v>124.86231246583327</v>
          </cell>
          <cell r="O197">
            <v>115.8755128848848</v>
          </cell>
        </row>
        <row r="198">
          <cell r="A198">
            <v>31</v>
          </cell>
          <cell r="B198" t="str">
            <v xml:space="preserve">صناعة الأثاث </v>
          </cell>
          <cell r="C198">
            <v>98.201091054458118</v>
          </cell>
          <cell r="D198">
            <v>98.201091054458118</v>
          </cell>
          <cell r="E198">
            <v>98.201091054458118</v>
          </cell>
          <cell r="F198">
            <v>100.37033342588535</v>
          </cell>
          <cell r="G198">
            <v>103.90436272971922</v>
          </cell>
          <cell r="H198">
            <v>104.30317228546053</v>
          </cell>
          <cell r="I198">
            <v>105.09459401321895</v>
          </cell>
          <cell r="J198">
            <v>104.7901802017783</v>
          </cell>
          <cell r="K198">
            <v>105.2808507532535</v>
          </cell>
          <cell r="L198">
            <v>105.37699563635326</v>
          </cell>
          <cell r="M198">
            <v>105.37699563635326</v>
          </cell>
          <cell r="N198">
            <v>105.37699563635326</v>
          </cell>
          <cell r="O198">
            <v>102.87314612347916</v>
          </cell>
        </row>
        <row r="199">
          <cell r="A199">
            <v>310</v>
          </cell>
          <cell r="B199" t="str">
            <v xml:space="preserve">صناعة الأثاث </v>
          </cell>
          <cell r="C199">
            <v>98.201091054458118</v>
          </cell>
          <cell r="D199">
            <v>98.201091054458118</v>
          </cell>
          <cell r="E199">
            <v>98.201091054458118</v>
          </cell>
          <cell r="F199">
            <v>100.37033342588535</v>
          </cell>
          <cell r="G199">
            <v>103.90436272971922</v>
          </cell>
          <cell r="H199">
            <v>104.30317228546053</v>
          </cell>
          <cell r="I199">
            <v>105.09459401321895</v>
          </cell>
          <cell r="J199">
            <v>104.7901802017783</v>
          </cell>
          <cell r="K199">
            <v>105.2808507532535</v>
          </cell>
          <cell r="L199">
            <v>105.37699563635326</v>
          </cell>
          <cell r="M199">
            <v>105.37699563635326</v>
          </cell>
          <cell r="N199">
            <v>105.37699563635326</v>
          </cell>
          <cell r="O199">
            <v>102.87314612347916</v>
          </cell>
        </row>
        <row r="200">
          <cell r="A200" t="str">
            <v>3100</v>
          </cell>
          <cell r="B200" t="str">
            <v xml:space="preserve">صناعة الأثاث </v>
          </cell>
          <cell r="C200">
            <v>98.201091054458118</v>
          </cell>
          <cell r="D200">
            <v>98.201091054458118</v>
          </cell>
          <cell r="E200">
            <v>98.201091054458118</v>
          </cell>
          <cell r="F200">
            <v>100.37033342588535</v>
          </cell>
          <cell r="G200">
            <v>103.90436272971922</v>
          </cell>
          <cell r="H200">
            <v>104.30317228546053</v>
          </cell>
          <cell r="I200">
            <v>105.09459401321895</v>
          </cell>
          <cell r="J200">
            <v>104.7901802017783</v>
          </cell>
          <cell r="K200">
            <v>105.2808507532535</v>
          </cell>
          <cell r="L200">
            <v>105.37699563635326</v>
          </cell>
          <cell r="M200">
            <v>105.37699563635326</v>
          </cell>
          <cell r="N200">
            <v>105.37699563635326</v>
          </cell>
          <cell r="O200">
            <v>102.87314612347916</v>
          </cell>
        </row>
        <row r="201">
          <cell r="A201" t="str">
            <v>32</v>
          </cell>
          <cell r="B201" t="str">
            <v>صناعات تحويلية آخرى</v>
          </cell>
          <cell r="C201">
            <v>104.3031905008491</v>
          </cell>
          <cell r="D201">
            <v>104.3031905008491</v>
          </cell>
          <cell r="E201">
            <v>104.3031905008491</v>
          </cell>
          <cell r="F201">
            <v>104.3031905008491</v>
          </cell>
          <cell r="G201">
            <v>104.3031905008491</v>
          </cell>
          <cell r="H201">
            <v>104.3031905008491</v>
          </cell>
          <cell r="I201">
            <v>101.63923424028404</v>
          </cell>
          <cell r="J201">
            <v>100.76645529182478</v>
          </cell>
          <cell r="K201">
            <v>100.76645529182478</v>
          </cell>
          <cell r="L201">
            <v>100.76645529182478</v>
          </cell>
          <cell r="M201">
            <v>100.76645529182478</v>
          </cell>
          <cell r="N201">
            <v>100.76645529182478</v>
          </cell>
          <cell r="O201">
            <v>102.6075544753752</v>
          </cell>
        </row>
        <row r="202">
          <cell r="A202" t="str">
            <v>321</v>
          </cell>
          <cell r="B202" t="str">
            <v xml:space="preserve">صناعة المجوهرات والحلي الثمينة والأصناف المتصلة </v>
          </cell>
          <cell r="C202">
            <v>104.3031905008491</v>
          </cell>
          <cell r="D202">
            <v>104.3031905008491</v>
          </cell>
          <cell r="E202">
            <v>104.3031905008491</v>
          </cell>
          <cell r="F202">
            <v>104.3031905008491</v>
          </cell>
          <cell r="G202">
            <v>104.3031905008491</v>
          </cell>
          <cell r="H202">
            <v>104.3031905008491</v>
          </cell>
          <cell r="I202">
            <v>101.63923424028404</v>
          </cell>
          <cell r="J202">
            <v>100.76645529182478</v>
          </cell>
          <cell r="K202">
            <v>100.76645529182478</v>
          </cell>
          <cell r="L202">
            <v>100.76645529182478</v>
          </cell>
          <cell r="M202">
            <v>100.76645529182478</v>
          </cell>
          <cell r="N202">
            <v>100.76645529182478</v>
          </cell>
          <cell r="O202">
            <v>102.6075544753752</v>
          </cell>
        </row>
        <row r="203">
          <cell r="A203" t="str">
            <v>3211</v>
          </cell>
          <cell r="B203" t="str">
            <v xml:space="preserve">صناعة المجوهرات والأصناف المتصلة </v>
          </cell>
          <cell r="C203">
            <v>104.3031905008491</v>
          </cell>
          <cell r="D203">
            <v>104.3031905008491</v>
          </cell>
          <cell r="E203">
            <v>104.3031905008491</v>
          </cell>
          <cell r="F203">
            <v>104.3031905008491</v>
          </cell>
          <cell r="G203">
            <v>104.3031905008491</v>
          </cell>
          <cell r="H203">
            <v>104.3031905008491</v>
          </cell>
          <cell r="I203">
            <v>101.63923424028404</v>
          </cell>
          <cell r="J203">
            <v>100.76645529182478</v>
          </cell>
          <cell r="K203">
            <v>100.76645529182478</v>
          </cell>
          <cell r="L203">
            <v>100.76645529182478</v>
          </cell>
          <cell r="M203">
            <v>100.76645529182478</v>
          </cell>
          <cell r="N203">
            <v>100.76645529182478</v>
          </cell>
          <cell r="O203">
            <v>102.6075544753752</v>
          </cell>
        </row>
        <row r="204">
          <cell r="A204">
            <v>35</v>
          </cell>
          <cell r="B204" t="str">
            <v>إمدادات الكهرباء والغاز والبخار وتكييف الهواء</v>
          </cell>
          <cell r="C204">
            <v>86.647184107740273</v>
          </cell>
          <cell r="D204">
            <v>87.488019593540812</v>
          </cell>
          <cell r="E204">
            <v>89.952951234624791</v>
          </cell>
          <cell r="F204">
            <v>89.935829324589889</v>
          </cell>
          <cell r="G204">
            <v>97.897874840728591</v>
          </cell>
          <cell r="H204">
            <v>103.62775171196591</v>
          </cell>
          <cell r="I204">
            <v>94.393000519956317</v>
          </cell>
          <cell r="J204">
            <v>94.408046610802046</v>
          </cell>
          <cell r="K204">
            <v>89.466766355199084</v>
          </cell>
          <cell r="L204">
            <v>91.657930406053595</v>
          </cell>
          <cell r="M204">
            <v>92.162144669768097</v>
          </cell>
          <cell r="N204">
            <v>88.983752280316111</v>
          </cell>
          <cell r="O204">
            <v>92.218437637940454</v>
          </cell>
        </row>
        <row r="205">
          <cell r="A205">
            <v>35</v>
          </cell>
          <cell r="B205" t="str">
            <v>إمدادات الكهرباء والغاز والبخار وتكييف الهواء</v>
          </cell>
          <cell r="C205">
            <v>86.647184107740273</v>
          </cell>
          <cell r="D205">
            <v>87.488019593540812</v>
          </cell>
          <cell r="E205">
            <v>89.952951234624791</v>
          </cell>
          <cell r="F205">
            <v>89.935829324589889</v>
          </cell>
          <cell r="G205">
            <v>97.897874840728591</v>
          </cell>
          <cell r="H205">
            <v>103.62775171196591</v>
          </cell>
          <cell r="I205">
            <v>94.393000519956317</v>
          </cell>
          <cell r="J205">
            <v>94.408046610802046</v>
          </cell>
          <cell r="K205">
            <v>89.466766355199084</v>
          </cell>
          <cell r="L205">
            <v>91.657930406053595</v>
          </cell>
          <cell r="M205">
            <v>92.162144669768097</v>
          </cell>
          <cell r="N205">
            <v>88.983752280316111</v>
          </cell>
          <cell r="O205">
            <v>92.218437637940454</v>
          </cell>
        </row>
        <row r="206">
          <cell r="A206">
            <v>351</v>
          </cell>
          <cell r="B206" t="str">
            <v>توليد ونقل وتوزيع الطاقه (الكهربائية)</v>
          </cell>
          <cell r="C206">
            <v>86.647184107740273</v>
          </cell>
          <cell r="D206">
            <v>87.488019593540812</v>
          </cell>
          <cell r="E206">
            <v>89.952951234624791</v>
          </cell>
          <cell r="F206">
            <v>89.935829324589889</v>
          </cell>
          <cell r="G206">
            <v>97.897874840728591</v>
          </cell>
          <cell r="H206">
            <v>103.62775171196591</v>
          </cell>
          <cell r="I206">
            <v>94.393000519956317</v>
          </cell>
          <cell r="J206">
            <v>94.408046610802046</v>
          </cell>
          <cell r="K206">
            <v>89.466766355199084</v>
          </cell>
          <cell r="L206">
            <v>91.657930406053595</v>
          </cell>
          <cell r="M206">
            <v>92.162144669768097</v>
          </cell>
          <cell r="N206">
            <v>88.983752280316111</v>
          </cell>
          <cell r="O206">
            <v>92.218437637940454</v>
          </cell>
        </row>
        <row r="207">
          <cell r="A207" t="str">
            <v>3510</v>
          </cell>
          <cell r="B207" t="str">
            <v>توليد ونقل وتوزيع الطاقه (الكهربائية)</v>
          </cell>
          <cell r="C207">
            <v>86.647184107740273</v>
          </cell>
          <cell r="D207">
            <v>87.488019593540812</v>
          </cell>
          <cell r="E207">
            <v>89.952951234624791</v>
          </cell>
          <cell r="F207">
            <v>89.935829324589889</v>
          </cell>
          <cell r="G207">
            <v>97.897874840728591</v>
          </cell>
          <cell r="H207">
            <v>103.62775171196591</v>
          </cell>
          <cell r="I207">
            <v>94.393000519956317</v>
          </cell>
          <cell r="J207">
            <v>94.408046610802046</v>
          </cell>
          <cell r="K207">
            <v>89.466766355199084</v>
          </cell>
          <cell r="L207">
            <v>91.657930406053595</v>
          </cell>
          <cell r="M207">
            <v>92.162144669768097</v>
          </cell>
          <cell r="N207">
            <v>88.983752280316111</v>
          </cell>
          <cell r="O207">
            <v>92.218437637940454</v>
          </cell>
        </row>
        <row r="208">
          <cell r="A208" t="str">
            <v>36-39</v>
          </cell>
          <cell r="B208" t="str">
            <v>امدادات المياه وانشطة الصرف الصحي  وادارة النفايات ومعالجتها</v>
          </cell>
          <cell r="C208">
            <v>108.87835270629466</v>
          </cell>
          <cell r="D208">
            <v>110.61616880887767</v>
          </cell>
          <cell r="E208">
            <v>114.48633104807513</v>
          </cell>
          <cell r="F208">
            <v>119.6357957075855</v>
          </cell>
          <cell r="G208">
            <v>125.30920472914578</v>
          </cell>
          <cell r="H208">
            <v>123.99916748783812</v>
          </cell>
          <cell r="I208">
            <v>123.39568789765042</v>
          </cell>
          <cell r="J208">
            <v>126.91414803581782</v>
          </cell>
          <cell r="K208">
            <v>122.68871151088692</v>
          </cell>
          <cell r="L208">
            <v>128.86487423482845</v>
          </cell>
          <cell r="M208">
            <v>131.24680081820233</v>
          </cell>
          <cell r="N208">
            <v>125.14538530157193</v>
          </cell>
          <cell r="O208">
            <v>121.7650523572312</v>
          </cell>
        </row>
        <row r="209">
          <cell r="A209">
            <v>36</v>
          </cell>
          <cell r="B209" t="str">
            <v>تجميع و معالجة وتنقية وتوزيع المياه</v>
          </cell>
          <cell r="C209">
            <v>99.721088266410348</v>
          </cell>
          <cell r="D209">
            <v>99.721088266410348</v>
          </cell>
          <cell r="E209">
            <v>99.721088266410348</v>
          </cell>
          <cell r="F209">
            <v>110.45954044691007</v>
          </cell>
          <cell r="G209">
            <v>110.45954044691007</v>
          </cell>
          <cell r="H209">
            <v>110.45954044691007</v>
          </cell>
          <cell r="I209">
            <v>110.45954044691007</v>
          </cell>
          <cell r="J209">
            <v>110.45954044691007</v>
          </cell>
          <cell r="K209">
            <v>110.45954044691007</v>
          </cell>
          <cell r="L209">
            <v>110.45954044691007</v>
          </cell>
          <cell r="M209">
            <v>110.45954044691007</v>
          </cell>
          <cell r="N209">
            <v>110.45954044691007</v>
          </cell>
          <cell r="O209">
            <v>107.77492740178513</v>
          </cell>
        </row>
        <row r="210">
          <cell r="A210">
            <v>360</v>
          </cell>
          <cell r="B210" t="str">
            <v>تجميع و معالجة وتنقية وتوزيع المياه</v>
          </cell>
          <cell r="C210">
            <v>99.721088266410348</v>
          </cell>
          <cell r="D210">
            <v>99.721088266410348</v>
          </cell>
          <cell r="E210">
            <v>99.721088266410348</v>
          </cell>
          <cell r="F210">
            <v>110.45954044691007</v>
          </cell>
          <cell r="G210">
            <v>110.45954044691007</v>
          </cell>
          <cell r="H210">
            <v>110.45954044691007</v>
          </cell>
          <cell r="I210">
            <v>110.45954044691007</v>
          </cell>
          <cell r="J210">
            <v>110.45954044691007</v>
          </cell>
          <cell r="K210">
            <v>110.45954044691007</v>
          </cell>
          <cell r="L210">
            <v>110.45954044691007</v>
          </cell>
          <cell r="M210">
            <v>110.45954044691007</v>
          </cell>
          <cell r="N210">
            <v>110.45954044691007</v>
          </cell>
          <cell r="O210">
            <v>107.77492740178513</v>
          </cell>
        </row>
        <row r="211">
          <cell r="A211" t="str">
            <v>3600</v>
          </cell>
          <cell r="B211" t="str">
            <v>تجميع و معالجة وتنقية وتوزيع المياه</v>
          </cell>
          <cell r="C211">
            <v>99.721088266410348</v>
          </cell>
          <cell r="D211">
            <v>99.721088266410348</v>
          </cell>
          <cell r="E211">
            <v>99.721088266410348</v>
          </cell>
          <cell r="F211">
            <v>110.45954044691007</v>
          </cell>
          <cell r="G211">
            <v>110.45954044691007</v>
          </cell>
          <cell r="H211">
            <v>110.45954044691007</v>
          </cell>
          <cell r="I211">
            <v>110.45954044691007</v>
          </cell>
          <cell r="J211">
            <v>110.45954044691007</v>
          </cell>
          <cell r="K211">
            <v>110.45954044691007</v>
          </cell>
          <cell r="L211">
            <v>110.45954044691007</v>
          </cell>
          <cell r="M211">
            <v>110.45954044691007</v>
          </cell>
          <cell r="N211">
            <v>110.45954044691007</v>
          </cell>
          <cell r="O211">
            <v>107.77492740178513</v>
          </cell>
        </row>
        <row r="212">
          <cell r="A212">
            <v>38</v>
          </cell>
          <cell r="B212" t="str">
            <v>انشطة جمع النفايات ومعالجتها وتصريفها واسترجاع المواد</v>
          </cell>
          <cell r="C212">
            <v>116.32366298129364</v>
          </cell>
          <cell r="D212">
            <v>119.44661972052995</v>
          </cell>
          <cell r="E212">
            <v>126.40152664588007</v>
          </cell>
          <cell r="F212">
            <v>127.35070661933833</v>
          </cell>
          <cell r="G212">
            <v>137.54615302588888</v>
          </cell>
          <cell r="H212">
            <v>135.19193981235537</v>
          </cell>
          <cell r="I212">
            <v>133.90594233612117</v>
          </cell>
          <cell r="J212">
            <v>140.2288201043109</v>
          </cell>
          <cell r="K212">
            <v>133.03848361511029</v>
          </cell>
          <cell r="L212">
            <v>144.33891721166677</v>
          </cell>
          <cell r="M212">
            <v>148.21635897784262</v>
          </cell>
          <cell r="N212">
            <v>137.45326948302892</v>
          </cell>
          <cell r="O212">
            <v>133.2868667111139</v>
          </cell>
        </row>
        <row r="213">
          <cell r="A213">
            <v>383</v>
          </cell>
          <cell r="B213" t="str">
            <v xml:space="preserve"> استرجاع المواد</v>
          </cell>
          <cell r="C213">
            <v>116.32366298129364</v>
          </cell>
          <cell r="D213">
            <v>119.44661972052995</v>
          </cell>
          <cell r="E213">
            <v>126.40152664588007</v>
          </cell>
          <cell r="F213">
            <v>127.35070661933833</v>
          </cell>
          <cell r="G213">
            <v>137.54615302588888</v>
          </cell>
          <cell r="H213">
            <v>135.19193981235537</v>
          </cell>
          <cell r="I213">
            <v>133.90594233612117</v>
          </cell>
          <cell r="J213">
            <v>140.2288201043109</v>
          </cell>
          <cell r="K213">
            <v>133.03848361511029</v>
          </cell>
          <cell r="L213">
            <v>144.33891721166677</v>
          </cell>
          <cell r="M213">
            <v>148.21635897784262</v>
          </cell>
          <cell r="N213">
            <v>137.45326948302892</v>
          </cell>
          <cell r="O213">
            <v>133.2868667111139</v>
          </cell>
        </row>
        <row r="214">
          <cell r="A214" t="str">
            <v>3830</v>
          </cell>
          <cell r="B214" t="str">
            <v xml:space="preserve"> استرجاع المواد</v>
          </cell>
          <cell r="C214">
            <v>116.32366298129364</v>
          </cell>
          <cell r="D214">
            <v>119.44661972052995</v>
          </cell>
          <cell r="E214">
            <v>126.40152664588007</v>
          </cell>
          <cell r="F214">
            <v>127.35070661933833</v>
          </cell>
          <cell r="G214">
            <v>137.54615302588888</v>
          </cell>
          <cell r="H214">
            <v>135.19193981235537</v>
          </cell>
          <cell r="I214">
            <v>133.90594233612117</v>
          </cell>
          <cell r="J214">
            <v>140.2288201043109</v>
          </cell>
          <cell r="K214">
            <v>133.03848361511029</v>
          </cell>
          <cell r="L214">
            <v>144.33891721166677</v>
          </cell>
          <cell r="M214">
            <v>148.21635897784262</v>
          </cell>
          <cell r="N214">
            <v>137.45326948302892</v>
          </cell>
          <cell r="O214">
            <v>133.2868667111139</v>
          </cell>
        </row>
        <row r="215">
          <cell r="A215">
            <v>39</v>
          </cell>
          <cell r="B215" t="str">
            <v xml:space="preserve">أنشطة المعالجة وخدمات ادارة النفايات الاخرى </v>
          </cell>
          <cell r="C215">
            <v>93.541392065989172</v>
          </cell>
          <cell r="D215">
            <v>93.541392065989172</v>
          </cell>
          <cell r="E215">
            <v>93.541392065989172</v>
          </cell>
          <cell r="F215">
            <v>93.541392065989172</v>
          </cell>
          <cell r="G215">
            <v>93.541392065989172</v>
          </cell>
          <cell r="H215">
            <v>93.541392065989172</v>
          </cell>
          <cell r="I215">
            <v>102.04515498107909</v>
          </cell>
          <cell r="J215">
            <v>102.04515498107909</v>
          </cell>
          <cell r="K215">
            <v>85.037629150899249</v>
          </cell>
          <cell r="L215">
            <v>76.533866235809327</v>
          </cell>
          <cell r="M215">
            <v>93.5413920659892</v>
          </cell>
          <cell r="N215">
            <v>85.037629150899264</v>
          </cell>
          <cell r="O215">
            <v>92.124098246807534</v>
          </cell>
        </row>
        <row r="216">
          <cell r="A216">
            <v>390</v>
          </cell>
          <cell r="B216" t="str">
            <v xml:space="preserve">أنشطة المعالجة وخدمات ادارة النفايات الاخرى </v>
          </cell>
          <cell r="C216">
            <v>93.541392065989172</v>
          </cell>
          <cell r="D216">
            <v>93.541392065989172</v>
          </cell>
          <cell r="E216">
            <v>93.541392065989172</v>
          </cell>
          <cell r="F216">
            <v>93.541392065989172</v>
          </cell>
          <cell r="G216">
            <v>93.541392065989172</v>
          </cell>
          <cell r="H216">
            <v>93.541392065989172</v>
          </cell>
          <cell r="I216">
            <v>102.04515498107909</v>
          </cell>
          <cell r="J216">
            <v>102.04515498107909</v>
          </cell>
          <cell r="K216">
            <v>85.037629150899249</v>
          </cell>
          <cell r="L216">
            <v>76.533866235809327</v>
          </cell>
          <cell r="M216">
            <v>93.5413920659892</v>
          </cell>
          <cell r="N216">
            <v>85.037629150899264</v>
          </cell>
          <cell r="O216">
            <v>92.124098246807534</v>
          </cell>
        </row>
        <row r="217">
          <cell r="A217" t="str">
            <v>3900</v>
          </cell>
          <cell r="B217" t="str">
            <v xml:space="preserve">أنشطة المعالجة وخدمات ادارة النفايات الاخرى </v>
          </cell>
          <cell r="C217">
            <v>93.541392065989172</v>
          </cell>
          <cell r="D217">
            <v>93.541392065989172</v>
          </cell>
          <cell r="E217">
            <v>93.541392065989172</v>
          </cell>
          <cell r="F217">
            <v>93.541392065989172</v>
          </cell>
          <cell r="G217">
            <v>93.541392065989172</v>
          </cell>
          <cell r="H217">
            <v>93.541392065989172</v>
          </cell>
          <cell r="I217">
            <v>102.04515498107909</v>
          </cell>
          <cell r="J217">
            <v>102.04515498107909</v>
          </cell>
          <cell r="K217">
            <v>85.037629150899249</v>
          </cell>
          <cell r="L217">
            <v>76.533866235809327</v>
          </cell>
          <cell r="M217">
            <v>93.5413920659892</v>
          </cell>
          <cell r="N217">
            <v>85.037629150899264</v>
          </cell>
          <cell r="O217">
            <v>92.124098246807534</v>
          </cell>
        </row>
      </sheetData>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rightToLeft="1" view="pageBreakPreview" zoomScaleNormal="100" zoomScaleSheetLayoutView="100" workbookViewId="0">
      <selection activeCell="Q12" sqref="Q12"/>
    </sheetView>
  </sheetViews>
  <sheetFormatPr defaultRowHeight="12.75" x14ac:dyDescent="0.2"/>
  <cols>
    <col min="1" max="1" width="9.140625" style="1" customWidth="1"/>
    <col min="2" max="2" width="10.42578125" style="2" customWidth="1"/>
    <col min="3" max="14" width="9.28515625" customWidth="1"/>
    <col min="15" max="15" width="10.42578125" customWidth="1"/>
  </cols>
  <sheetData>
    <row r="1" spans="1:15" ht="19.899999999999999" customHeight="1" x14ac:dyDescent="0.2">
      <c r="A1" s="508" t="s">
        <v>2813</v>
      </c>
      <c r="B1" s="508"/>
      <c r="C1" s="508"/>
      <c r="D1" s="508"/>
      <c r="E1" s="508"/>
      <c r="F1" s="508"/>
      <c r="G1" s="508"/>
      <c r="H1" s="508"/>
      <c r="I1" s="508"/>
      <c r="J1" s="508"/>
      <c r="K1" s="508"/>
      <c r="L1" s="508"/>
      <c r="M1" s="508"/>
      <c r="N1" s="508"/>
      <c r="O1" s="508"/>
    </row>
    <row r="2" spans="1:15" ht="19.899999999999999" customHeight="1" x14ac:dyDescent="0.2">
      <c r="A2" s="509" t="s">
        <v>2814</v>
      </c>
      <c r="B2" s="509"/>
      <c r="C2" s="509"/>
      <c r="D2" s="509"/>
      <c r="E2" s="509"/>
      <c r="F2" s="509"/>
      <c r="G2" s="509"/>
      <c r="H2" s="509"/>
      <c r="I2" s="509"/>
      <c r="J2" s="509"/>
      <c r="K2" s="509"/>
      <c r="L2" s="509"/>
      <c r="M2" s="509"/>
      <c r="N2" s="509"/>
      <c r="O2" s="509"/>
    </row>
    <row r="3" spans="1:15" ht="5.0999999999999996" customHeight="1" x14ac:dyDescent="0.2">
      <c r="A3" s="520"/>
      <c r="B3" s="520"/>
      <c r="C3" s="520"/>
      <c r="D3" s="520"/>
      <c r="E3" s="520"/>
      <c r="F3" s="520"/>
      <c r="G3" s="520"/>
      <c r="H3" s="520"/>
      <c r="I3" s="520"/>
      <c r="J3" s="520"/>
      <c r="K3" s="520"/>
      <c r="L3" s="520"/>
      <c r="M3" s="520"/>
      <c r="N3" s="520"/>
      <c r="O3" s="520"/>
    </row>
    <row r="4" spans="1:15" ht="18" customHeight="1" x14ac:dyDescent="0.2">
      <c r="A4" s="510" t="s">
        <v>21</v>
      </c>
      <c r="B4" s="5" t="s">
        <v>0</v>
      </c>
      <c r="C4" s="513" t="s">
        <v>24</v>
      </c>
      <c r="D4" s="514"/>
      <c r="E4" s="514"/>
      <c r="F4" s="514"/>
      <c r="G4" s="514"/>
      <c r="H4" s="514"/>
      <c r="I4" s="515" t="s">
        <v>23</v>
      </c>
      <c r="J4" s="515"/>
      <c r="K4" s="515"/>
      <c r="L4" s="515"/>
      <c r="M4" s="515"/>
      <c r="N4" s="516"/>
      <c r="O4" s="517" t="s">
        <v>20</v>
      </c>
    </row>
    <row r="5" spans="1:15" ht="18" customHeight="1" x14ac:dyDescent="0.2">
      <c r="A5" s="511"/>
      <c r="B5" s="521" t="s">
        <v>22</v>
      </c>
      <c r="C5" s="3" t="s">
        <v>1</v>
      </c>
      <c r="D5" s="3" t="s">
        <v>2</v>
      </c>
      <c r="E5" s="3" t="s">
        <v>3</v>
      </c>
      <c r="F5" s="3" t="s">
        <v>4</v>
      </c>
      <c r="G5" s="3" t="s">
        <v>27</v>
      </c>
      <c r="H5" s="3" t="s">
        <v>5</v>
      </c>
      <c r="I5" s="3" t="s">
        <v>6</v>
      </c>
      <c r="J5" s="3" t="s">
        <v>28</v>
      </c>
      <c r="K5" s="3" t="s">
        <v>29</v>
      </c>
      <c r="L5" s="3" t="s">
        <v>30</v>
      </c>
      <c r="M5" s="3" t="s">
        <v>7</v>
      </c>
      <c r="N5" s="3" t="s">
        <v>31</v>
      </c>
      <c r="O5" s="518"/>
    </row>
    <row r="6" spans="1:15" ht="18" customHeight="1" x14ac:dyDescent="0.2">
      <c r="A6" s="512"/>
      <c r="B6" s="522"/>
      <c r="C6" s="4" t="s">
        <v>8</v>
      </c>
      <c r="D6" s="4" t="s">
        <v>10</v>
      </c>
      <c r="E6" s="4" t="s">
        <v>9</v>
      </c>
      <c r="F6" s="4" t="s">
        <v>11</v>
      </c>
      <c r="G6" s="4" t="s">
        <v>12</v>
      </c>
      <c r="H6" s="4" t="s">
        <v>13</v>
      </c>
      <c r="I6" s="4" t="s">
        <v>14</v>
      </c>
      <c r="J6" s="4" t="s">
        <v>15</v>
      </c>
      <c r="K6" s="4" t="s">
        <v>16</v>
      </c>
      <c r="L6" s="4" t="s">
        <v>17</v>
      </c>
      <c r="M6" s="4" t="s">
        <v>18</v>
      </c>
      <c r="N6" s="4" t="s">
        <v>19</v>
      </c>
      <c r="O6" s="519"/>
    </row>
    <row r="7" spans="1:15" ht="17.45" customHeight="1" x14ac:dyDescent="0.2">
      <c r="A7" s="6">
        <v>2004</v>
      </c>
      <c r="B7" s="14">
        <f t="shared" ref="B7" si="0">AVERAGE(C7:N7)</f>
        <v>100</v>
      </c>
      <c r="C7" s="15">
        <v>99.561194818926793</v>
      </c>
      <c r="D7" s="15">
        <v>99.885452462772051</v>
      </c>
      <c r="E7" s="15">
        <v>99.476605868358462</v>
      </c>
      <c r="F7" s="15">
        <v>100.01938496783858</v>
      </c>
      <c r="G7" s="15">
        <v>99.490704026786503</v>
      </c>
      <c r="H7" s="15">
        <v>99.39201691779013</v>
      </c>
      <c r="I7" s="15">
        <v>99.476605868358462</v>
      </c>
      <c r="J7" s="15">
        <v>99.540047581284711</v>
      </c>
      <c r="K7" s="15">
        <v>99.843157987487885</v>
      </c>
      <c r="L7" s="15">
        <v>99.955943254912356</v>
      </c>
      <c r="M7" s="15">
        <v>100.96396158251829</v>
      </c>
      <c r="N7" s="16">
        <v>102.39492466296591</v>
      </c>
      <c r="O7" s="9">
        <v>2004</v>
      </c>
    </row>
    <row r="8" spans="1:15" ht="17.45" customHeight="1" x14ac:dyDescent="0.2">
      <c r="A8" s="7">
        <v>2005</v>
      </c>
      <c r="B8" s="14">
        <f t="shared" ref="B8:B13" si="1">AVERAGE(C8:N8)</f>
        <v>104.10725070715932</v>
      </c>
      <c r="C8" s="17">
        <v>102.46667636605881</v>
      </c>
      <c r="D8" s="15">
        <v>103.41296128141006</v>
      </c>
      <c r="E8" s="15">
        <v>103.27253160931296</v>
      </c>
      <c r="F8" s="15">
        <v>103.71731076119703</v>
      </c>
      <c r="G8" s="15">
        <v>103.04355788506402</v>
      </c>
      <c r="H8" s="15">
        <v>103.08823905823404</v>
      </c>
      <c r="I8" s="15">
        <v>103.57863936438693</v>
      </c>
      <c r="J8" s="15">
        <v>103.83782320285135</v>
      </c>
      <c r="K8" s="15">
        <v>104.73393738742979</v>
      </c>
      <c r="L8" s="15">
        <v>106.02558478641143</v>
      </c>
      <c r="M8" s="15">
        <v>106.254756315145</v>
      </c>
      <c r="N8" s="18">
        <v>105.85499046841031</v>
      </c>
      <c r="O8" s="10">
        <v>2005</v>
      </c>
    </row>
    <row r="9" spans="1:15" ht="17.45" customHeight="1" x14ac:dyDescent="0.2">
      <c r="A9" s="6">
        <v>2006</v>
      </c>
      <c r="B9" s="14">
        <f t="shared" si="1"/>
        <v>108.10740655182583</v>
      </c>
      <c r="C9" s="15">
        <v>106.00288758507874</v>
      </c>
      <c r="D9" s="15">
        <v>106.83340612995335</v>
      </c>
      <c r="E9" s="15">
        <v>107.11895018082717</v>
      </c>
      <c r="F9" s="15">
        <v>107.43429166815677</v>
      </c>
      <c r="G9" s="15">
        <v>108.68300111865298</v>
      </c>
      <c r="H9" s="15">
        <v>108.40916499826419</v>
      </c>
      <c r="I9" s="15">
        <v>108.53258977628691</v>
      </c>
      <c r="J9" s="15">
        <v>108.23764823922558</v>
      </c>
      <c r="K9" s="15">
        <v>109.04904431837518</v>
      </c>
      <c r="L9" s="15">
        <v>108.80340933821324</v>
      </c>
      <c r="M9" s="15">
        <v>108.96335244340554</v>
      </c>
      <c r="N9" s="16">
        <v>109.22113282547045</v>
      </c>
      <c r="O9" s="9">
        <v>2006</v>
      </c>
    </row>
    <row r="10" spans="1:15" ht="17.45" customHeight="1" x14ac:dyDescent="0.2">
      <c r="A10" s="6">
        <v>2007</v>
      </c>
      <c r="B10" s="14">
        <f t="shared" si="1"/>
        <v>110.1179273354992</v>
      </c>
      <c r="C10" s="15">
        <v>108.13212566804724</v>
      </c>
      <c r="D10" s="15">
        <v>107.94473345547019</v>
      </c>
      <c r="E10" s="15">
        <v>107.61138218946479</v>
      </c>
      <c r="F10" s="15">
        <v>107.80291923126052</v>
      </c>
      <c r="G10" s="15">
        <v>107.44</v>
      </c>
      <c r="H10" s="15">
        <v>108.56600176781917</v>
      </c>
      <c r="I10" s="15">
        <v>108.61124392341507</v>
      </c>
      <c r="J10" s="15">
        <v>111.37342952011691</v>
      </c>
      <c r="K10" s="15">
        <v>111.97744407174606</v>
      </c>
      <c r="L10" s="15">
        <v>113.38135230134566</v>
      </c>
      <c r="M10" s="15">
        <v>114.09</v>
      </c>
      <c r="N10" s="16">
        <v>114.48449589730505</v>
      </c>
      <c r="O10" s="9">
        <v>2007</v>
      </c>
    </row>
    <row r="11" spans="1:15" ht="17.45" customHeight="1" x14ac:dyDescent="0.2">
      <c r="A11" s="6">
        <v>2008</v>
      </c>
      <c r="B11" s="14">
        <f>AVERAGE(C11:N11)</f>
        <v>121.00858802209855</v>
      </c>
      <c r="C11" s="17">
        <v>115.78035060874035</v>
      </c>
      <c r="D11" s="15">
        <v>116.76800920825843</v>
      </c>
      <c r="E11" s="15">
        <v>118.68755693393484</v>
      </c>
      <c r="F11" s="15">
        <v>120.45587183945963</v>
      </c>
      <c r="G11" s="15">
        <v>120.5657495132767</v>
      </c>
      <c r="H11" s="15">
        <v>121.28302345644541</v>
      </c>
      <c r="I11" s="15">
        <v>122.11663923160694</v>
      </c>
      <c r="J11" s="15">
        <v>122.61718863978417</v>
      </c>
      <c r="K11" s="15">
        <v>124.18866683367639</v>
      </c>
      <c r="L11" s="19">
        <v>124.12</v>
      </c>
      <c r="M11" s="19">
        <v>123.08</v>
      </c>
      <c r="N11" s="20">
        <v>122.44</v>
      </c>
      <c r="O11" s="9">
        <v>2008</v>
      </c>
    </row>
    <row r="12" spans="1:15" ht="17.45" customHeight="1" x14ac:dyDescent="0.2">
      <c r="A12" s="6">
        <v>2009</v>
      </c>
      <c r="B12" s="21">
        <f t="shared" si="1"/>
        <v>124.34108570013825</v>
      </c>
      <c r="C12" s="15">
        <v>121.57433367749201</v>
      </c>
      <c r="D12" s="15">
        <v>121.54001688776296</v>
      </c>
      <c r="E12" s="15">
        <v>122.81625877075437</v>
      </c>
      <c r="F12" s="15">
        <v>122.55471822140611</v>
      </c>
      <c r="G12" s="15">
        <v>123.04928210684317</v>
      </c>
      <c r="H12" s="15">
        <v>123.47816281883387</v>
      </c>
      <c r="I12" s="15">
        <v>124.22202592037158</v>
      </c>
      <c r="J12" s="15">
        <v>125.60143839067001</v>
      </c>
      <c r="K12" s="15">
        <v>126.27589166559858</v>
      </c>
      <c r="L12" s="15">
        <v>126.21922949178344</v>
      </c>
      <c r="M12" s="15">
        <v>127.00964910854282</v>
      </c>
      <c r="N12" s="16">
        <v>127.7520213416002</v>
      </c>
      <c r="O12" s="9">
        <v>2009</v>
      </c>
    </row>
    <row r="13" spans="1:15" ht="17.45" customHeight="1" x14ac:dyDescent="0.2">
      <c r="A13" s="6">
        <v>2010</v>
      </c>
      <c r="B13" s="21">
        <f t="shared" si="1"/>
        <v>129.00282856168639</v>
      </c>
      <c r="C13" s="15">
        <v>127.83448277746487</v>
      </c>
      <c r="D13" s="15">
        <v>127.47596027912924</v>
      </c>
      <c r="E13" s="15">
        <v>127.4408747599802</v>
      </c>
      <c r="F13" s="15">
        <v>127.50204561100412</v>
      </c>
      <c r="G13" s="15">
        <v>127.59568548402973</v>
      </c>
      <c r="H13" s="15">
        <v>127.896310277358</v>
      </c>
      <c r="I13" s="15">
        <v>128.49883895557102</v>
      </c>
      <c r="J13" s="15">
        <v>128.88697470417296</v>
      </c>
      <c r="K13" s="15">
        <v>130.68104287615228</v>
      </c>
      <c r="L13" s="15">
        <v>131.36006880419393</v>
      </c>
      <c r="M13" s="15">
        <v>131.49670985250185</v>
      </c>
      <c r="N13" s="16">
        <v>131.36494835867816</v>
      </c>
      <c r="O13" s="9">
        <v>2010</v>
      </c>
    </row>
    <row r="14" spans="1:15" ht="17.45" customHeight="1" x14ac:dyDescent="0.2">
      <c r="A14" s="8"/>
      <c r="B14" s="504" t="s">
        <v>25</v>
      </c>
      <c r="C14" s="505"/>
      <c r="D14" s="505"/>
      <c r="E14" s="505"/>
      <c r="F14" s="505"/>
      <c r="G14" s="505"/>
      <c r="H14" s="505"/>
      <c r="I14" s="506" t="s">
        <v>26</v>
      </c>
      <c r="J14" s="506"/>
      <c r="K14" s="506"/>
      <c r="L14" s="506"/>
      <c r="M14" s="506"/>
      <c r="N14" s="507"/>
      <c r="O14" s="9"/>
    </row>
    <row r="15" spans="1:15" ht="17.45" customHeight="1" x14ac:dyDescent="0.2">
      <c r="A15" s="6">
        <v>2011</v>
      </c>
      <c r="B15" s="21">
        <f t="shared" ref="B15:B20" si="2">AVERAGE(C15:N15)</f>
        <v>102.87724358495934</v>
      </c>
      <c r="C15" s="15">
        <v>101.94874162718571</v>
      </c>
      <c r="D15" s="15">
        <v>102.3926448932238</v>
      </c>
      <c r="E15" s="15">
        <v>102.33877089025667</v>
      </c>
      <c r="F15" s="15">
        <v>102.30798364489837</v>
      </c>
      <c r="G15" s="15">
        <v>102.04511502531096</v>
      </c>
      <c r="H15" s="15">
        <v>102.18798498535742</v>
      </c>
      <c r="I15" s="15">
        <v>102.57249435236292</v>
      </c>
      <c r="J15" s="15">
        <v>102.75197919043788</v>
      </c>
      <c r="K15" s="15">
        <v>103.47993408760794</v>
      </c>
      <c r="L15" s="15">
        <v>103.67309364914396</v>
      </c>
      <c r="M15" s="15">
        <v>104.19723322731335</v>
      </c>
      <c r="N15" s="16">
        <v>104.63094744641327</v>
      </c>
      <c r="O15" s="9">
        <v>2011</v>
      </c>
    </row>
    <row r="16" spans="1:15" ht="17.45" customHeight="1" x14ac:dyDescent="0.2">
      <c r="A16" s="6">
        <v>2012</v>
      </c>
      <c r="B16" s="21">
        <f t="shared" si="2"/>
        <v>105.73629238985882</v>
      </c>
      <c r="C16" s="15">
        <v>105.14613424100385</v>
      </c>
      <c r="D16" s="15">
        <v>105.27264780303811</v>
      </c>
      <c r="E16" s="15">
        <v>105.53393832465332</v>
      </c>
      <c r="F16" s="15">
        <v>105.28180656915555</v>
      </c>
      <c r="G16" s="15">
        <v>105.06943858208805</v>
      </c>
      <c r="H16" s="15">
        <v>104.16692862641695</v>
      </c>
      <c r="I16" s="15">
        <v>104.59353155012961</v>
      </c>
      <c r="J16" s="15">
        <v>106.17541357905243</v>
      </c>
      <c r="K16" s="15">
        <v>107.68231799248609</v>
      </c>
      <c r="L16" s="15">
        <v>107.03528200187429</v>
      </c>
      <c r="M16" s="15">
        <v>106.44497339924045</v>
      </c>
      <c r="N16" s="16">
        <v>106.43309600916703</v>
      </c>
      <c r="O16" s="9">
        <v>2012</v>
      </c>
    </row>
    <row r="17" spans="1:15" ht="17.45" customHeight="1" x14ac:dyDescent="0.2">
      <c r="A17" s="6">
        <v>2013</v>
      </c>
      <c r="B17" s="21">
        <f t="shared" si="2"/>
        <v>107.55960831402507</v>
      </c>
      <c r="C17" s="15">
        <v>107.63118923378208</v>
      </c>
      <c r="D17" s="15">
        <v>107.12153417188179</v>
      </c>
      <c r="E17" s="15">
        <v>106.58506617092299</v>
      </c>
      <c r="F17" s="15">
        <v>106.48501920001691</v>
      </c>
      <c r="G17" s="15">
        <v>106.59131409103053</v>
      </c>
      <c r="H17" s="15">
        <v>106.9825165482347</v>
      </c>
      <c r="I17" s="15">
        <v>107.24911903341025</v>
      </c>
      <c r="J17" s="15">
        <v>107.64743281354642</v>
      </c>
      <c r="K17" s="15">
        <v>108.13714310550151</v>
      </c>
      <c r="L17" s="15">
        <v>109.02353095320379</v>
      </c>
      <c r="M17" s="15">
        <v>107.94238029808164</v>
      </c>
      <c r="N17" s="16">
        <v>109.31905414868829</v>
      </c>
      <c r="O17" s="11">
        <v>2013</v>
      </c>
    </row>
    <row r="18" spans="1:15" ht="17.45" customHeight="1" x14ac:dyDescent="0.2">
      <c r="A18" s="6">
        <v>2014</v>
      </c>
      <c r="B18" s="21">
        <f t="shared" si="2"/>
        <v>109.42360030012848</v>
      </c>
      <c r="C18" s="15">
        <v>109.63051077560016</v>
      </c>
      <c r="D18" s="15">
        <v>109.40033131271633</v>
      </c>
      <c r="E18" s="15">
        <v>109.33024051879228</v>
      </c>
      <c r="F18" s="15">
        <v>108.47776060809294</v>
      </c>
      <c r="G18" s="15">
        <v>107.60711339234592</v>
      </c>
      <c r="H18" s="15">
        <v>107.99010374393431</v>
      </c>
      <c r="I18" s="15">
        <v>109.64633627833622</v>
      </c>
      <c r="J18" s="15">
        <v>110.23472480216948</v>
      </c>
      <c r="K18" s="15">
        <v>110.41834048661728</v>
      </c>
      <c r="L18" s="15">
        <v>109.82408659109061</v>
      </c>
      <c r="M18" s="15">
        <v>109.90585103759062</v>
      </c>
      <c r="N18" s="16">
        <v>110.61780405425556</v>
      </c>
      <c r="O18" s="9">
        <v>2014</v>
      </c>
    </row>
    <row r="19" spans="1:15" ht="17.45" customHeight="1" x14ac:dyDescent="0.2">
      <c r="A19" s="6">
        <v>2015</v>
      </c>
      <c r="B19" s="21">
        <f t="shared" si="2"/>
        <v>110.99012109989583</v>
      </c>
      <c r="C19" s="15">
        <v>110.17205618360614</v>
      </c>
      <c r="D19" s="15">
        <v>109.71024075863568</v>
      </c>
      <c r="E19" s="15">
        <v>110.37298571356172</v>
      </c>
      <c r="F19" s="15">
        <v>111.34288380210141</v>
      </c>
      <c r="G19" s="15">
        <v>110.83534440947645</v>
      </c>
      <c r="H19" s="15">
        <v>110.89277597335953</v>
      </c>
      <c r="I19" s="15">
        <v>110.43403090362283</v>
      </c>
      <c r="J19" s="15">
        <v>110.69823671323797</v>
      </c>
      <c r="K19" s="15">
        <v>112.07022341415922</v>
      </c>
      <c r="L19" s="15">
        <v>112.17288767681545</v>
      </c>
      <c r="M19" s="15">
        <v>111.49119147496845</v>
      </c>
      <c r="N19" s="16">
        <v>111.68859617520528</v>
      </c>
      <c r="O19" s="9">
        <v>2015</v>
      </c>
    </row>
    <row r="20" spans="1:15" ht="17.45" customHeight="1" x14ac:dyDescent="0.2">
      <c r="A20" s="6">
        <v>2016</v>
      </c>
      <c r="B20" s="21">
        <f t="shared" si="2"/>
        <v>110.74693441377109</v>
      </c>
      <c r="C20" s="15">
        <v>110.95508249018653</v>
      </c>
      <c r="D20" s="15">
        <v>110.671366556897</v>
      </c>
      <c r="E20" s="15">
        <v>110.72251911932089</v>
      </c>
      <c r="F20" s="15">
        <v>111.03241756266276</v>
      </c>
      <c r="G20" s="15">
        <v>110.49315008326089</v>
      </c>
      <c r="H20" s="15">
        <v>110.73887593269984</v>
      </c>
      <c r="I20" s="15">
        <v>110.81337065626268</v>
      </c>
      <c r="J20" s="15">
        <v>111.20057175091314</v>
      </c>
      <c r="K20" s="15">
        <v>111.30684993311471</v>
      </c>
      <c r="L20" s="15">
        <v>110.30473072777545</v>
      </c>
      <c r="M20" s="15">
        <v>110.20600153975856</v>
      </c>
      <c r="N20" s="16">
        <v>110.5182766124007</v>
      </c>
      <c r="O20" s="9">
        <v>2016</v>
      </c>
    </row>
    <row r="21" spans="1:15" ht="17.45" customHeight="1" x14ac:dyDescent="0.2">
      <c r="A21" s="6">
        <v>2017</v>
      </c>
      <c r="B21" s="21">
        <f t="shared" ref="B21" si="3">AVERAGE(C21:N21)</f>
        <v>110.98215609471261</v>
      </c>
      <c r="C21" s="15">
        <v>110.66881289584298</v>
      </c>
      <c r="D21" s="15">
        <v>111.35262359633445</v>
      </c>
      <c r="E21" s="15">
        <v>112.54968785808387</v>
      </c>
      <c r="F21" s="15">
        <v>111.98437326674454</v>
      </c>
      <c r="G21" s="15">
        <v>111.04283276585532</v>
      </c>
      <c r="H21" s="15">
        <v>109.98223025238805</v>
      </c>
      <c r="I21" s="15">
        <v>109.8150313671414</v>
      </c>
      <c r="J21" s="15">
        <v>110.42505581818754</v>
      </c>
      <c r="K21" s="15">
        <v>111.14558572655872</v>
      </c>
      <c r="L21" s="15">
        <v>111.37281980503596</v>
      </c>
      <c r="M21" s="15">
        <v>110.94914913043998</v>
      </c>
      <c r="N21" s="16">
        <v>110.4976706539386</v>
      </c>
      <c r="O21" s="9">
        <v>2017</v>
      </c>
    </row>
    <row r="22" spans="1:15" ht="17.45" customHeight="1" x14ac:dyDescent="0.2">
      <c r="A22" s="349">
        <v>2018</v>
      </c>
      <c r="B22" s="21">
        <f>AVERAGE(C22:N22)</f>
        <v>110.76581501416167</v>
      </c>
      <c r="C22" s="15">
        <v>110.35209966543454</v>
      </c>
      <c r="D22" s="15">
        <v>110.30100392710077</v>
      </c>
      <c r="E22" s="15">
        <v>110.16971586810408</v>
      </c>
      <c r="F22" s="15">
        <v>110.52147081862925</v>
      </c>
      <c r="G22" s="15">
        <v>110.07140381107867</v>
      </c>
      <c r="H22" s="15">
        <v>111.10001781046603</v>
      </c>
      <c r="I22" s="15">
        <v>111.14161282011823</v>
      </c>
      <c r="J22" s="15">
        <v>111.12415585514429</v>
      </c>
      <c r="K22" s="15">
        <v>111.04816881667857</v>
      </c>
      <c r="L22" s="15">
        <v>111.456243928753</v>
      </c>
      <c r="M22" s="15">
        <v>111.05122242382797</v>
      </c>
      <c r="N22" s="16">
        <v>110.85266442460463</v>
      </c>
      <c r="O22" s="9">
        <v>2018</v>
      </c>
    </row>
    <row r="23" spans="1:15" ht="17.45" customHeight="1" x14ac:dyDescent="0.2">
      <c r="A23" s="8"/>
      <c r="B23" s="504" t="s">
        <v>1675</v>
      </c>
      <c r="C23" s="505"/>
      <c r="D23" s="505"/>
      <c r="E23" s="505"/>
      <c r="F23" s="505"/>
      <c r="G23" s="505"/>
      <c r="H23" s="505"/>
      <c r="I23" s="506" t="s">
        <v>1676</v>
      </c>
      <c r="J23" s="506"/>
      <c r="K23" s="506"/>
      <c r="L23" s="506"/>
      <c r="M23" s="506"/>
      <c r="N23" s="507"/>
      <c r="O23" s="9"/>
    </row>
    <row r="24" spans="1:15" ht="17.45" customHeight="1" x14ac:dyDescent="0.2">
      <c r="A24" s="349">
        <v>2019</v>
      </c>
      <c r="B24" s="21">
        <f>AVERAGE(C24:N24)</f>
        <v>101.58018333639394</v>
      </c>
      <c r="C24" s="15">
        <v>100.07003221563558</v>
      </c>
      <c r="D24" s="15">
        <v>100.02146955648124</v>
      </c>
      <c r="E24" s="15">
        <v>100.87500029843417</v>
      </c>
      <c r="F24" s="15">
        <v>101.73567930556067</v>
      </c>
      <c r="G24" s="15">
        <v>102.17703884199291</v>
      </c>
      <c r="H24" s="15">
        <v>101.69095012663347</v>
      </c>
      <c r="I24" s="15">
        <v>101.87790063241405</v>
      </c>
      <c r="J24" s="15">
        <v>102.19745450850449</v>
      </c>
      <c r="K24" s="15">
        <v>102.53657631173591</v>
      </c>
      <c r="L24" s="15">
        <v>102.22080291110682</v>
      </c>
      <c r="M24" s="15">
        <v>101.90174265920479</v>
      </c>
      <c r="N24" s="16">
        <v>101.65755266902333</v>
      </c>
      <c r="O24" s="9">
        <v>2019</v>
      </c>
    </row>
    <row r="25" spans="1:15" ht="17.45" customHeight="1" x14ac:dyDescent="0.2">
      <c r="A25" s="349">
        <v>2020</v>
      </c>
      <c r="B25" s="21">
        <f>AVERAGE(C25:N25)</f>
        <v>100.83360522801394</v>
      </c>
      <c r="C25" s="15">
        <v>101.32978953000359</v>
      </c>
      <c r="D25" s="15">
        <v>101.26256572302663</v>
      </c>
      <c r="E25" s="15">
        <v>101.99642564560821</v>
      </c>
      <c r="F25" s="15">
        <v>101.09268602109779</v>
      </c>
      <c r="G25" s="15">
        <v>100.17763238447174</v>
      </c>
      <c r="H25" s="15">
        <v>99.711497647909098</v>
      </c>
      <c r="I25" s="15">
        <v>99.693114550054148</v>
      </c>
      <c r="J25" s="15">
        <v>99.721706572452248</v>
      </c>
      <c r="K25" s="15">
        <v>100.97683828915807</v>
      </c>
      <c r="L25" s="15">
        <v>101.4971159196074</v>
      </c>
      <c r="M25" s="15">
        <v>101.12406001106064</v>
      </c>
      <c r="N25" s="16">
        <v>101.41983044171769</v>
      </c>
      <c r="O25" s="9">
        <v>2020</v>
      </c>
    </row>
    <row r="26" spans="1:15" ht="17.45" customHeight="1" x14ac:dyDescent="0.2">
      <c r="A26" s="22">
        <v>2021</v>
      </c>
      <c r="B26" s="23">
        <f>AVERAGE(C26:N26)</f>
        <v>102.08087495405361</v>
      </c>
      <c r="C26" s="75">
        <v>100.73580886782899</v>
      </c>
      <c r="D26" s="75">
        <v>101.06408401301951</v>
      </c>
      <c r="E26" s="75">
        <v>101.4583203127068</v>
      </c>
      <c r="F26" s="75">
        <v>102.39977417272364</v>
      </c>
      <c r="G26" s="75">
        <v>102.477747540789</v>
      </c>
      <c r="H26" s="75">
        <v>101.83836033608888</v>
      </c>
      <c r="I26" s="75">
        <v>101.96663191970303</v>
      </c>
      <c r="J26" s="75">
        <v>102.26674409998436</v>
      </c>
      <c r="K26" s="75">
        <v>102.71021683874442</v>
      </c>
      <c r="L26" s="75">
        <v>102.79492515063275</v>
      </c>
      <c r="M26" s="75">
        <v>102.52191538557548</v>
      </c>
      <c r="N26" s="92">
        <v>102.73597081084661</v>
      </c>
      <c r="O26" s="24">
        <v>2021</v>
      </c>
    </row>
    <row r="28" spans="1:15" x14ac:dyDescent="0.2">
      <c r="C28" s="371"/>
      <c r="D28" s="371"/>
      <c r="E28" s="371"/>
      <c r="F28" s="371"/>
      <c r="G28" s="371"/>
      <c r="H28" s="371"/>
      <c r="I28" s="371"/>
      <c r="J28" s="371"/>
      <c r="K28" s="371"/>
      <c r="L28" s="371"/>
      <c r="M28" s="371"/>
      <c r="N28" s="371"/>
      <c r="O28" s="371"/>
    </row>
  </sheetData>
  <mergeCells count="12">
    <mergeCell ref="B23:H23"/>
    <mergeCell ref="I23:N23"/>
    <mergeCell ref="B14:H14"/>
    <mergeCell ref="I14:N14"/>
    <mergeCell ref="A1:O1"/>
    <mergeCell ref="A2:O2"/>
    <mergeCell ref="A4:A6"/>
    <mergeCell ref="C4:H4"/>
    <mergeCell ref="I4:N4"/>
    <mergeCell ref="O4:O6"/>
    <mergeCell ref="A3:O3"/>
    <mergeCell ref="B5:B6"/>
  </mergeCells>
  <phoneticPr fontId="0" type="noConversion"/>
  <printOptions horizontalCentered="1"/>
  <pageMargins left="0.39370078740157483" right="0.39370078740157483" top="0.78740157480314965" bottom="0.59055118110236227" header="0.39370078740157483" footer="0.39370078740157483"/>
  <pageSetup paperSize="9" firstPageNumber="55" orientation="landscape" useFirstPageNumber="1" r:id="rId1"/>
  <headerFooter alignWithMargins="0">
    <oddHeader>&amp;L&amp;8PCBS: Prices and Price Indices Annual Bulletin, 2021&amp;R&amp;1&amp;K00+000ء&amp;8 &amp;K000000PCBS: الاسعار والأرقام القياسية النشرة السنوية، 2021</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rightToLeft="1" view="pageBreakPreview" topLeftCell="A16" zoomScaleNormal="100" zoomScaleSheetLayoutView="100" workbookViewId="0">
      <selection activeCell="H27" sqref="A27:O27"/>
    </sheetView>
  </sheetViews>
  <sheetFormatPr defaultRowHeight="12.75" x14ac:dyDescent="0.2"/>
  <cols>
    <col min="1" max="1" width="9.42578125" style="1" customWidth="1"/>
    <col min="2" max="2" width="10.5703125" style="2" customWidth="1"/>
    <col min="3" max="3" width="8.7109375" customWidth="1"/>
    <col min="4" max="4" width="9.28515625" customWidth="1"/>
    <col min="5" max="6" width="8.85546875" customWidth="1"/>
    <col min="7" max="7" width="9.85546875" customWidth="1"/>
    <col min="8" max="8" width="9.28515625" customWidth="1"/>
    <col min="9" max="10" width="9.42578125" customWidth="1"/>
    <col min="11" max="11" width="9.85546875" customWidth="1"/>
    <col min="12" max="12" width="8.85546875" customWidth="1"/>
    <col min="13" max="13" width="9.140625" customWidth="1"/>
    <col min="14" max="14" width="9.85546875" customWidth="1"/>
    <col min="15" max="15" width="10.140625" customWidth="1"/>
  </cols>
  <sheetData>
    <row r="1" spans="1:15" ht="19.899999999999999" customHeight="1" x14ac:dyDescent="0.2">
      <c r="A1" s="508" t="s">
        <v>2815</v>
      </c>
      <c r="B1" s="508"/>
      <c r="C1" s="508"/>
      <c r="D1" s="508"/>
      <c r="E1" s="508"/>
      <c r="F1" s="508"/>
      <c r="G1" s="508"/>
      <c r="H1" s="508"/>
      <c r="I1" s="508"/>
      <c r="J1" s="508"/>
      <c r="K1" s="508"/>
      <c r="L1" s="508"/>
      <c r="M1" s="508"/>
      <c r="N1" s="508"/>
      <c r="O1" s="508"/>
    </row>
    <row r="2" spans="1:15" ht="19.899999999999999" customHeight="1" x14ac:dyDescent="0.2">
      <c r="A2" s="509" t="s">
        <v>2816</v>
      </c>
      <c r="B2" s="509"/>
      <c r="C2" s="509"/>
      <c r="D2" s="509"/>
      <c r="E2" s="509"/>
      <c r="F2" s="509"/>
      <c r="G2" s="509"/>
      <c r="H2" s="509"/>
      <c r="I2" s="509"/>
      <c r="J2" s="509"/>
      <c r="K2" s="509"/>
      <c r="L2" s="509"/>
      <c r="M2" s="509"/>
      <c r="N2" s="509"/>
      <c r="O2" s="509"/>
    </row>
    <row r="3" spans="1:15" ht="5.0999999999999996" customHeight="1" x14ac:dyDescent="0.2">
      <c r="A3" s="520"/>
      <c r="B3" s="520"/>
      <c r="C3" s="520"/>
      <c r="D3" s="520"/>
      <c r="E3" s="520"/>
      <c r="F3" s="520"/>
      <c r="G3" s="520"/>
      <c r="H3" s="520"/>
      <c r="I3" s="520"/>
      <c r="J3" s="520"/>
      <c r="K3" s="520"/>
      <c r="L3" s="520"/>
      <c r="M3" s="520"/>
      <c r="N3" s="520"/>
      <c r="O3" s="520"/>
    </row>
    <row r="4" spans="1:15" ht="18" customHeight="1" x14ac:dyDescent="0.2">
      <c r="A4" s="510" t="s">
        <v>21</v>
      </c>
      <c r="B4" s="25" t="s">
        <v>0</v>
      </c>
      <c r="C4" s="513" t="s">
        <v>24</v>
      </c>
      <c r="D4" s="514"/>
      <c r="E4" s="514"/>
      <c r="F4" s="514"/>
      <c r="G4" s="514"/>
      <c r="H4" s="514"/>
      <c r="I4" s="515" t="s">
        <v>23</v>
      </c>
      <c r="J4" s="515"/>
      <c r="K4" s="515"/>
      <c r="L4" s="515"/>
      <c r="M4" s="515"/>
      <c r="N4" s="516"/>
      <c r="O4" s="517" t="s">
        <v>20</v>
      </c>
    </row>
    <row r="5" spans="1:15" ht="15.75" customHeight="1" x14ac:dyDescent="0.2">
      <c r="A5" s="511"/>
      <c r="B5" s="525" t="s">
        <v>22</v>
      </c>
      <c r="C5" s="3" t="s">
        <v>1</v>
      </c>
      <c r="D5" s="3" t="s">
        <v>2</v>
      </c>
      <c r="E5" s="3" t="s">
        <v>3</v>
      </c>
      <c r="F5" s="3" t="s">
        <v>4</v>
      </c>
      <c r="G5" s="3" t="s">
        <v>27</v>
      </c>
      <c r="H5" s="3" t="s">
        <v>5</v>
      </c>
      <c r="I5" s="3" t="s">
        <v>6</v>
      </c>
      <c r="J5" s="3" t="s">
        <v>28</v>
      </c>
      <c r="K5" s="3" t="s">
        <v>29</v>
      </c>
      <c r="L5" s="3" t="s">
        <v>30</v>
      </c>
      <c r="M5" s="3" t="s">
        <v>7</v>
      </c>
      <c r="N5" s="3" t="s">
        <v>31</v>
      </c>
      <c r="O5" s="518"/>
    </row>
    <row r="6" spans="1:15" ht="15" customHeight="1" x14ac:dyDescent="0.2">
      <c r="A6" s="512"/>
      <c r="B6" s="526"/>
      <c r="C6" s="4" t="s">
        <v>8</v>
      </c>
      <c r="D6" s="4" t="s">
        <v>10</v>
      </c>
      <c r="E6" s="4" t="s">
        <v>9</v>
      </c>
      <c r="F6" s="4" t="s">
        <v>11</v>
      </c>
      <c r="G6" s="4" t="s">
        <v>12</v>
      </c>
      <c r="H6" s="4" t="s">
        <v>13</v>
      </c>
      <c r="I6" s="4" t="s">
        <v>14</v>
      </c>
      <c r="J6" s="4" t="s">
        <v>15</v>
      </c>
      <c r="K6" s="4" t="s">
        <v>16</v>
      </c>
      <c r="L6" s="4" t="s">
        <v>17</v>
      </c>
      <c r="M6" s="4" t="s">
        <v>18</v>
      </c>
      <c r="N6" s="4" t="s">
        <v>19</v>
      </c>
      <c r="O6" s="519"/>
    </row>
    <row r="7" spans="1:15" ht="17.25" customHeight="1" x14ac:dyDescent="0.2">
      <c r="A7" s="6">
        <v>2004</v>
      </c>
      <c r="B7" s="14">
        <f t="shared" ref="B7:B10" si="0">AVERAGE(C7:N7)</f>
        <v>100.00000000000001</v>
      </c>
      <c r="C7" s="15">
        <v>98.828967111049778</v>
      </c>
      <c r="D7" s="15">
        <v>100.04311608574928</v>
      </c>
      <c r="E7" s="15">
        <v>99.64989738371591</v>
      </c>
      <c r="F7" s="15">
        <v>100.92613352189436</v>
      </c>
      <c r="G7" s="15">
        <v>99.711984547194859</v>
      </c>
      <c r="H7" s="15">
        <v>99.08421433868547</v>
      </c>
      <c r="I7" s="15">
        <v>99.04972147008607</v>
      </c>
      <c r="J7" s="15">
        <v>100.22247900246624</v>
      </c>
      <c r="K7" s="15">
        <v>99.691288826035205</v>
      </c>
      <c r="L7" s="15">
        <v>99.780970284393689</v>
      </c>
      <c r="M7" s="15">
        <v>100.59500198333994</v>
      </c>
      <c r="N7" s="16">
        <v>102.41622544538917</v>
      </c>
      <c r="O7" s="9">
        <v>2004</v>
      </c>
    </row>
    <row r="8" spans="1:15" ht="17.25" customHeight="1" x14ac:dyDescent="0.2">
      <c r="A8" s="7">
        <v>2005</v>
      </c>
      <c r="B8" s="14">
        <f t="shared" si="0"/>
        <v>103.99962407271634</v>
      </c>
      <c r="C8" s="17">
        <v>102.8911909696254</v>
      </c>
      <c r="D8" s="15">
        <v>103.15930349653713</v>
      </c>
      <c r="E8" s="15">
        <v>103.26467764040025</v>
      </c>
      <c r="F8" s="15">
        <v>103.94158576024104</v>
      </c>
      <c r="G8" s="15">
        <v>102.7973302701854</v>
      </c>
      <c r="H8" s="15">
        <v>102.4188400694181</v>
      </c>
      <c r="I8" s="15">
        <v>102.94737753155756</v>
      </c>
      <c r="J8" s="15">
        <v>103.37325723868032</v>
      </c>
      <c r="K8" s="15">
        <v>104.60377580666255</v>
      </c>
      <c r="L8" s="15">
        <v>106.1250163777114</v>
      </c>
      <c r="M8" s="15">
        <v>106.46528016114623</v>
      </c>
      <c r="N8" s="18">
        <v>106.00785355043048</v>
      </c>
      <c r="O8" s="10">
        <v>2005</v>
      </c>
    </row>
    <row r="9" spans="1:15" ht="17.25" customHeight="1" x14ac:dyDescent="0.2">
      <c r="A9" s="6">
        <v>2006</v>
      </c>
      <c r="B9" s="14">
        <f t="shared" si="0"/>
        <v>109.22066640253122</v>
      </c>
      <c r="C9" s="15">
        <v>107.3339361736968</v>
      </c>
      <c r="D9" s="15">
        <v>107.90720185694579</v>
      </c>
      <c r="E9" s="15">
        <v>108.10550344792802</v>
      </c>
      <c r="F9" s="15">
        <v>108.61830496087515</v>
      </c>
      <c r="G9" s="15">
        <v>109.50145540532543</v>
      </c>
      <c r="H9" s="15">
        <v>109.78471091534355</v>
      </c>
      <c r="I9" s="15">
        <v>109.61763791677284</v>
      </c>
      <c r="J9" s="15">
        <v>108.74815920239151</v>
      </c>
      <c r="K9" s="15">
        <v>110.20047143203601</v>
      </c>
      <c r="L9" s="15">
        <v>109.96481192534529</v>
      </c>
      <c r="M9" s="15">
        <v>110.60198858038513</v>
      </c>
      <c r="N9" s="16">
        <v>110.26381501332912</v>
      </c>
      <c r="O9" s="9">
        <v>2006</v>
      </c>
    </row>
    <row r="10" spans="1:15" ht="17.25" customHeight="1" x14ac:dyDescent="0.2">
      <c r="A10" s="6">
        <v>2007</v>
      </c>
      <c r="B10" s="14">
        <f t="shared" si="0"/>
        <v>110.03825586728512</v>
      </c>
      <c r="C10" s="15">
        <v>109.99896057713961</v>
      </c>
      <c r="D10" s="15">
        <v>108.56512042082714</v>
      </c>
      <c r="E10" s="15">
        <v>106.72447227958681</v>
      </c>
      <c r="F10" s="15">
        <v>107.00903753297031</v>
      </c>
      <c r="G10" s="15">
        <v>106.63</v>
      </c>
      <c r="H10" s="15">
        <v>108.12968107003661</v>
      </c>
      <c r="I10" s="15">
        <v>108.60214189411072</v>
      </c>
      <c r="J10" s="15">
        <v>110.35233876997766</v>
      </c>
      <c r="K10" s="15">
        <v>111.17910571865929</v>
      </c>
      <c r="L10" s="15">
        <v>113.45516253769871</v>
      </c>
      <c r="M10" s="15">
        <v>114.80234042125504</v>
      </c>
      <c r="N10" s="16">
        <v>115.0107091851599</v>
      </c>
      <c r="O10" s="9">
        <v>2007</v>
      </c>
    </row>
    <row r="11" spans="1:15" ht="17.25" customHeight="1" x14ac:dyDescent="0.2">
      <c r="A11" s="6">
        <v>2008</v>
      </c>
      <c r="B11" s="14">
        <f>AVERAGE(C11:N11)</f>
        <v>120.83052114834886</v>
      </c>
      <c r="C11" s="17">
        <v>116.54833430391859</v>
      </c>
      <c r="D11" s="15">
        <v>117.75038415397152</v>
      </c>
      <c r="E11" s="15">
        <v>119.2264397341975</v>
      </c>
      <c r="F11" s="15">
        <v>121.08008921803486</v>
      </c>
      <c r="G11" s="15">
        <v>120.45492262449464</v>
      </c>
      <c r="H11" s="15">
        <v>121.1975448077835</v>
      </c>
      <c r="I11" s="15">
        <v>122.52837381789352</v>
      </c>
      <c r="J11" s="15">
        <v>122.15256142990953</v>
      </c>
      <c r="K11" s="15">
        <v>123.77760368998274</v>
      </c>
      <c r="L11" s="19">
        <v>123.17</v>
      </c>
      <c r="M11" s="19">
        <v>121.95</v>
      </c>
      <c r="N11" s="20">
        <v>120.13</v>
      </c>
      <c r="O11" s="9">
        <v>2008</v>
      </c>
    </row>
    <row r="12" spans="1:15" ht="17.25" customHeight="1" x14ac:dyDescent="0.2">
      <c r="A12" s="6">
        <v>2009</v>
      </c>
      <c r="B12" s="21">
        <f>AVERAGE(C12:N12)</f>
        <v>121.52204814371127</v>
      </c>
      <c r="C12" s="15">
        <v>118.8191966759737</v>
      </c>
      <c r="D12" s="15">
        <v>118.57652973387817</v>
      </c>
      <c r="E12" s="15">
        <v>119.97720110640645</v>
      </c>
      <c r="F12" s="15">
        <v>119.15596626464912</v>
      </c>
      <c r="G12" s="15">
        <v>119.76668943005832</v>
      </c>
      <c r="H12" s="15">
        <v>120.31734858768461</v>
      </c>
      <c r="I12" s="15">
        <v>121.42978911721785</v>
      </c>
      <c r="J12" s="15">
        <v>122.75231609368652</v>
      </c>
      <c r="K12" s="15">
        <v>123.24510880949784</v>
      </c>
      <c r="L12" s="15">
        <v>123.70919278527636</v>
      </c>
      <c r="M12" s="15">
        <v>124.97956639583371</v>
      </c>
      <c r="N12" s="16">
        <v>125.53567272437249</v>
      </c>
      <c r="O12" s="9">
        <v>2009</v>
      </c>
    </row>
    <row r="13" spans="1:15" ht="17.25" customHeight="1" x14ac:dyDescent="0.2">
      <c r="A13" s="6">
        <v>2010</v>
      </c>
      <c r="B13" s="21">
        <f t="shared" ref="B13:B20" si="1">AVERAGE(C13:N13)</f>
        <v>126.67021049473264</v>
      </c>
      <c r="C13" s="15">
        <v>125.55966878421845</v>
      </c>
      <c r="D13" s="15">
        <v>125.23596782900501</v>
      </c>
      <c r="E13" s="15">
        <v>125.10905309620389</v>
      </c>
      <c r="F13" s="15">
        <v>125.14415871114923</v>
      </c>
      <c r="G13" s="15">
        <v>124.93938834411628</v>
      </c>
      <c r="H13" s="15">
        <v>125.18071476470493</v>
      </c>
      <c r="I13" s="15">
        <v>125.59199053447269</v>
      </c>
      <c r="J13" s="15">
        <v>126.4670475005836</v>
      </c>
      <c r="K13" s="15">
        <v>128.68488837844683</v>
      </c>
      <c r="L13" s="15">
        <v>129.15087410957926</v>
      </c>
      <c r="M13" s="15">
        <v>129.39514074880859</v>
      </c>
      <c r="N13" s="16">
        <v>129.58363313550294</v>
      </c>
      <c r="O13" s="9">
        <v>2010</v>
      </c>
    </row>
    <row r="14" spans="1:15" ht="17.25" customHeight="1" x14ac:dyDescent="0.2">
      <c r="A14" s="6"/>
      <c r="B14" s="504" t="s">
        <v>32</v>
      </c>
      <c r="C14" s="505"/>
      <c r="D14" s="505"/>
      <c r="E14" s="505"/>
      <c r="F14" s="505"/>
      <c r="G14" s="505"/>
      <c r="H14" s="505"/>
      <c r="I14" s="506" t="s">
        <v>33</v>
      </c>
      <c r="J14" s="506"/>
      <c r="K14" s="506"/>
      <c r="L14" s="506"/>
      <c r="M14" s="506"/>
      <c r="N14" s="507"/>
      <c r="O14" s="9"/>
    </row>
    <row r="15" spans="1:15" ht="17.25" customHeight="1" x14ac:dyDescent="0.2">
      <c r="A15" s="6">
        <v>2011</v>
      </c>
      <c r="B15" s="21">
        <f t="shared" si="1"/>
        <v>103.54455255490105</v>
      </c>
      <c r="C15" s="15">
        <v>102.58275133989277</v>
      </c>
      <c r="D15" s="15">
        <v>102.6961581690958</v>
      </c>
      <c r="E15" s="15">
        <v>102.51082419667534</v>
      </c>
      <c r="F15" s="15">
        <v>102.68089592457827</v>
      </c>
      <c r="G15" s="15">
        <v>102.15269868432094</v>
      </c>
      <c r="H15" s="15">
        <v>103.16155098826739</v>
      </c>
      <c r="I15" s="15">
        <v>103.29555134331308</v>
      </c>
      <c r="J15" s="15">
        <v>103.4651189608616</v>
      </c>
      <c r="K15" s="15">
        <v>104.37865372153856</v>
      </c>
      <c r="L15" s="15">
        <v>104.42374371737817</v>
      </c>
      <c r="M15" s="15">
        <v>105.14414697887246</v>
      </c>
      <c r="N15" s="16">
        <v>106.04253663401825</v>
      </c>
      <c r="O15" s="9">
        <v>2011</v>
      </c>
    </row>
    <row r="16" spans="1:15" ht="17.25" customHeight="1" x14ac:dyDescent="0.2">
      <c r="A16" s="6">
        <v>2012</v>
      </c>
      <c r="B16" s="21">
        <f t="shared" si="1"/>
        <v>107.76832492263281</v>
      </c>
      <c r="C16" s="15">
        <v>106.28789596354004</v>
      </c>
      <c r="D16" s="15">
        <v>106.40035608622433</v>
      </c>
      <c r="E16" s="15">
        <v>106.66413973873478</v>
      </c>
      <c r="F16" s="15">
        <v>106.78715979083512</v>
      </c>
      <c r="G16" s="15">
        <v>106.98182579883034</v>
      </c>
      <c r="H16" s="15">
        <v>105.81935468417475</v>
      </c>
      <c r="I16" s="15">
        <v>106.37339389093285</v>
      </c>
      <c r="J16" s="15">
        <v>108.74753271626739</v>
      </c>
      <c r="K16" s="15">
        <v>111.13929549358149</v>
      </c>
      <c r="L16" s="15">
        <v>110.20055921708634</v>
      </c>
      <c r="M16" s="15">
        <v>108.89849557199368</v>
      </c>
      <c r="N16" s="16">
        <v>108.9198901193926</v>
      </c>
      <c r="O16" s="9">
        <v>2012</v>
      </c>
    </row>
    <row r="17" spans="1:15" ht="17.25" customHeight="1" x14ac:dyDescent="0.2">
      <c r="A17" s="6">
        <v>2013</v>
      </c>
      <c r="B17" s="21">
        <f t="shared" si="1"/>
        <v>111.10908306485537</v>
      </c>
      <c r="C17" s="15">
        <v>110.16829971388307</v>
      </c>
      <c r="D17" s="15">
        <v>109.32973266339863</v>
      </c>
      <c r="E17" s="15">
        <v>109.02443422724181</v>
      </c>
      <c r="F17" s="15">
        <v>109.16938135316386</v>
      </c>
      <c r="G17" s="15">
        <v>110.22212184472365</v>
      </c>
      <c r="H17" s="15">
        <v>110.50198067576791</v>
      </c>
      <c r="I17" s="15">
        <v>111.21937824518348</v>
      </c>
      <c r="J17" s="15">
        <v>111.5340649591339</v>
      </c>
      <c r="K17" s="15">
        <v>112.42419152788437</v>
      </c>
      <c r="L17" s="15">
        <v>114.20401256557115</v>
      </c>
      <c r="M17" s="15">
        <v>111.84057873815776</v>
      </c>
      <c r="N17" s="16">
        <v>113.6708202641545</v>
      </c>
      <c r="O17" s="9">
        <v>2013</v>
      </c>
    </row>
    <row r="18" spans="1:15" ht="17.25" customHeight="1" x14ac:dyDescent="0.2">
      <c r="A18" s="6">
        <v>2014</v>
      </c>
      <c r="B18" s="21">
        <f t="shared" si="1"/>
        <v>112.44086827076397</v>
      </c>
      <c r="C18" s="15">
        <v>113.03167227068919</v>
      </c>
      <c r="D18" s="15">
        <v>112.76975365331552</v>
      </c>
      <c r="E18" s="15">
        <v>112.60527337782632</v>
      </c>
      <c r="F18" s="15">
        <v>112.1995938722807</v>
      </c>
      <c r="G18" s="15">
        <v>111.26259164810502</v>
      </c>
      <c r="H18" s="15">
        <v>111.50262360647488</v>
      </c>
      <c r="I18" s="15">
        <v>112.40739680366278</v>
      </c>
      <c r="J18" s="15">
        <v>112.45064788848639</v>
      </c>
      <c r="K18" s="15">
        <v>112.68403893919245</v>
      </c>
      <c r="L18" s="15">
        <v>112.43085066325085</v>
      </c>
      <c r="M18" s="15">
        <v>112.73890107385861</v>
      </c>
      <c r="N18" s="16">
        <v>113.20707545202487</v>
      </c>
      <c r="O18" s="9">
        <v>2014</v>
      </c>
    </row>
    <row r="19" spans="1:15" ht="17.25" customHeight="1" x14ac:dyDescent="0.2">
      <c r="A19" s="6">
        <v>2015</v>
      </c>
      <c r="B19" s="21">
        <f t="shared" si="1"/>
        <v>113.88722874012448</v>
      </c>
      <c r="C19" s="15">
        <v>112.47921271538476</v>
      </c>
      <c r="D19" s="15">
        <v>111.83883120729128</v>
      </c>
      <c r="E19" s="15">
        <v>112.33340903532189</v>
      </c>
      <c r="F19" s="15">
        <v>114.07749317740603</v>
      </c>
      <c r="G19" s="15">
        <v>113.28564238474864</v>
      </c>
      <c r="H19" s="15">
        <v>114.31047008028385</v>
      </c>
      <c r="I19" s="15">
        <v>113.80824241157481</v>
      </c>
      <c r="J19" s="15">
        <v>113.788577226409</v>
      </c>
      <c r="K19" s="15">
        <v>115.37431883884328</v>
      </c>
      <c r="L19" s="15">
        <v>115.28510515251162</v>
      </c>
      <c r="M19" s="15">
        <v>115.08840594122863</v>
      </c>
      <c r="N19" s="16">
        <v>114.97703671049003</v>
      </c>
      <c r="O19" s="9">
        <v>2015</v>
      </c>
    </row>
    <row r="20" spans="1:15" ht="17.25" customHeight="1" x14ac:dyDescent="0.2">
      <c r="A20" s="6">
        <v>2016</v>
      </c>
      <c r="B20" s="21">
        <f t="shared" si="1"/>
        <v>113.79999695913919</v>
      </c>
      <c r="C20" s="15">
        <v>114.24348172886857</v>
      </c>
      <c r="D20" s="15">
        <v>113.60482902189838</v>
      </c>
      <c r="E20" s="15">
        <v>113.46867077673717</v>
      </c>
      <c r="F20" s="15">
        <v>113.17032887403315</v>
      </c>
      <c r="G20" s="15">
        <v>112.41851381929463</v>
      </c>
      <c r="H20" s="15">
        <v>113.0358565462236</v>
      </c>
      <c r="I20" s="15">
        <v>114.20578121412416</v>
      </c>
      <c r="J20" s="15">
        <v>114.96382602940069</v>
      </c>
      <c r="K20" s="15">
        <v>114.73490051953208</v>
      </c>
      <c r="L20" s="15">
        <v>113.86737509813294</v>
      </c>
      <c r="M20" s="15">
        <v>113.73124723690302</v>
      </c>
      <c r="N20" s="16">
        <v>114.15515264452156</v>
      </c>
      <c r="O20" s="9">
        <v>2016</v>
      </c>
    </row>
    <row r="21" spans="1:15" ht="17.25" customHeight="1" x14ac:dyDescent="0.2">
      <c r="A21" s="6">
        <v>2017</v>
      </c>
      <c r="B21" s="21">
        <f>AVERAGE(C21:N21)</f>
        <v>113.79094307582703</v>
      </c>
      <c r="C21" s="15">
        <v>114.19076871300493</v>
      </c>
      <c r="D21" s="15">
        <v>115.07661166895254</v>
      </c>
      <c r="E21" s="15">
        <v>115.32429693875261</v>
      </c>
      <c r="F21" s="15">
        <v>114.16180756796096</v>
      </c>
      <c r="G21" s="15">
        <v>113.59282077552231</v>
      </c>
      <c r="H21" s="15">
        <v>112.57368987670837</v>
      </c>
      <c r="I21" s="15">
        <v>112.97690500754506</v>
      </c>
      <c r="J21" s="15">
        <v>113.62599149076917</v>
      </c>
      <c r="K21" s="15">
        <v>113.78278365618515</v>
      </c>
      <c r="L21" s="15">
        <v>113.69011793837292</v>
      </c>
      <c r="M21" s="15">
        <v>113.49156706421951</v>
      </c>
      <c r="N21" s="16">
        <v>113.00395621193083</v>
      </c>
      <c r="O21" s="9">
        <v>2017</v>
      </c>
    </row>
    <row r="22" spans="1:15" ht="17.25" customHeight="1" x14ac:dyDescent="0.2">
      <c r="A22" s="349">
        <v>2018</v>
      </c>
      <c r="B22" s="21">
        <f>AVERAGE(C22:N22)</f>
        <v>114.25695578913781</v>
      </c>
      <c r="C22" s="15">
        <v>113.18086622534419</v>
      </c>
      <c r="D22" s="15">
        <v>113.25121250625419</v>
      </c>
      <c r="E22" s="15">
        <v>113.14940572635734</v>
      </c>
      <c r="F22" s="15">
        <v>113.79415287642956</v>
      </c>
      <c r="G22" s="15">
        <v>114.04692660753007</v>
      </c>
      <c r="H22" s="15">
        <v>115.16643139071682</v>
      </c>
      <c r="I22" s="15">
        <v>115.18501007627459</v>
      </c>
      <c r="J22" s="15">
        <v>114.81634350802456</v>
      </c>
      <c r="K22" s="15">
        <v>114.71834563042439</v>
      </c>
      <c r="L22" s="15">
        <v>114.9076932741888</v>
      </c>
      <c r="M22" s="15">
        <v>114.42970133965956</v>
      </c>
      <c r="N22" s="16">
        <v>114.43738030844948</v>
      </c>
      <c r="O22" s="9">
        <v>2018</v>
      </c>
    </row>
    <row r="23" spans="1:15" ht="17.25" customHeight="1" x14ac:dyDescent="0.2">
      <c r="A23" s="6"/>
      <c r="B23" s="504" t="s">
        <v>1678</v>
      </c>
      <c r="C23" s="505"/>
      <c r="D23" s="505"/>
      <c r="E23" s="505"/>
      <c r="F23" s="505"/>
      <c r="G23" s="505"/>
      <c r="H23" s="505"/>
      <c r="I23" s="506" t="s">
        <v>1677</v>
      </c>
      <c r="J23" s="506"/>
      <c r="K23" s="506"/>
      <c r="L23" s="506"/>
      <c r="M23" s="506"/>
      <c r="N23" s="507"/>
      <c r="O23" s="9"/>
    </row>
    <row r="24" spans="1:15" ht="17.25" customHeight="1" x14ac:dyDescent="0.2">
      <c r="A24" s="349">
        <v>2019</v>
      </c>
      <c r="B24" s="21">
        <f>AVERAGE(C24:N24)</f>
        <v>101.81121103155498</v>
      </c>
      <c r="C24" s="15">
        <v>100.16031792376901</v>
      </c>
      <c r="D24" s="15">
        <v>100.33017841971008</v>
      </c>
      <c r="E24" s="15">
        <v>101.21168375458598</v>
      </c>
      <c r="F24" s="15">
        <v>102.31949348088837</v>
      </c>
      <c r="G24" s="15">
        <v>102.17723892378584</v>
      </c>
      <c r="H24" s="15">
        <v>101.82685976116673</v>
      </c>
      <c r="I24" s="15">
        <v>102.15490363716461</v>
      </c>
      <c r="J24" s="15">
        <v>102.4810872005306</v>
      </c>
      <c r="K24" s="15">
        <v>102.74611315450794</v>
      </c>
      <c r="L24" s="15">
        <v>102.53128389821374</v>
      </c>
      <c r="M24" s="15">
        <v>102.20260826871333</v>
      </c>
      <c r="N24" s="16">
        <v>101.59276395562344</v>
      </c>
      <c r="O24" s="9">
        <v>2019</v>
      </c>
    </row>
    <row r="25" spans="1:15" ht="17.25" customHeight="1" x14ac:dyDescent="0.2">
      <c r="A25" s="349">
        <v>2020</v>
      </c>
      <c r="B25" s="21">
        <f>AVERAGE(C25:N25)</f>
        <v>100.89318118407188</v>
      </c>
      <c r="C25" s="15">
        <v>101.41979154231095</v>
      </c>
      <c r="D25" s="15">
        <v>101.46235806114376</v>
      </c>
      <c r="E25" s="15">
        <v>102.28181557679609</v>
      </c>
      <c r="F25" s="15">
        <v>101.01378470772011</v>
      </c>
      <c r="G25" s="15">
        <v>100.12908767505229</v>
      </c>
      <c r="H25" s="15">
        <v>99.814035188896085</v>
      </c>
      <c r="I25" s="15">
        <v>99.826677264406186</v>
      </c>
      <c r="J25" s="15">
        <v>99.749694676132691</v>
      </c>
      <c r="K25" s="15">
        <v>101.06623565277044</v>
      </c>
      <c r="L25" s="15">
        <v>101.45147703701412</v>
      </c>
      <c r="M25" s="15">
        <v>101.06803066586934</v>
      </c>
      <c r="N25" s="16">
        <v>101.43518616075052</v>
      </c>
      <c r="O25" s="9">
        <v>2020</v>
      </c>
    </row>
    <row r="26" spans="1:15" ht="17.25" customHeight="1" x14ac:dyDescent="0.2">
      <c r="A26" s="22">
        <v>2021</v>
      </c>
      <c r="B26" s="23">
        <f>AVERAGE(C26:N26)</f>
        <v>102.31085228806835</v>
      </c>
      <c r="C26" s="75">
        <v>100.94206546874452</v>
      </c>
      <c r="D26" s="75">
        <v>101.40146353585494</v>
      </c>
      <c r="E26" s="75">
        <v>101.8485100386915</v>
      </c>
      <c r="F26" s="75">
        <v>102.75879649310906</v>
      </c>
      <c r="G26" s="75">
        <v>103.02759685975927</v>
      </c>
      <c r="H26" s="75">
        <v>102.08836538689407</v>
      </c>
      <c r="I26" s="75">
        <v>102.03116741025525</v>
      </c>
      <c r="J26" s="75">
        <v>102.26374959111038</v>
      </c>
      <c r="K26" s="75">
        <v>102.80202278724744</v>
      </c>
      <c r="L26" s="75">
        <v>102.93167108336515</v>
      </c>
      <c r="M26" s="75">
        <v>102.739626373725</v>
      </c>
      <c r="N26" s="92">
        <v>102.89519242806341</v>
      </c>
      <c r="O26" s="24">
        <v>2021</v>
      </c>
    </row>
    <row r="27" spans="1:15" ht="18.600000000000001" customHeight="1" x14ac:dyDescent="0.2">
      <c r="A27" s="524" t="s">
        <v>1651</v>
      </c>
      <c r="B27" s="524"/>
      <c r="C27" s="524"/>
      <c r="D27" s="524"/>
      <c r="E27" s="524"/>
      <c r="F27" s="524"/>
      <c r="G27" s="524"/>
      <c r="H27" s="523" t="s">
        <v>1652</v>
      </c>
      <c r="I27" s="523"/>
      <c r="J27" s="523"/>
      <c r="K27" s="523"/>
      <c r="L27" s="523"/>
      <c r="M27" s="523"/>
      <c r="N27" s="523"/>
      <c r="O27" s="523"/>
    </row>
    <row r="28" spans="1:15" ht="9" customHeight="1" x14ac:dyDescent="0.2">
      <c r="A28" s="399"/>
      <c r="B28" s="399"/>
      <c r="C28" s="399"/>
      <c r="D28" s="399"/>
      <c r="E28" s="399"/>
      <c r="F28" s="399"/>
      <c r="G28" s="399"/>
      <c r="H28" s="398"/>
      <c r="I28" s="398"/>
      <c r="J28" s="398"/>
      <c r="K28" s="398"/>
      <c r="L28" s="398"/>
      <c r="M28" s="398"/>
      <c r="N28" s="398"/>
      <c r="O28" s="398"/>
    </row>
    <row r="31" spans="1:15" x14ac:dyDescent="0.2">
      <c r="C31" s="371"/>
      <c r="D31" s="371"/>
      <c r="E31" s="371"/>
      <c r="F31" s="371"/>
      <c r="G31" s="371"/>
      <c r="H31" s="371"/>
      <c r="I31" s="371"/>
      <c r="J31" s="371"/>
      <c r="K31" s="371"/>
      <c r="L31" s="371"/>
      <c r="M31" s="371"/>
      <c r="N31" s="371"/>
      <c r="O31" s="371"/>
    </row>
  </sheetData>
  <mergeCells count="14">
    <mergeCell ref="A1:O1"/>
    <mergeCell ref="A2:O2"/>
    <mergeCell ref="A3:O3"/>
    <mergeCell ref="A4:A6"/>
    <mergeCell ref="C4:H4"/>
    <mergeCell ref="I4:N4"/>
    <mergeCell ref="O4:O6"/>
    <mergeCell ref="B5:B6"/>
    <mergeCell ref="B23:H23"/>
    <mergeCell ref="I23:N23"/>
    <mergeCell ref="H27:O27"/>
    <mergeCell ref="A27:G27"/>
    <mergeCell ref="B14:H14"/>
    <mergeCell ref="I14:N14"/>
  </mergeCells>
  <printOptions horizontalCentered="1"/>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Price and Price Indices Annual Bulletin, 2021&amp;R&amp;1&amp;K00+000ء&amp;8&amp;K000000 PCBS: الأسعار والأرقام القياسية النشرة السنوية، 2021</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rightToLeft="1" view="pageBreakPreview" zoomScaleNormal="100" zoomScaleSheetLayoutView="100" workbookViewId="0">
      <selection activeCell="R19" sqref="R19"/>
    </sheetView>
  </sheetViews>
  <sheetFormatPr defaultRowHeight="16.5" customHeight="1" x14ac:dyDescent="0.2"/>
  <cols>
    <col min="1" max="1" width="11.5703125" style="1" customWidth="1"/>
    <col min="2" max="2" width="11.28515625" style="2" customWidth="1"/>
    <col min="3" max="3" width="9" customWidth="1"/>
    <col min="4" max="4" width="8.5703125" customWidth="1"/>
    <col min="5" max="5" width="8.140625" customWidth="1"/>
    <col min="6" max="6" width="7.85546875" customWidth="1"/>
    <col min="7" max="7" width="9.42578125" customWidth="1"/>
    <col min="8" max="8" width="8.42578125" customWidth="1"/>
    <col min="9" max="9" width="8.85546875" customWidth="1"/>
    <col min="10" max="10" width="7.85546875" customWidth="1"/>
    <col min="11" max="11" width="9" customWidth="1"/>
    <col min="12" max="12" width="8.7109375" customWidth="1"/>
    <col min="13" max="14" width="9" customWidth="1"/>
    <col min="15" max="15" width="11.5703125" customWidth="1"/>
  </cols>
  <sheetData>
    <row r="1" spans="1:15" ht="19.899999999999999" customHeight="1" x14ac:dyDescent="0.2">
      <c r="A1" s="508" t="s">
        <v>2817</v>
      </c>
      <c r="B1" s="508"/>
      <c r="C1" s="508"/>
      <c r="D1" s="508"/>
      <c r="E1" s="508"/>
      <c r="F1" s="508"/>
      <c r="G1" s="508"/>
      <c r="H1" s="508"/>
      <c r="I1" s="508"/>
      <c r="J1" s="508"/>
      <c r="K1" s="508"/>
      <c r="L1" s="508"/>
      <c r="M1" s="508"/>
      <c r="N1" s="508"/>
      <c r="O1" s="508"/>
    </row>
    <row r="2" spans="1:15" ht="19.899999999999999" customHeight="1" x14ac:dyDescent="0.2">
      <c r="A2" s="509" t="s">
        <v>2818</v>
      </c>
      <c r="B2" s="509"/>
      <c r="C2" s="509"/>
      <c r="D2" s="509"/>
      <c r="E2" s="509"/>
      <c r="F2" s="509"/>
      <c r="G2" s="509"/>
      <c r="H2" s="509"/>
      <c r="I2" s="509"/>
      <c r="J2" s="509"/>
      <c r="K2" s="509"/>
      <c r="L2" s="509"/>
      <c r="M2" s="509"/>
      <c r="N2" s="509"/>
      <c r="O2" s="509"/>
    </row>
    <row r="3" spans="1:15" ht="5.0999999999999996" customHeight="1" x14ac:dyDescent="0.2">
      <c r="A3" s="520"/>
      <c r="B3" s="520"/>
      <c r="C3" s="520"/>
      <c r="D3" s="520"/>
      <c r="E3" s="520"/>
      <c r="F3" s="520"/>
      <c r="G3" s="520"/>
      <c r="H3" s="520"/>
      <c r="I3" s="520"/>
      <c r="J3" s="520"/>
      <c r="K3" s="520"/>
      <c r="L3" s="520"/>
      <c r="M3" s="520"/>
      <c r="N3" s="520"/>
      <c r="O3" s="520"/>
    </row>
    <row r="4" spans="1:15" ht="18" customHeight="1" x14ac:dyDescent="0.2">
      <c r="A4" s="510" t="s">
        <v>21</v>
      </c>
      <c r="B4" s="5" t="s">
        <v>0</v>
      </c>
      <c r="C4" s="513" t="s">
        <v>24</v>
      </c>
      <c r="D4" s="514"/>
      <c r="E4" s="514"/>
      <c r="F4" s="514"/>
      <c r="G4" s="514"/>
      <c r="H4" s="514"/>
      <c r="I4" s="515" t="s">
        <v>23</v>
      </c>
      <c r="J4" s="515"/>
      <c r="K4" s="515"/>
      <c r="L4" s="515"/>
      <c r="M4" s="515"/>
      <c r="N4" s="515"/>
      <c r="O4" s="517" t="s">
        <v>20</v>
      </c>
    </row>
    <row r="5" spans="1:15" ht="18" customHeight="1" x14ac:dyDescent="0.2">
      <c r="A5" s="511"/>
      <c r="B5" s="525" t="s">
        <v>22</v>
      </c>
      <c r="C5" s="3" t="s">
        <v>1</v>
      </c>
      <c r="D5" s="3" t="s">
        <v>2</v>
      </c>
      <c r="E5" s="3" t="s">
        <v>3</v>
      </c>
      <c r="F5" s="3" t="s">
        <v>4</v>
      </c>
      <c r="G5" s="3" t="s">
        <v>27</v>
      </c>
      <c r="H5" s="3" t="s">
        <v>5</v>
      </c>
      <c r="I5" s="3" t="s">
        <v>6</v>
      </c>
      <c r="J5" s="3" t="s">
        <v>28</v>
      </c>
      <c r="K5" s="3" t="s">
        <v>29</v>
      </c>
      <c r="L5" s="3" t="s">
        <v>30</v>
      </c>
      <c r="M5" s="3" t="s">
        <v>7</v>
      </c>
      <c r="N5" s="3" t="s">
        <v>31</v>
      </c>
      <c r="O5" s="518"/>
    </row>
    <row r="6" spans="1:15" ht="18" customHeight="1" x14ac:dyDescent="0.2">
      <c r="A6" s="512"/>
      <c r="B6" s="526"/>
      <c r="C6" s="4" t="s">
        <v>8</v>
      </c>
      <c r="D6" s="4" t="s">
        <v>10</v>
      </c>
      <c r="E6" s="4" t="s">
        <v>9</v>
      </c>
      <c r="F6" s="4" t="s">
        <v>11</v>
      </c>
      <c r="G6" s="4" t="s">
        <v>12</v>
      </c>
      <c r="H6" s="4" t="s">
        <v>13</v>
      </c>
      <c r="I6" s="4" t="s">
        <v>14</v>
      </c>
      <c r="J6" s="4" t="s">
        <v>15</v>
      </c>
      <c r="K6" s="4" t="s">
        <v>16</v>
      </c>
      <c r="L6" s="4" t="s">
        <v>17</v>
      </c>
      <c r="M6" s="4" t="s">
        <v>18</v>
      </c>
      <c r="N6" s="4" t="s">
        <v>19</v>
      </c>
      <c r="O6" s="519"/>
    </row>
    <row r="7" spans="1:15" ht="17.45" customHeight="1" x14ac:dyDescent="0.2">
      <c r="A7" s="6">
        <v>2004</v>
      </c>
      <c r="B7" s="14">
        <f t="shared" ref="B7" si="0">AVERAGE(C7:N7)</f>
        <v>100.00000000000001</v>
      </c>
      <c r="C7" s="15">
        <v>100.06577948692004</v>
      </c>
      <c r="D7" s="15">
        <v>100.45286646764157</v>
      </c>
      <c r="E7" s="15">
        <v>99.951930374943103</v>
      </c>
      <c r="F7" s="15">
        <v>99.747001973384627</v>
      </c>
      <c r="G7" s="15">
        <v>100.04300966452465</v>
      </c>
      <c r="H7" s="15">
        <v>100.46804634923851</v>
      </c>
      <c r="I7" s="15">
        <v>99.010777715933827</v>
      </c>
      <c r="J7" s="15">
        <v>99.147396650306149</v>
      </c>
      <c r="K7" s="15">
        <v>99.830491322167717</v>
      </c>
      <c r="L7" s="15">
        <v>99.845671203764638</v>
      </c>
      <c r="M7" s="15">
        <v>100.44527652684312</v>
      </c>
      <c r="N7" s="16">
        <v>100.99175226433236</v>
      </c>
      <c r="O7" s="9">
        <v>2004</v>
      </c>
    </row>
    <row r="8" spans="1:15" ht="17.45" customHeight="1" x14ac:dyDescent="0.2">
      <c r="A8" s="7">
        <v>2005</v>
      </c>
      <c r="B8" s="14">
        <f>AVERAGE(C8:N8)</f>
        <v>102.44743733079763</v>
      </c>
      <c r="C8" s="17">
        <v>101.89281514454768</v>
      </c>
      <c r="D8" s="15">
        <v>102.46215532926895</v>
      </c>
      <c r="E8" s="15">
        <v>101.74783261252351</v>
      </c>
      <c r="F8" s="15">
        <v>102.4457849374861</v>
      </c>
      <c r="G8" s="15">
        <v>101.81641577654925</v>
      </c>
      <c r="H8" s="15">
        <v>101.03198047237666</v>
      </c>
      <c r="I8" s="15">
        <v>101.564294900245</v>
      </c>
      <c r="J8" s="15">
        <v>101.992135737307</v>
      </c>
      <c r="K8" s="15">
        <v>103.0020621285214</v>
      </c>
      <c r="L8" s="15">
        <v>103.79491417818959</v>
      </c>
      <c r="M8" s="15">
        <v>103.92901850252304</v>
      </c>
      <c r="N8" s="18">
        <v>103.68983825003308</v>
      </c>
      <c r="O8" s="10">
        <v>2005</v>
      </c>
    </row>
    <row r="9" spans="1:15" ht="17.45" customHeight="1" x14ac:dyDescent="0.2">
      <c r="A9" s="6">
        <v>2006</v>
      </c>
      <c r="B9" s="14">
        <f>AVERAGE(C9:N9)</f>
        <v>107.19671312006811</v>
      </c>
      <c r="C9" s="15">
        <v>103.55982165860675</v>
      </c>
      <c r="D9" s="15">
        <v>105.16358758297869</v>
      </c>
      <c r="E9" s="15">
        <v>105.82053579581141</v>
      </c>
      <c r="F9" s="15">
        <v>106.56070038149696</v>
      </c>
      <c r="G9" s="15">
        <v>108.13907509727888</v>
      </c>
      <c r="H9" s="15">
        <v>107.62639419874667</v>
      </c>
      <c r="I9" s="15">
        <v>108.44608774977017</v>
      </c>
      <c r="J9" s="15">
        <v>108.46952001504059</v>
      </c>
      <c r="K9" s="15">
        <v>108.35154965274427</v>
      </c>
      <c r="L9" s="15">
        <v>107.89775343083755</v>
      </c>
      <c r="M9" s="15">
        <v>107.78029317772612</v>
      </c>
      <c r="N9" s="16">
        <v>108.54523869977905</v>
      </c>
      <c r="O9" s="9">
        <v>2006</v>
      </c>
    </row>
    <row r="10" spans="1:15" ht="17.45" customHeight="1" x14ac:dyDescent="0.2">
      <c r="A10" s="6">
        <v>2007</v>
      </c>
      <c r="B10" s="14">
        <f>AVERAGE(C10:N10)</f>
        <v>108.86791543735224</v>
      </c>
      <c r="C10" s="15">
        <v>108.08392364155523</v>
      </c>
      <c r="D10" s="15">
        <v>106.48270646051863</v>
      </c>
      <c r="E10" s="15">
        <v>106.49586292486022</v>
      </c>
      <c r="F10" s="15">
        <v>106.33162435336907</v>
      </c>
      <c r="G10" s="15">
        <v>105.9</v>
      </c>
      <c r="H10" s="15">
        <v>106.47304563406341</v>
      </c>
      <c r="I10" s="15">
        <v>105.95225751342612</v>
      </c>
      <c r="J10" s="15">
        <v>109.79136083693251</v>
      </c>
      <c r="K10" s="15">
        <v>110.439424090495</v>
      </c>
      <c r="L10" s="15">
        <v>112.65727563118013</v>
      </c>
      <c r="M10" s="15">
        <v>112.94653463378154</v>
      </c>
      <c r="N10" s="16">
        <v>114.86096952804499</v>
      </c>
      <c r="O10" s="9">
        <v>2007</v>
      </c>
    </row>
    <row r="11" spans="1:15" ht="17.45" customHeight="1" x14ac:dyDescent="0.2">
      <c r="A11" s="6">
        <v>2008</v>
      </c>
      <c r="B11" s="14">
        <f>AVERAGE(C11:N11)</f>
        <v>124.08477646172598</v>
      </c>
      <c r="C11" s="17">
        <v>115.87077687260101</v>
      </c>
      <c r="D11" s="15">
        <v>117.26911192460818</v>
      </c>
      <c r="E11" s="15">
        <v>120.99194681695059</v>
      </c>
      <c r="F11" s="15">
        <v>123.05091981751482</v>
      </c>
      <c r="G11" s="15">
        <v>124.39267699411651</v>
      </c>
      <c r="H11" s="15">
        <v>125.1746884727076</v>
      </c>
      <c r="I11" s="15">
        <v>125.89822919683998</v>
      </c>
      <c r="J11" s="15">
        <v>126.4910467660925</v>
      </c>
      <c r="K11" s="15">
        <v>128.73792067928025</v>
      </c>
      <c r="L11" s="15">
        <v>127.9</v>
      </c>
      <c r="M11" s="19">
        <v>126.56</v>
      </c>
      <c r="N11" s="20">
        <v>126.68</v>
      </c>
      <c r="O11" s="9">
        <v>2008</v>
      </c>
    </row>
    <row r="12" spans="1:15" ht="17.45" customHeight="1" x14ac:dyDescent="0.2">
      <c r="A12" s="6">
        <v>2009</v>
      </c>
      <c r="B12" s="21">
        <f>AVERAGE(C12:N12)</f>
        <v>129.5697951491733</v>
      </c>
      <c r="C12" s="15">
        <v>126.87046178890878</v>
      </c>
      <c r="D12" s="15">
        <v>127.93066238924071</v>
      </c>
      <c r="E12" s="15">
        <v>129.14965728695694</v>
      </c>
      <c r="F12" s="15">
        <v>129.09066641438991</v>
      </c>
      <c r="G12" s="15">
        <v>128.77995781325475</v>
      </c>
      <c r="H12" s="15">
        <v>128.63529902848583</v>
      </c>
      <c r="I12" s="15">
        <v>128.99504429958654</v>
      </c>
      <c r="J12" s="15">
        <v>130.48390108327607</v>
      </c>
      <c r="K12" s="15">
        <v>131.03514852938608</v>
      </c>
      <c r="L12" s="15">
        <v>130.26469219457505</v>
      </c>
      <c r="M12" s="15">
        <v>131.44911558436073</v>
      </c>
      <c r="N12" s="16">
        <v>132.15293537765848</v>
      </c>
      <c r="O12" s="9">
        <v>2009</v>
      </c>
    </row>
    <row r="13" spans="1:15" ht="17.45" customHeight="1" x14ac:dyDescent="0.2">
      <c r="A13" s="6">
        <v>2010</v>
      </c>
      <c r="B13" s="21">
        <f t="shared" ref="B13:B25" si="1">AVERAGE(C13:N13)</f>
        <v>131.79458558038911</v>
      </c>
      <c r="C13" s="15">
        <v>132.26761173925306</v>
      </c>
      <c r="D13" s="15">
        <v>131.29822233111437</v>
      </c>
      <c r="E13" s="15">
        <v>130.64296127135017</v>
      </c>
      <c r="F13" s="15">
        <v>131.03422710394389</v>
      </c>
      <c r="G13" s="15">
        <v>130.71367390438567</v>
      </c>
      <c r="H13" s="15">
        <v>130.8772113871207</v>
      </c>
      <c r="I13" s="15">
        <v>130.72808679413291</v>
      </c>
      <c r="J13" s="15">
        <v>130.78837502831641</v>
      </c>
      <c r="K13" s="15">
        <v>133.3037702904123</v>
      </c>
      <c r="L13" s="15">
        <v>133.11770897030428</v>
      </c>
      <c r="M13" s="15">
        <v>133.21123737945615</v>
      </c>
      <c r="N13" s="16">
        <v>133.55194076487945</v>
      </c>
      <c r="O13" s="9">
        <v>2010</v>
      </c>
    </row>
    <row r="14" spans="1:15" ht="17.45" customHeight="1" x14ac:dyDescent="0.2">
      <c r="A14" s="6"/>
      <c r="B14" s="504" t="s">
        <v>34</v>
      </c>
      <c r="C14" s="505"/>
      <c r="D14" s="505"/>
      <c r="E14" s="505"/>
      <c r="F14" s="505"/>
      <c r="G14" s="505"/>
      <c r="H14" s="505"/>
      <c r="I14" s="506" t="s">
        <v>35</v>
      </c>
      <c r="J14" s="506"/>
      <c r="K14" s="506"/>
      <c r="L14" s="506"/>
      <c r="M14" s="506"/>
      <c r="N14" s="507"/>
      <c r="O14" s="9"/>
    </row>
    <row r="15" spans="1:15" ht="17.45" customHeight="1" x14ac:dyDescent="0.2">
      <c r="A15" s="6">
        <v>2011</v>
      </c>
      <c r="B15" s="21">
        <f t="shared" si="1"/>
        <v>100.57340943524157</v>
      </c>
      <c r="C15" s="15">
        <v>101.42589145622222</v>
      </c>
      <c r="D15" s="15">
        <v>102.30196682817675</v>
      </c>
      <c r="E15" s="15">
        <v>101.44328329555333</v>
      </c>
      <c r="F15" s="15">
        <v>100.87326991675518</v>
      </c>
      <c r="G15" s="15">
        <v>99.637506852481437</v>
      </c>
      <c r="H15" s="15">
        <v>99.370537703966761</v>
      </c>
      <c r="I15" s="15">
        <v>99.490748922916268</v>
      </c>
      <c r="J15" s="15">
        <v>99.471063932844558</v>
      </c>
      <c r="K15" s="15">
        <v>100.43508725957567</v>
      </c>
      <c r="L15" s="15">
        <v>100.46315183529843</v>
      </c>
      <c r="M15" s="15">
        <v>100.82090968329783</v>
      </c>
      <c r="N15" s="16">
        <v>101.14749553581066</v>
      </c>
      <c r="O15" s="9">
        <v>2011</v>
      </c>
    </row>
    <row r="16" spans="1:15" ht="17.45" customHeight="1" x14ac:dyDescent="0.2">
      <c r="A16" s="6">
        <v>2012</v>
      </c>
      <c r="B16" s="21">
        <f t="shared" si="1"/>
        <v>101.05610881651428</v>
      </c>
      <c r="C16" s="15">
        <v>101.3912017152123</v>
      </c>
      <c r="D16" s="15">
        <v>101.5854539652768</v>
      </c>
      <c r="E16" s="15">
        <v>101.89801948502515</v>
      </c>
      <c r="F16" s="15">
        <v>101.87253729889292</v>
      </c>
      <c r="G16" s="15">
        <v>100.95015773178432</v>
      </c>
      <c r="H16" s="15">
        <v>99.967890775634672</v>
      </c>
      <c r="I16" s="15">
        <v>100.03276236267153</v>
      </c>
      <c r="J16" s="15">
        <v>100.38265931957119</v>
      </c>
      <c r="K16" s="15">
        <v>101.68863123797701</v>
      </c>
      <c r="L16" s="15">
        <v>100.76935087241428</v>
      </c>
      <c r="M16" s="15">
        <v>100.42897993029216</v>
      </c>
      <c r="N16" s="16">
        <v>101.70566110341908</v>
      </c>
      <c r="O16" s="9">
        <v>2012</v>
      </c>
    </row>
    <row r="17" spans="1:15" ht="17.45" customHeight="1" x14ac:dyDescent="0.2">
      <c r="A17" s="6">
        <v>2013</v>
      </c>
      <c r="B17" s="21">
        <f t="shared" si="1"/>
        <v>100.28769843529892</v>
      </c>
      <c r="C17" s="15">
        <v>102.27674275963273</v>
      </c>
      <c r="D17" s="15">
        <v>101.85730617211868</v>
      </c>
      <c r="E17" s="15">
        <v>101.56041380266898</v>
      </c>
      <c r="F17" s="15">
        <v>100.81758784400574</v>
      </c>
      <c r="G17" s="15">
        <v>99.068403615770706</v>
      </c>
      <c r="H17" s="15">
        <v>98.816669885989938</v>
      </c>
      <c r="I17" s="15">
        <v>99.423295634127712</v>
      </c>
      <c r="J17" s="15">
        <v>99.535769135194528</v>
      </c>
      <c r="K17" s="15">
        <v>99.683550362022558</v>
      </c>
      <c r="L17" s="15">
        <v>100.59340246461402</v>
      </c>
      <c r="M17" s="15">
        <v>99.339704742348644</v>
      </c>
      <c r="N17" s="16">
        <v>100.47953480509304</v>
      </c>
      <c r="O17" s="9">
        <v>2013</v>
      </c>
    </row>
    <row r="18" spans="1:15" ht="17.45" customHeight="1" x14ac:dyDescent="0.2">
      <c r="A18" s="6">
        <v>2014</v>
      </c>
      <c r="B18" s="21">
        <f t="shared" si="1"/>
        <v>103.14260955226355</v>
      </c>
      <c r="C18" s="15">
        <v>103.42978944798973</v>
      </c>
      <c r="D18" s="15">
        <v>103.35848824557918</v>
      </c>
      <c r="E18" s="15">
        <v>103.27895947991772</v>
      </c>
      <c r="F18" s="15">
        <v>101.46824557444961</v>
      </c>
      <c r="G18" s="15">
        <v>100.38616800625927</v>
      </c>
      <c r="H18" s="15">
        <v>101.25549326390197</v>
      </c>
      <c r="I18" s="15">
        <v>104.43883350343565</v>
      </c>
      <c r="J18" s="15">
        <v>105.56878654878979</v>
      </c>
      <c r="K18" s="15">
        <v>104.79067043207581</v>
      </c>
      <c r="L18" s="15">
        <v>102.98174070350282</v>
      </c>
      <c r="M18" s="15">
        <v>102.87995975901758</v>
      </c>
      <c r="N18" s="16">
        <v>103.87417966224373</v>
      </c>
      <c r="O18" s="9">
        <v>2014</v>
      </c>
    </row>
    <row r="19" spans="1:15" ht="17.45" customHeight="1" x14ac:dyDescent="0.2">
      <c r="A19" s="6">
        <v>2015</v>
      </c>
      <c r="B19" s="21">
        <f t="shared" si="1"/>
        <v>104.96627739091532</v>
      </c>
      <c r="C19" s="15">
        <v>104.17736664846798</v>
      </c>
      <c r="D19" s="15">
        <v>103.96132398847652</v>
      </c>
      <c r="E19" s="15">
        <v>105.7734132019261</v>
      </c>
      <c r="F19" s="15">
        <v>105.7089002778887</v>
      </c>
      <c r="G19" s="15">
        <v>105.52946780007494</v>
      </c>
      <c r="H19" s="15">
        <v>104.09606518235226</v>
      </c>
      <c r="I19" s="15">
        <v>103.85569283537703</v>
      </c>
      <c r="J19" s="15">
        <v>104.64238441624221</v>
      </c>
      <c r="K19" s="15">
        <v>105.97791857818346</v>
      </c>
      <c r="L19" s="15">
        <v>106.04522846643118</v>
      </c>
      <c r="M19" s="15">
        <v>104.55012266090574</v>
      </c>
      <c r="N19" s="16">
        <v>105.27744463465767</v>
      </c>
      <c r="O19" s="9">
        <v>2015</v>
      </c>
    </row>
    <row r="20" spans="1:15" ht="17.45" customHeight="1" x14ac:dyDescent="0.2">
      <c r="A20" s="6">
        <v>2016</v>
      </c>
      <c r="B20" s="21">
        <f t="shared" si="1"/>
        <v>104.08941111651355</v>
      </c>
      <c r="C20" s="15">
        <v>104.53696711595818</v>
      </c>
      <c r="D20" s="15">
        <v>104.49375351030149</v>
      </c>
      <c r="E20" s="15">
        <v>104.28167106676666</v>
      </c>
      <c r="F20" s="15">
        <v>105.69389318080773</v>
      </c>
      <c r="G20" s="15">
        <v>105.21575786815215</v>
      </c>
      <c r="H20" s="15">
        <v>104.87359128530775</v>
      </c>
      <c r="I20" s="15">
        <v>103.34951098326763</v>
      </c>
      <c r="J20" s="15">
        <v>104.14047845402796</v>
      </c>
      <c r="K20" s="15">
        <v>103.99571920332527</v>
      </c>
      <c r="L20" s="15">
        <v>102.52338638256812</v>
      </c>
      <c r="M20" s="15">
        <v>102.79439816048301</v>
      </c>
      <c r="N20" s="16">
        <v>103.17380618719645</v>
      </c>
      <c r="O20" s="9">
        <v>2016</v>
      </c>
    </row>
    <row r="21" spans="1:15" ht="17.45" customHeight="1" x14ac:dyDescent="0.2">
      <c r="A21" s="6">
        <v>2017</v>
      </c>
      <c r="B21" s="21">
        <f t="shared" ref="B21" si="2">AVERAGE(C21:N21)</f>
        <v>104.20488800155449</v>
      </c>
      <c r="C21" s="15">
        <v>103.56076247152559</v>
      </c>
      <c r="D21" s="15">
        <v>103.97744893928757</v>
      </c>
      <c r="E21" s="15">
        <v>106.39793634265421</v>
      </c>
      <c r="F21" s="15">
        <v>106.54136483452341</v>
      </c>
      <c r="G21" s="15">
        <v>104.81475293280442</v>
      </c>
      <c r="H21" s="15">
        <v>103.13031582231383</v>
      </c>
      <c r="I21" s="15">
        <v>102.5276423028901</v>
      </c>
      <c r="J21" s="15">
        <v>102.84394160578063</v>
      </c>
      <c r="K21" s="15">
        <v>104.27706896688613</v>
      </c>
      <c r="L21" s="15">
        <v>104.95466262084005</v>
      </c>
      <c r="M21" s="15">
        <v>103.94729099005667</v>
      </c>
      <c r="N21" s="16">
        <v>103.48546818909153</v>
      </c>
      <c r="O21" s="9">
        <v>2017</v>
      </c>
    </row>
    <row r="22" spans="1:15" ht="17.45" customHeight="1" x14ac:dyDescent="0.2">
      <c r="A22" s="6">
        <v>2018</v>
      </c>
      <c r="B22" s="21">
        <f t="shared" si="1"/>
        <v>102.80519836863029</v>
      </c>
      <c r="C22" s="15">
        <v>103.87304401752714</v>
      </c>
      <c r="D22" s="15">
        <v>103.58980652112061</v>
      </c>
      <c r="E22" s="15">
        <v>103.06562859652588</v>
      </c>
      <c r="F22" s="15">
        <v>102.74314615606582</v>
      </c>
      <c r="G22" s="15">
        <v>101.7818068078212</v>
      </c>
      <c r="H22" s="15">
        <v>102.30875503263914</v>
      </c>
      <c r="I22" s="15">
        <v>102.76825953561951</v>
      </c>
      <c r="J22" s="15">
        <v>102.07777806778709</v>
      </c>
      <c r="K22" s="15">
        <v>102.87338593278275</v>
      </c>
      <c r="L22" s="15">
        <v>103.27119880661921</v>
      </c>
      <c r="M22" s="15">
        <v>102.82443705889366</v>
      </c>
      <c r="N22" s="16">
        <v>102.48513389016153</v>
      </c>
      <c r="O22" s="9">
        <v>2018</v>
      </c>
    </row>
    <row r="23" spans="1:15" ht="17.45" customHeight="1" x14ac:dyDescent="0.2">
      <c r="A23" s="6"/>
      <c r="B23" s="504" t="s">
        <v>1679</v>
      </c>
      <c r="C23" s="505"/>
      <c r="D23" s="505"/>
      <c r="E23" s="505"/>
      <c r="F23" s="505"/>
      <c r="G23" s="505"/>
      <c r="H23" s="505"/>
      <c r="I23" s="506" t="s">
        <v>1680</v>
      </c>
      <c r="J23" s="506"/>
      <c r="K23" s="506"/>
      <c r="L23" s="506"/>
      <c r="M23" s="506"/>
      <c r="N23" s="507"/>
      <c r="O23" s="9"/>
    </row>
    <row r="24" spans="1:15" ht="17.45" customHeight="1" x14ac:dyDescent="0.2">
      <c r="A24" s="6">
        <v>2019</v>
      </c>
      <c r="B24" s="21">
        <f t="shared" si="1"/>
        <v>100.40041051765697</v>
      </c>
      <c r="C24" s="15">
        <v>100.28936893980276</v>
      </c>
      <c r="D24" s="15">
        <v>99.72181379174765</v>
      </c>
      <c r="E24" s="15">
        <v>100.60880272977531</v>
      </c>
      <c r="F24" s="15">
        <v>100.68360190035357</v>
      </c>
      <c r="G24" s="15">
        <v>101.80689751712602</v>
      </c>
      <c r="H24" s="15">
        <v>100.52793100622729</v>
      </c>
      <c r="I24" s="15">
        <v>100.1414737789753</v>
      </c>
      <c r="J24" s="15">
        <v>100.42392107769359</v>
      </c>
      <c r="K24" s="15">
        <v>101.11243833912344</v>
      </c>
      <c r="L24" s="15">
        <v>100.05390588459251</v>
      </c>
      <c r="M24" s="15">
        <v>99.686615888918453</v>
      </c>
      <c r="N24" s="16">
        <v>99.748155357547759</v>
      </c>
      <c r="O24" s="9">
        <v>2019</v>
      </c>
    </row>
    <row r="25" spans="1:15" ht="17.45" customHeight="1" x14ac:dyDescent="0.2">
      <c r="A25" s="6">
        <v>2020</v>
      </c>
      <c r="B25" s="21">
        <f t="shared" si="1"/>
        <v>99.879895760206878</v>
      </c>
      <c r="C25" s="15">
        <v>100.3142294869796</v>
      </c>
      <c r="D25" s="15">
        <v>99.947146764860761</v>
      </c>
      <c r="E25" s="15">
        <v>100.64062904862968</v>
      </c>
      <c r="F25" s="15">
        <v>101.029850492896</v>
      </c>
      <c r="G25" s="15">
        <v>99.721966762738219</v>
      </c>
      <c r="H25" s="15">
        <v>98.542805936177572</v>
      </c>
      <c r="I25" s="15">
        <v>98.114352687033502</v>
      </c>
      <c r="J25" s="15">
        <v>98.312807060877873</v>
      </c>
      <c r="K25" s="15">
        <v>99.855795394713397</v>
      </c>
      <c r="L25" s="15">
        <v>100.8950971164783</v>
      </c>
      <c r="M25" s="15">
        <v>100.47306118927142</v>
      </c>
      <c r="N25" s="16">
        <v>100.71100718182625</v>
      </c>
      <c r="O25" s="9">
        <v>2020</v>
      </c>
    </row>
    <row r="26" spans="1:15" ht="17.45" customHeight="1" x14ac:dyDescent="0.2">
      <c r="A26" s="322">
        <v>2021</v>
      </c>
      <c r="B26" s="23">
        <f t="shared" ref="B26" si="3">AVERAGE(C26:N26)</f>
        <v>100.15240587075027</v>
      </c>
      <c r="C26" s="75">
        <v>99.18523120488959</v>
      </c>
      <c r="D26" s="75">
        <v>98.988321138736467</v>
      </c>
      <c r="E26" s="75">
        <v>99.136580862026591</v>
      </c>
      <c r="F26" s="75">
        <v>100.34438530278052</v>
      </c>
      <c r="G26" s="75">
        <v>99.728513087764057</v>
      </c>
      <c r="H26" s="75">
        <v>99.549265216846266</v>
      </c>
      <c r="I26" s="75">
        <v>100.31331108655286</v>
      </c>
      <c r="J26" s="75">
        <v>100.9100843351805</v>
      </c>
      <c r="K26" s="75">
        <v>101.03013504857398</v>
      </c>
      <c r="L26" s="75">
        <v>101.20766032614362</v>
      </c>
      <c r="M26" s="75">
        <v>100.58847395755515</v>
      </c>
      <c r="N26" s="92">
        <v>100.84690888195371</v>
      </c>
      <c r="O26" s="24">
        <v>2021</v>
      </c>
    </row>
    <row r="27" spans="1:15" ht="16.5" customHeight="1" x14ac:dyDescent="0.2">
      <c r="B27" s="372"/>
      <c r="C27" s="372"/>
      <c r="D27" s="372"/>
      <c r="E27" s="372"/>
      <c r="F27" s="372"/>
      <c r="G27" s="372"/>
      <c r="H27" s="372"/>
      <c r="I27" s="372"/>
      <c r="J27" s="372"/>
      <c r="K27" s="372"/>
      <c r="L27" s="372"/>
      <c r="M27" s="372"/>
      <c r="N27" s="372"/>
    </row>
  </sheetData>
  <mergeCells count="12">
    <mergeCell ref="B23:H23"/>
    <mergeCell ref="I23:N23"/>
    <mergeCell ref="B14:H14"/>
    <mergeCell ref="I14:N14"/>
    <mergeCell ref="A1:O1"/>
    <mergeCell ref="A2:O2"/>
    <mergeCell ref="A3:O3"/>
    <mergeCell ref="A4:A6"/>
    <mergeCell ref="C4:H4"/>
    <mergeCell ref="I4:N4"/>
    <mergeCell ref="O4:O6"/>
    <mergeCell ref="B5:B6"/>
  </mergeCells>
  <printOptions horizontalCentered="1"/>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rightToLeft="1" view="pageBreakPreview" zoomScaleNormal="100" zoomScaleSheetLayoutView="100" workbookViewId="0">
      <selection activeCell="F33" sqref="F33"/>
    </sheetView>
  </sheetViews>
  <sheetFormatPr defaultRowHeight="16.5" customHeight="1" x14ac:dyDescent="0.2"/>
  <cols>
    <col min="1" max="1" width="11" style="1" customWidth="1"/>
    <col min="2" max="2" width="10.42578125" style="2" customWidth="1"/>
    <col min="3" max="4" width="9.28515625" customWidth="1"/>
    <col min="5" max="8" width="8.85546875" customWidth="1"/>
    <col min="9" max="10" width="8.42578125" customWidth="1"/>
    <col min="11" max="14" width="9.28515625" customWidth="1"/>
    <col min="15" max="15" width="11.5703125" customWidth="1"/>
  </cols>
  <sheetData>
    <row r="1" spans="1:15" ht="19.899999999999999" customHeight="1" x14ac:dyDescent="0.2">
      <c r="A1" s="532" t="s">
        <v>2819</v>
      </c>
      <c r="B1" s="532"/>
      <c r="C1" s="532"/>
      <c r="D1" s="532"/>
      <c r="E1" s="532"/>
      <c r="F1" s="532"/>
      <c r="G1" s="532"/>
      <c r="H1" s="532"/>
      <c r="I1" s="532"/>
      <c r="J1" s="532"/>
      <c r="K1" s="532"/>
      <c r="L1" s="532"/>
      <c r="M1" s="532"/>
      <c r="N1" s="532"/>
      <c r="O1" s="532"/>
    </row>
    <row r="2" spans="1:15" ht="19.899999999999999" customHeight="1" x14ac:dyDescent="0.2">
      <c r="A2" s="509" t="s">
        <v>2820</v>
      </c>
      <c r="B2" s="509"/>
      <c r="C2" s="509"/>
      <c r="D2" s="509"/>
      <c r="E2" s="509"/>
      <c r="F2" s="509"/>
      <c r="G2" s="509"/>
      <c r="H2" s="509"/>
      <c r="I2" s="509"/>
      <c r="J2" s="509"/>
      <c r="K2" s="509"/>
      <c r="L2" s="509"/>
      <c r="M2" s="509"/>
      <c r="N2" s="509"/>
      <c r="O2" s="509"/>
    </row>
    <row r="3" spans="1:15" ht="4.9000000000000004" customHeight="1" x14ac:dyDescent="0.2">
      <c r="A3" s="520"/>
      <c r="B3" s="520"/>
      <c r="C3" s="520"/>
      <c r="D3" s="520"/>
      <c r="E3" s="520"/>
      <c r="F3" s="520"/>
      <c r="G3" s="520"/>
      <c r="H3" s="520"/>
      <c r="I3" s="520"/>
      <c r="J3" s="520"/>
      <c r="K3" s="520"/>
      <c r="L3" s="520"/>
      <c r="M3" s="520"/>
      <c r="N3" s="520"/>
      <c r="O3" s="520"/>
    </row>
    <row r="4" spans="1:15" ht="18" customHeight="1" x14ac:dyDescent="0.2">
      <c r="A4" s="510" t="s">
        <v>21</v>
      </c>
      <c r="B4" s="25" t="s">
        <v>0</v>
      </c>
      <c r="C4" s="513" t="s">
        <v>24</v>
      </c>
      <c r="D4" s="514"/>
      <c r="E4" s="514"/>
      <c r="F4" s="514"/>
      <c r="G4" s="514"/>
      <c r="H4" s="514"/>
      <c r="I4" s="515" t="s">
        <v>23</v>
      </c>
      <c r="J4" s="515"/>
      <c r="K4" s="515"/>
      <c r="L4" s="515"/>
      <c r="M4" s="515"/>
      <c r="N4" s="515"/>
      <c r="O4" s="517" t="s">
        <v>20</v>
      </c>
    </row>
    <row r="5" spans="1:15" ht="18" customHeight="1" x14ac:dyDescent="0.55000000000000004">
      <c r="A5" s="511"/>
      <c r="B5" s="525" t="s">
        <v>22</v>
      </c>
      <c r="C5" s="26" t="s">
        <v>1</v>
      </c>
      <c r="D5" s="26" t="s">
        <v>2</v>
      </c>
      <c r="E5" s="26" t="s">
        <v>3</v>
      </c>
      <c r="F5" s="26" t="s">
        <v>4</v>
      </c>
      <c r="G5" s="26" t="s">
        <v>27</v>
      </c>
      <c r="H5" s="26" t="s">
        <v>5</v>
      </c>
      <c r="I5" s="26" t="s">
        <v>6</v>
      </c>
      <c r="J5" s="26" t="s">
        <v>28</v>
      </c>
      <c r="K5" s="26" t="s">
        <v>29</v>
      </c>
      <c r="L5" s="26" t="s">
        <v>30</v>
      </c>
      <c r="M5" s="26" t="s">
        <v>7</v>
      </c>
      <c r="N5" s="26" t="s">
        <v>31</v>
      </c>
      <c r="O5" s="518"/>
    </row>
    <row r="6" spans="1:15" ht="18" customHeight="1" x14ac:dyDescent="0.2">
      <c r="A6" s="512"/>
      <c r="B6" s="526"/>
      <c r="C6" s="27" t="s">
        <v>8</v>
      </c>
      <c r="D6" s="27" t="s">
        <v>10</v>
      </c>
      <c r="E6" s="27" t="s">
        <v>9</v>
      </c>
      <c r="F6" s="27" t="s">
        <v>11</v>
      </c>
      <c r="G6" s="27" t="s">
        <v>12</v>
      </c>
      <c r="H6" s="27" t="s">
        <v>13</v>
      </c>
      <c r="I6" s="27" t="s">
        <v>14</v>
      </c>
      <c r="J6" s="27" t="s">
        <v>15</v>
      </c>
      <c r="K6" s="27" t="s">
        <v>16</v>
      </c>
      <c r="L6" s="27" t="s">
        <v>17</v>
      </c>
      <c r="M6" s="27" t="s">
        <v>18</v>
      </c>
      <c r="N6" s="27" t="s">
        <v>19</v>
      </c>
      <c r="O6" s="519"/>
    </row>
    <row r="7" spans="1:15" ht="15.75" customHeight="1" x14ac:dyDescent="0.2">
      <c r="A7" s="6">
        <v>2004</v>
      </c>
      <c r="B7" s="14">
        <f t="shared" ref="B7:B13" si="0">AVERAGE(C7:N7)</f>
        <v>100</v>
      </c>
      <c r="C7" s="15">
        <v>98.885019872674178</v>
      </c>
      <c r="D7" s="15">
        <v>98.561429425626955</v>
      </c>
      <c r="E7" s="15">
        <v>98.86391614786676</v>
      </c>
      <c r="F7" s="15">
        <v>99.539235341704469</v>
      </c>
      <c r="G7" s="15">
        <v>99.468889592346386</v>
      </c>
      <c r="H7" s="15">
        <v>99.257852344272081</v>
      </c>
      <c r="I7" s="15">
        <v>99.933171538109804</v>
      </c>
      <c r="J7" s="15">
        <v>99.321163518694377</v>
      </c>
      <c r="K7" s="15">
        <v>100.32007315957934</v>
      </c>
      <c r="L7" s="15">
        <v>100.70697478104884</v>
      </c>
      <c r="M7" s="15">
        <v>101.87471422039322</v>
      </c>
      <c r="N7" s="16">
        <v>103.26756005768351</v>
      </c>
      <c r="O7" s="9">
        <v>2004</v>
      </c>
    </row>
    <row r="8" spans="1:15" ht="15.75" customHeight="1" x14ac:dyDescent="0.2">
      <c r="A8" s="7">
        <v>2005</v>
      </c>
      <c r="B8" s="14">
        <f t="shared" si="0"/>
        <v>105.10367845180036</v>
      </c>
      <c r="C8" s="15">
        <v>102.09065745583629</v>
      </c>
      <c r="D8" s="15">
        <v>104.28346420238313</v>
      </c>
      <c r="E8" s="15">
        <v>104.39996729832565</v>
      </c>
      <c r="F8" s="15">
        <v>104.32063623650301</v>
      </c>
      <c r="G8" s="15">
        <v>104.03698037590429</v>
      </c>
      <c r="H8" s="15">
        <v>104.59582107951181</v>
      </c>
      <c r="I8" s="15">
        <v>105.07657532971764</v>
      </c>
      <c r="J8" s="15">
        <v>104.94100840994227</v>
      </c>
      <c r="K8" s="15">
        <v>105.82751909573537</v>
      </c>
      <c r="L8" s="15">
        <v>107.31774592690449</v>
      </c>
      <c r="M8" s="15">
        <v>107.36706895561424</v>
      </c>
      <c r="N8" s="18">
        <v>106.98669705522613</v>
      </c>
      <c r="O8" s="10">
        <v>2005</v>
      </c>
    </row>
    <row r="9" spans="1:15" ht="15.75" customHeight="1" x14ac:dyDescent="0.2">
      <c r="A9" s="6">
        <v>2006</v>
      </c>
      <c r="B9" s="14">
        <f t="shared" si="0"/>
        <v>106.96454708365356</v>
      </c>
      <c r="C9" s="15">
        <v>105.95535103640844</v>
      </c>
      <c r="D9" s="15">
        <v>106.46584775783306</v>
      </c>
      <c r="E9" s="15">
        <v>106.25794402696312</v>
      </c>
      <c r="F9" s="15">
        <v>106.18429370649655</v>
      </c>
      <c r="G9" s="15">
        <v>107.47872169817887</v>
      </c>
      <c r="H9" s="15">
        <v>106.97524083533165</v>
      </c>
      <c r="I9" s="15">
        <v>107.11933045274127</v>
      </c>
      <c r="J9" s="15">
        <v>107.12742238639291</v>
      </c>
      <c r="K9" s="15">
        <v>107.73868854200848</v>
      </c>
      <c r="L9" s="15">
        <v>107.36345487160457</v>
      </c>
      <c r="M9" s="15">
        <v>107.25980165012496</v>
      </c>
      <c r="N9" s="16">
        <v>107.64846803975891</v>
      </c>
      <c r="O9" s="9">
        <v>2006</v>
      </c>
    </row>
    <row r="10" spans="1:15" ht="15.75" customHeight="1" x14ac:dyDescent="0.2">
      <c r="A10" s="6">
        <v>2007</v>
      </c>
      <c r="B10" s="14">
        <f t="shared" si="0"/>
        <v>110.28350378301046</v>
      </c>
      <c r="C10" s="15">
        <v>106.48239776773543</v>
      </c>
      <c r="D10" s="15">
        <v>106.89147825623702</v>
      </c>
      <c r="E10" s="15">
        <v>107.96084187470532</v>
      </c>
      <c r="F10" s="15">
        <v>108.61403233346049</v>
      </c>
      <c r="G10" s="15">
        <v>108.57</v>
      </c>
      <c r="H10" s="15">
        <v>110.03705581289819</v>
      </c>
      <c r="I10" s="15">
        <v>110.53468988986731</v>
      </c>
      <c r="J10" s="15">
        <v>112.50949150863042</v>
      </c>
      <c r="K10" s="15">
        <v>112.68569571334631</v>
      </c>
      <c r="L10" s="15">
        <v>112.82282930943491</v>
      </c>
      <c r="M10" s="15">
        <v>113.28</v>
      </c>
      <c r="N10" s="16">
        <v>113.0135329298102</v>
      </c>
      <c r="O10" s="9">
        <v>2007</v>
      </c>
    </row>
    <row r="11" spans="1:15" ht="15.75" customHeight="1" x14ac:dyDescent="0.2">
      <c r="A11" s="6">
        <v>2008</v>
      </c>
      <c r="B11" s="14">
        <f t="shared" si="0"/>
        <v>118.13479028448829</v>
      </c>
      <c r="C11" s="17">
        <v>114.42359816175109</v>
      </c>
      <c r="D11" s="15">
        <v>114.914168318791</v>
      </c>
      <c r="E11" s="15">
        <v>115.24477133575735</v>
      </c>
      <c r="F11" s="15">
        <v>116.88809880052527</v>
      </c>
      <c r="G11" s="15">
        <v>117.33339056072688</v>
      </c>
      <c r="H11" s="15">
        <v>117.96069388101945</v>
      </c>
      <c r="I11" s="15">
        <v>118.67416958638512</v>
      </c>
      <c r="J11" s="15">
        <v>119.5573214978797</v>
      </c>
      <c r="K11" s="15">
        <v>120.52127127102369</v>
      </c>
      <c r="L11" s="19">
        <v>121.16</v>
      </c>
      <c r="M11" s="19">
        <v>120.61</v>
      </c>
      <c r="N11" s="20">
        <v>120.33</v>
      </c>
      <c r="O11" s="9">
        <v>2008</v>
      </c>
    </row>
    <row r="12" spans="1:15" ht="15.75" customHeight="1" x14ac:dyDescent="0.2">
      <c r="A12" s="6">
        <v>2009</v>
      </c>
      <c r="B12" s="21">
        <f t="shared" si="0"/>
        <v>122.3170971907747</v>
      </c>
      <c r="C12" s="15">
        <v>118.91761827944207</v>
      </c>
      <c r="D12" s="15">
        <v>118.65802801640005</v>
      </c>
      <c r="E12" s="15">
        <v>119.75783699959401</v>
      </c>
      <c r="F12" s="15">
        <v>119.79258362184679</v>
      </c>
      <c r="G12" s="15">
        <v>121.49965416782446</v>
      </c>
      <c r="H12" s="15">
        <v>121.9042220658729</v>
      </c>
      <c r="I12" s="15">
        <v>122.33337991871402</v>
      </c>
      <c r="J12" s="15">
        <v>123.75011145891817</v>
      </c>
      <c r="K12" s="15">
        <v>124.52679495997059</v>
      </c>
      <c r="L12" s="15">
        <v>124.95586752229674</v>
      </c>
      <c r="M12" s="15">
        <v>125.2380797818309</v>
      </c>
      <c r="N12" s="16">
        <v>126.47098949658593</v>
      </c>
      <c r="O12" s="9">
        <v>2009</v>
      </c>
    </row>
    <row r="13" spans="1:15" ht="15.75" customHeight="1" x14ac:dyDescent="0.2">
      <c r="A13" s="6">
        <v>2010</v>
      </c>
      <c r="B13" s="21">
        <f t="shared" si="0"/>
        <v>128.7418037575047</v>
      </c>
      <c r="C13" s="15">
        <v>126.68801556453707</v>
      </c>
      <c r="D13" s="15">
        <v>126.17171146551779</v>
      </c>
      <c r="E13" s="15">
        <v>126.55926638640186</v>
      </c>
      <c r="F13" s="15">
        <v>126.68871081494218</v>
      </c>
      <c r="G13" s="15">
        <v>127.04540819639429</v>
      </c>
      <c r="H13" s="15">
        <v>127.83886660463348</v>
      </c>
      <c r="I13" s="15">
        <v>129.04285520358857</v>
      </c>
      <c r="J13" s="15">
        <v>129.18450238104137</v>
      </c>
      <c r="K13" s="15">
        <v>130.54796450771298</v>
      </c>
      <c r="L13" s="15">
        <v>131.62654681662102</v>
      </c>
      <c r="M13" s="15">
        <v>131.91264432729139</v>
      </c>
      <c r="N13" s="16">
        <v>131.59515282137423</v>
      </c>
      <c r="O13" s="9">
        <v>2010</v>
      </c>
    </row>
    <row r="14" spans="1:15" ht="15.75" customHeight="1" x14ac:dyDescent="0.2">
      <c r="A14" s="6"/>
      <c r="B14" s="527" t="s">
        <v>36</v>
      </c>
      <c r="C14" s="528"/>
      <c r="D14" s="528"/>
      <c r="E14" s="528"/>
      <c r="F14" s="528"/>
      <c r="G14" s="528"/>
      <c r="H14" s="528"/>
      <c r="I14" s="506" t="s">
        <v>1445</v>
      </c>
      <c r="J14" s="506"/>
      <c r="K14" s="506"/>
      <c r="L14" s="506"/>
      <c r="M14" s="506"/>
      <c r="N14" s="507"/>
      <c r="O14" s="9"/>
    </row>
    <row r="15" spans="1:15" ht="15.75" customHeight="1" x14ac:dyDescent="0.2">
      <c r="A15" s="6">
        <v>2011</v>
      </c>
      <c r="B15" s="21">
        <f t="shared" ref="B15:B25" si="1">AVERAGE(C15:N15)</f>
        <v>104.13405623366158</v>
      </c>
      <c r="C15" s="15">
        <v>102.68883292482732</v>
      </c>
      <c r="D15" s="15">
        <v>102.82505002784248</v>
      </c>
      <c r="E15" s="15">
        <v>103.66675994575755</v>
      </c>
      <c r="F15" s="15">
        <v>103.65720013106524</v>
      </c>
      <c r="G15" s="15">
        <v>103.68016991338568</v>
      </c>
      <c r="H15" s="15">
        <v>103.76020370144707</v>
      </c>
      <c r="I15" s="15">
        <v>104.30008885552932</v>
      </c>
      <c r="J15" s="15">
        <v>104.606834078487</v>
      </c>
      <c r="K15" s="15">
        <v>104.76578001338976</v>
      </c>
      <c r="L15" s="15">
        <v>105.01574713856171</v>
      </c>
      <c r="M15" s="15">
        <v>105.26092261242728</v>
      </c>
      <c r="N15" s="16">
        <v>105.38108546121852</v>
      </c>
      <c r="O15" s="9">
        <v>2011</v>
      </c>
    </row>
    <row r="16" spans="1:15" ht="15.75" customHeight="1" x14ac:dyDescent="0.2">
      <c r="A16" s="6">
        <v>2012</v>
      </c>
      <c r="B16" s="21">
        <f t="shared" si="1"/>
        <v>107.50082083781579</v>
      </c>
      <c r="C16" s="15">
        <v>106.41389443362939</v>
      </c>
      <c r="D16" s="15">
        <v>106.72551570571572</v>
      </c>
      <c r="E16" s="15">
        <v>106.95690150787968</v>
      </c>
      <c r="F16" s="15">
        <v>106.67418109053784</v>
      </c>
      <c r="G16" s="15">
        <v>106.74825673067805</v>
      </c>
      <c r="H16" s="15">
        <v>106.07289007060153</v>
      </c>
      <c r="I16" s="15">
        <v>106.26543596803769</v>
      </c>
      <c r="J16" s="15">
        <v>107.94242855263559</v>
      </c>
      <c r="K16" s="15">
        <v>109.52397003497913</v>
      </c>
      <c r="L16" s="15">
        <v>109.01272379711919</v>
      </c>
      <c r="M16" s="15">
        <v>108.97191802955899</v>
      </c>
      <c r="N16" s="16">
        <v>108.70173413241665</v>
      </c>
      <c r="O16" s="9">
        <v>2012</v>
      </c>
    </row>
    <row r="17" spans="1:15" ht="15.75" customHeight="1" x14ac:dyDescent="0.2">
      <c r="A17" s="6">
        <v>2013</v>
      </c>
      <c r="B17" s="21">
        <f t="shared" si="1"/>
        <v>109.44338879444759</v>
      </c>
      <c r="C17" s="15">
        <v>109.1718177944784</v>
      </c>
      <c r="D17" s="15">
        <v>108.61618443700472</v>
      </c>
      <c r="E17" s="15">
        <v>107.87488167124422</v>
      </c>
      <c r="F17" s="15">
        <v>107.64312719393934</v>
      </c>
      <c r="G17" s="15">
        <v>108.10108611256064</v>
      </c>
      <c r="H17" s="15">
        <v>109.09253540592999</v>
      </c>
      <c r="I17" s="15">
        <v>109.31646533093962</v>
      </c>
      <c r="J17" s="15">
        <v>110.17588193162922</v>
      </c>
      <c r="K17" s="15">
        <v>110.47381358561275</v>
      </c>
      <c r="L17" s="15">
        <v>110.87124605972618</v>
      </c>
      <c r="M17" s="15">
        <v>110.21421619231764</v>
      </c>
      <c r="N17" s="16">
        <v>111.76940981798826</v>
      </c>
      <c r="O17" s="9">
        <v>2013</v>
      </c>
    </row>
    <row r="18" spans="1:15" ht="15.75" customHeight="1" x14ac:dyDescent="0.2">
      <c r="A18" s="6">
        <v>2014</v>
      </c>
      <c r="B18" s="21">
        <f t="shared" si="1"/>
        <v>113.64975207490339</v>
      </c>
      <c r="C18" s="15">
        <v>113.9247418429603</v>
      </c>
      <c r="D18" s="15">
        <v>113.74885694826152</v>
      </c>
      <c r="E18" s="15">
        <v>114.04214038440976</v>
      </c>
      <c r="F18" s="15">
        <v>113.61660681961233</v>
      </c>
      <c r="G18" s="15">
        <v>113.16400707337348</v>
      </c>
      <c r="H18" s="15">
        <v>112.79578040646913</v>
      </c>
      <c r="I18" s="15">
        <v>113.58952430892519</v>
      </c>
      <c r="J18" s="15">
        <v>113.37764513767009</v>
      </c>
      <c r="K18" s="15">
        <v>113.66503693544094</v>
      </c>
      <c r="L18" s="15">
        <v>114.1222757447299</v>
      </c>
      <c r="M18" s="15">
        <v>113.49338565038857</v>
      </c>
      <c r="N18" s="16">
        <v>114.25702364659915</v>
      </c>
      <c r="O18" s="9">
        <v>2014</v>
      </c>
    </row>
    <row r="19" spans="1:15" ht="15.75" customHeight="1" x14ac:dyDescent="0.2">
      <c r="A19" s="6">
        <v>2015</v>
      </c>
      <c r="B19" s="21">
        <f t="shared" si="1"/>
        <v>114.02027156227769</v>
      </c>
      <c r="C19" s="15">
        <v>113.06111209739076</v>
      </c>
      <c r="D19" s="15">
        <v>112.91909998200899</v>
      </c>
      <c r="E19" s="15">
        <v>113.68395302488132</v>
      </c>
      <c r="F19" s="15">
        <v>113.86079453344213</v>
      </c>
      <c r="G19" s="15">
        <v>114.24054447464214</v>
      </c>
      <c r="H19" s="15">
        <v>114.781679197619</v>
      </c>
      <c r="I19" s="15">
        <v>114.6306410966765</v>
      </c>
      <c r="J19" s="15">
        <v>114.20540888850644</v>
      </c>
      <c r="K19" s="15">
        <v>113.86058319748112</v>
      </c>
      <c r="L19" s="15">
        <v>115.11915443225067</v>
      </c>
      <c r="M19" s="15">
        <v>114.28661013283322</v>
      </c>
      <c r="N19" s="16">
        <v>113.59367768959977</v>
      </c>
      <c r="O19" s="9">
        <v>2015</v>
      </c>
    </row>
    <row r="20" spans="1:15" ht="15.75" customHeight="1" x14ac:dyDescent="0.2">
      <c r="A20" s="6">
        <v>2016</v>
      </c>
      <c r="B20" s="21">
        <f t="shared" si="1"/>
        <v>112.92517627472405</v>
      </c>
      <c r="C20" s="15">
        <v>111.69660354539957</v>
      </c>
      <c r="D20" s="15">
        <v>111.12596753403086</v>
      </c>
      <c r="E20" s="15">
        <v>112.14612293886113</v>
      </c>
      <c r="F20" s="15">
        <v>111.51970076731843</v>
      </c>
      <c r="G20" s="15">
        <v>111.48283225980892</v>
      </c>
      <c r="H20" s="15">
        <v>113.42848656661906</v>
      </c>
      <c r="I20" s="15">
        <v>113.65974233450767</v>
      </c>
      <c r="J20" s="15">
        <v>113.25161431142975</v>
      </c>
      <c r="K20" s="15">
        <v>114.18771396618878</v>
      </c>
      <c r="L20" s="15">
        <v>114.3244709322764</v>
      </c>
      <c r="M20" s="15">
        <v>114.21333534255287</v>
      </c>
      <c r="N20" s="16">
        <v>114.06552479769522</v>
      </c>
      <c r="O20" s="9">
        <v>2016</v>
      </c>
    </row>
    <row r="21" spans="1:15" ht="15.75" customHeight="1" x14ac:dyDescent="0.2">
      <c r="A21" s="6">
        <v>2017</v>
      </c>
      <c r="B21" s="21">
        <f t="shared" ref="B21" si="2">AVERAGE(C21:N21)</f>
        <v>115.38740142373501</v>
      </c>
      <c r="C21" s="15">
        <v>115.23204230533416</v>
      </c>
      <c r="D21" s="15">
        <v>115.63838938091766</v>
      </c>
      <c r="E21" s="15">
        <v>114.83174524127367</v>
      </c>
      <c r="F21" s="15">
        <v>115.52735736625058</v>
      </c>
      <c r="G21" s="15">
        <v>115.33153612455702</v>
      </c>
      <c r="H21" s="15">
        <v>114.99921244131772</v>
      </c>
      <c r="I21" s="15">
        <v>114.85381803904413</v>
      </c>
      <c r="J21" s="15">
        <v>115.39058479467634</v>
      </c>
      <c r="K21" s="15">
        <v>115.71394353137593</v>
      </c>
      <c r="L21" s="15">
        <v>115.80622558272435</v>
      </c>
      <c r="M21" s="15">
        <v>115.62438653981415</v>
      </c>
      <c r="N21" s="16">
        <v>115.6995757375343</v>
      </c>
      <c r="O21" s="9">
        <v>2017</v>
      </c>
    </row>
    <row r="22" spans="1:15" ht="15.75" customHeight="1" x14ac:dyDescent="0.2">
      <c r="A22" s="6">
        <v>2018</v>
      </c>
      <c r="B22" s="21">
        <f t="shared" si="1"/>
        <v>116.58337842147846</v>
      </c>
      <c r="C22" s="15">
        <v>115.38854149005894</v>
      </c>
      <c r="D22" s="15">
        <v>115.12993265393919</v>
      </c>
      <c r="E22" s="15">
        <v>115.03073065893585</v>
      </c>
      <c r="F22" s="15">
        <v>115.84147103700762</v>
      </c>
      <c r="G22" s="15">
        <v>116.20490550928298</v>
      </c>
      <c r="H22" s="15">
        <v>116.83040693235787</v>
      </c>
      <c r="I22" s="15">
        <v>117.01374693396463</v>
      </c>
      <c r="J22" s="15">
        <v>117.26126322201522</v>
      </c>
      <c r="K22" s="15">
        <v>117.37642172733977</v>
      </c>
      <c r="L22" s="15">
        <v>117.67363006250228</v>
      </c>
      <c r="M22" s="15">
        <v>117.60202028891511</v>
      </c>
      <c r="N22" s="16">
        <v>117.64747054142175</v>
      </c>
      <c r="O22" s="9">
        <v>2018</v>
      </c>
    </row>
    <row r="23" spans="1:15" ht="15.75" customHeight="1" x14ac:dyDescent="0.2">
      <c r="A23" s="6"/>
      <c r="B23" s="527" t="s">
        <v>1681</v>
      </c>
      <c r="C23" s="528"/>
      <c r="D23" s="528"/>
      <c r="E23" s="528"/>
      <c r="F23" s="528"/>
      <c r="G23" s="528"/>
      <c r="H23" s="528"/>
      <c r="I23" s="506" t="s">
        <v>1682</v>
      </c>
      <c r="J23" s="506"/>
      <c r="K23" s="506"/>
      <c r="L23" s="506"/>
      <c r="M23" s="506"/>
      <c r="N23" s="507"/>
      <c r="O23" s="9"/>
    </row>
    <row r="24" spans="1:15" ht="15.75" customHeight="1" x14ac:dyDescent="0.2">
      <c r="A24" s="6">
        <v>2019</v>
      </c>
      <c r="B24" s="21">
        <f t="shared" si="1"/>
        <v>101.3721412234928</v>
      </c>
      <c r="C24" s="15">
        <v>99.372703457564967</v>
      </c>
      <c r="D24" s="15">
        <v>98.883517638605866</v>
      </c>
      <c r="E24" s="15">
        <v>99.447220533281794</v>
      </c>
      <c r="F24" s="15">
        <v>100.20253326998113</v>
      </c>
      <c r="G24" s="15">
        <v>102.09919989573947</v>
      </c>
      <c r="H24" s="15">
        <v>102.08812561115947</v>
      </c>
      <c r="I24" s="15">
        <v>102.2553921485918</v>
      </c>
      <c r="J24" s="15">
        <v>102.40505208563577</v>
      </c>
      <c r="K24" s="15">
        <v>102.30974713538475</v>
      </c>
      <c r="L24" s="15">
        <v>102.39863802612611</v>
      </c>
      <c r="M24" s="15">
        <v>102.22811467690065</v>
      </c>
      <c r="N24" s="16">
        <v>102.77545020294147</v>
      </c>
      <c r="O24" s="9">
        <v>2019</v>
      </c>
    </row>
    <row r="25" spans="1:15" ht="15.75" customHeight="1" x14ac:dyDescent="0.2">
      <c r="A25" s="6">
        <v>2020</v>
      </c>
      <c r="B25" s="21">
        <f t="shared" si="1"/>
        <v>102.12640473014831</v>
      </c>
      <c r="C25" s="15">
        <v>102.56758617786798</v>
      </c>
      <c r="D25" s="15">
        <v>102.43086195315179</v>
      </c>
      <c r="E25" s="15">
        <v>102.78521283265698</v>
      </c>
      <c r="F25" s="15">
        <v>101.61080502600409</v>
      </c>
      <c r="G25" s="15">
        <v>101.19784329360388</v>
      </c>
      <c r="H25" s="15">
        <v>101.14134848496583</v>
      </c>
      <c r="I25" s="15">
        <v>101.65056164853026</v>
      </c>
      <c r="J25" s="15">
        <v>101.94528183900627</v>
      </c>
      <c r="K25" s="15">
        <v>102.39522535674693</v>
      </c>
      <c r="L25" s="15">
        <v>102.74831452195698</v>
      </c>
      <c r="M25" s="15">
        <v>102.51195856956569</v>
      </c>
      <c r="N25" s="16">
        <v>102.53185705772314</v>
      </c>
      <c r="O25" s="9">
        <v>2020</v>
      </c>
    </row>
    <row r="26" spans="1:15" ht="15.75" customHeight="1" x14ac:dyDescent="0.2">
      <c r="A26" s="322">
        <v>2021</v>
      </c>
      <c r="B26" s="23">
        <f t="shared" ref="B26" si="3">AVERAGE(C26:N26)</f>
        <v>104.12258627885122</v>
      </c>
      <c r="C26" s="75">
        <v>102.26586986706579</v>
      </c>
      <c r="D26" s="75">
        <v>102.79215226884946</v>
      </c>
      <c r="E26" s="75">
        <v>103.32409492196511</v>
      </c>
      <c r="F26" s="75">
        <v>103.98044279756853</v>
      </c>
      <c r="G26" s="75">
        <v>104.22804330586064</v>
      </c>
      <c r="H26" s="75">
        <v>104.38198411442428</v>
      </c>
      <c r="I26" s="75">
        <v>104.41030485482209</v>
      </c>
      <c r="J26" s="75">
        <v>104.56439751170166</v>
      </c>
      <c r="K26" s="75">
        <v>105.05635824679418</v>
      </c>
      <c r="L26" s="75">
        <v>104.75003585048231</v>
      </c>
      <c r="M26" s="75">
        <v>104.63610797412173</v>
      </c>
      <c r="N26" s="92">
        <v>105.0812436325586</v>
      </c>
      <c r="O26" s="24">
        <v>2021</v>
      </c>
    </row>
    <row r="27" spans="1:15" ht="16.899999999999999" customHeight="1" x14ac:dyDescent="0.2">
      <c r="A27" s="524" t="s">
        <v>1664</v>
      </c>
      <c r="B27" s="524"/>
      <c r="C27" s="524"/>
      <c r="D27" s="524"/>
      <c r="E27" s="524"/>
      <c r="F27" s="524"/>
      <c r="G27" s="524"/>
      <c r="H27" s="530" t="s">
        <v>1665</v>
      </c>
      <c r="I27" s="530"/>
      <c r="J27" s="530"/>
      <c r="K27" s="530"/>
      <c r="L27" s="530"/>
      <c r="M27" s="530"/>
      <c r="N27" s="530"/>
      <c r="O27" s="530"/>
    </row>
    <row r="28" spans="1:15" ht="21" customHeight="1" x14ac:dyDescent="0.2">
      <c r="A28" s="529"/>
      <c r="B28" s="529"/>
      <c r="C28" s="529"/>
      <c r="D28" s="529"/>
      <c r="E28" s="529"/>
      <c r="F28" s="529"/>
      <c r="G28" s="529"/>
      <c r="H28" s="531"/>
      <c r="I28" s="531"/>
      <c r="J28" s="531"/>
      <c r="K28" s="531"/>
      <c r="L28" s="531"/>
      <c r="M28" s="531"/>
      <c r="N28" s="531"/>
      <c r="O28" s="531"/>
    </row>
    <row r="29" spans="1:15" ht="16.5" customHeight="1" x14ac:dyDescent="0.2">
      <c r="B29"/>
    </row>
    <row r="30" spans="1:15" ht="16.5" customHeight="1" x14ac:dyDescent="0.2">
      <c r="B30" s="372"/>
      <c r="C30" s="372"/>
      <c r="D30" s="372"/>
      <c r="E30" s="372"/>
      <c r="F30" s="372"/>
      <c r="G30" s="372"/>
      <c r="H30" s="372"/>
      <c r="I30" s="372"/>
      <c r="J30" s="372"/>
      <c r="K30" s="372"/>
      <c r="L30" s="372"/>
      <c r="M30" s="372"/>
      <c r="N30" s="372"/>
    </row>
  </sheetData>
  <mergeCells count="14">
    <mergeCell ref="B14:H14"/>
    <mergeCell ref="I14:N14"/>
    <mergeCell ref="A27:G28"/>
    <mergeCell ref="H27:O28"/>
    <mergeCell ref="A1:O1"/>
    <mergeCell ref="A2:O2"/>
    <mergeCell ref="A3:O3"/>
    <mergeCell ref="A4:A6"/>
    <mergeCell ref="C4:H4"/>
    <mergeCell ref="I4:N4"/>
    <mergeCell ref="O4:O6"/>
    <mergeCell ref="B5:B6"/>
    <mergeCell ref="B23:H23"/>
    <mergeCell ref="I23:N23"/>
  </mergeCells>
  <printOptions horizontalCentered="1"/>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Prices and Price Indices Annual Bulletin, 2021
&amp;R&amp;1&amp;K00+000ء&amp;8&amp;K01+000 PCBS&amp;K000000: الأسعار والأرقام القياسية النشرة السنوية، 2021</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view="pageBreakPreview" zoomScaleNormal="100" zoomScaleSheetLayoutView="100" workbookViewId="0">
      <selection activeCell="P36" sqref="P36"/>
    </sheetView>
  </sheetViews>
  <sheetFormatPr defaultColWidth="8.7109375" defaultRowHeight="16.5" customHeight="1" x14ac:dyDescent="0.2"/>
  <cols>
    <col min="1" max="1" width="6.42578125" style="351" customWidth="1"/>
    <col min="2" max="2" width="29.85546875" style="29" customWidth="1"/>
    <col min="3" max="12" width="8.28515625" style="29" customWidth="1"/>
    <col min="13" max="13" width="38.42578125" style="29" customWidth="1"/>
    <col min="14" max="22" width="7.85546875" style="29" customWidth="1"/>
    <col min="23" max="23" width="33.28515625" style="29" customWidth="1"/>
    <col min="24" max="16384" width="8.7109375" style="29"/>
  </cols>
  <sheetData>
    <row r="1" spans="1:27" ht="19.899999999999999" customHeight="1" x14ac:dyDescent="0.2">
      <c r="A1" s="508" t="s">
        <v>2821</v>
      </c>
      <c r="B1" s="508"/>
      <c r="C1" s="508"/>
      <c r="D1" s="508"/>
      <c r="E1" s="508"/>
      <c r="F1" s="508"/>
      <c r="G1" s="508"/>
      <c r="H1" s="508"/>
      <c r="I1" s="508"/>
      <c r="J1" s="508"/>
      <c r="K1" s="508"/>
      <c r="L1" s="508"/>
      <c r="M1" s="508"/>
      <c r="N1" s="28"/>
      <c r="O1" s="28"/>
      <c r="P1" s="28"/>
      <c r="Q1" s="28"/>
      <c r="R1" s="28"/>
      <c r="S1" s="28"/>
      <c r="T1" s="28"/>
      <c r="U1" s="28"/>
      <c r="V1" s="28"/>
      <c r="W1" s="28"/>
    </row>
    <row r="2" spans="1:27" ht="19.899999999999999" customHeight="1" x14ac:dyDescent="0.2">
      <c r="A2" s="545" t="s">
        <v>2822</v>
      </c>
      <c r="B2" s="545"/>
      <c r="C2" s="545"/>
      <c r="D2" s="545"/>
      <c r="E2" s="545"/>
      <c r="F2" s="545"/>
      <c r="G2" s="545"/>
      <c r="H2" s="545"/>
      <c r="I2" s="545"/>
      <c r="J2" s="545"/>
      <c r="K2" s="545"/>
      <c r="L2" s="545"/>
      <c r="M2" s="545"/>
      <c r="N2" s="30"/>
      <c r="O2" s="30"/>
      <c r="P2" s="30"/>
      <c r="Q2" s="30"/>
      <c r="R2" s="30"/>
      <c r="S2" s="30"/>
      <c r="T2" s="30"/>
      <c r="U2" s="30"/>
      <c r="V2" s="30"/>
      <c r="W2" s="30"/>
    </row>
    <row r="3" spans="1:27" ht="19.899999999999999" customHeight="1" x14ac:dyDescent="0.2">
      <c r="A3" s="544" t="s">
        <v>1683</v>
      </c>
      <c r="B3" s="544"/>
      <c r="C3" s="544"/>
      <c r="D3" s="544"/>
      <c r="E3" s="544"/>
      <c r="F3" s="544"/>
      <c r="G3" s="544"/>
      <c r="H3" s="544"/>
      <c r="I3" s="544"/>
      <c r="J3" s="544"/>
      <c r="K3" s="544"/>
      <c r="L3" s="544"/>
      <c r="M3" s="544"/>
      <c r="N3" s="31"/>
      <c r="O3" s="31"/>
      <c r="P3" s="31"/>
      <c r="Q3" s="31"/>
      <c r="R3" s="31"/>
      <c r="S3" s="31"/>
      <c r="T3" s="31"/>
      <c r="U3" s="31"/>
      <c r="V3" s="31"/>
      <c r="W3" s="31"/>
    </row>
    <row r="4" spans="1:27" s="32" customFormat="1" ht="4.9000000000000004" customHeight="1" x14ac:dyDescent="0.2">
      <c r="A4" s="350"/>
      <c r="N4" s="33"/>
      <c r="O4" s="33"/>
      <c r="P4" s="33"/>
      <c r="Q4" s="33"/>
      <c r="R4" s="33"/>
      <c r="S4" s="33"/>
      <c r="T4" s="33"/>
      <c r="U4" s="33"/>
      <c r="V4" s="33"/>
      <c r="W4" s="33"/>
    </row>
    <row r="5" spans="1:27" s="33" customFormat="1" ht="19.899999999999999" customHeight="1" x14ac:dyDescent="0.2">
      <c r="A5" s="546" t="s">
        <v>1711</v>
      </c>
      <c r="B5" s="549" t="s">
        <v>37</v>
      </c>
      <c r="C5" s="539">
        <v>2012</v>
      </c>
      <c r="D5" s="540"/>
      <c r="E5" s="539">
        <v>2013</v>
      </c>
      <c r="F5" s="540"/>
      <c r="G5" s="539">
        <v>2014</v>
      </c>
      <c r="H5" s="540"/>
      <c r="I5" s="539">
        <v>2015</v>
      </c>
      <c r="J5" s="540"/>
      <c r="K5" s="539">
        <v>2016</v>
      </c>
      <c r="L5" s="540"/>
      <c r="M5" s="517" t="s">
        <v>38</v>
      </c>
      <c r="N5" s="34"/>
      <c r="O5" s="538"/>
      <c r="P5" s="538"/>
      <c r="Q5" s="538"/>
      <c r="R5" s="538"/>
      <c r="S5" s="538"/>
      <c r="T5" s="538"/>
      <c r="U5" s="538"/>
      <c r="V5" s="538"/>
    </row>
    <row r="6" spans="1:27" s="33" customFormat="1" ht="19.899999999999999" customHeight="1" x14ac:dyDescent="0.2">
      <c r="A6" s="547"/>
      <c r="B6" s="550"/>
      <c r="C6" s="35" t="s">
        <v>39</v>
      </c>
      <c r="D6" s="35" t="s">
        <v>40</v>
      </c>
      <c r="E6" s="35" t="s">
        <v>39</v>
      </c>
      <c r="F6" s="35" t="s">
        <v>40</v>
      </c>
      <c r="G6" s="35" t="s">
        <v>39</v>
      </c>
      <c r="H6" s="35" t="s">
        <v>40</v>
      </c>
      <c r="I6" s="35" t="s">
        <v>39</v>
      </c>
      <c r="J6" s="35" t="s">
        <v>40</v>
      </c>
      <c r="K6" s="35" t="s">
        <v>39</v>
      </c>
      <c r="L6" s="35" t="s">
        <v>40</v>
      </c>
      <c r="M6" s="518"/>
      <c r="N6" s="36"/>
      <c r="O6" s="37"/>
      <c r="P6" s="37"/>
      <c r="Q6" s="37"/>
      <c r="R6" s="37"/>
      <c r="S6" s="37"/>
      <c r="T6" s="37"/>
      <c r="U6" s="37"/>
      <c r="V6" s="37"/>
    </row>
    <row r="7" spans="1:27" s="33" customFormat="1" ht="39.75" customHeight="1" x14ac:dyDescent="0.2">
      <c r="A7" s="548"/>
      <c r="B7" s="551"/>
      <c r="C7" s="38" t="s">
        <v>41</v>
      </c>
      <c r="D7" s="38" t="s">
        <v>42</v>
      </c>
      <c r="E7" s="38" t="s">
        <v>41</v>
      </c>
      <c r="F7" s="38" t="s">
        <v>42</v>
      </c>
      <c r="G7" s="38" t="s">
        <v>41</v>
      </c>
      <c r="H7" s="38" t="s">
        <v>42</v>
      </c>
      <c r="I7" s="38" t="s">
        <v>41</v>
      </c>
      <c r="J7" s="38" t="s">
        <v>42</v>
      </c>
      <c r="K7" s="38" t="s">
        <v>41</v>
      </c>
      <c r="L7" s="38" t="s">
        <v>42</v>
      </c>
      <c r="M7" s="519"/>
      <c r="N7" s="39"/>
      <c r="O7" s="40"/>
      <c r="P7" s="40"/>
      <c r="Q7" s="40"/>
      <c r="R7" s="40"/>
      <c r="S7" s="40"/>
      <c r="T7" s="40"/>
      <c r="U7" s="40"/>
      <c r="V7" s="40"/>
    </row>
    <row r="8" spans="1:27" s="46" customFormat="1" ht="19.5" customHeight="1" x14ac:dyDescent="0.2">
      <c r="A8" s="352" t="s">
        <v>1311</v>
      </c>
      <c r="B8" s="41" t="s">
        <v>1684</v>
      </c>
      <c r="C8" s="42">
        <v>100.13559172109963</v>
      </c>
      <c r="D8" s="12">
        <v>2.1222847295541385</v>
      </c>
      <c r="E8" s="12">
        <v>100.93970533706214</v>
      </c>
      <c r="F8" s="12">
        <f>E8/C8*100-100</f>
        <v>0.80302478084131224</v>
      </c>
      <c r="G8" s="12">
        <v>101.31085929361063</v>
      </c>
      <c r="H8" s="12">
        <f>G8/E8*100-100</f>
        <v>0.367698672498733</v>
      </c>
      <c r="I8" s="12">
        <v>103.23992159415927</v>
      </c>
      <c r="J8" s="12">
        <f>I8/G8*100-100</f>
        <v>1.9041021999013878</v>
      </c>
      <c r="K8" s="12">
        <v>101.68791595536534</v>
      </c>
      <c r="L8" s="13">
        <f>K8/I8*100-100</f>
        <v>-1.5032999006865992</v>
      </c>
      <c r="M8" s="408" t="s">
        <v>1697</v>
      </c>
      <c r="N8" s="43"/>
      <c r="O8" s="44"/>
      <c r="P8" s="44"/>
      <c r="Q8" s="44"/>
      <c r="R8" s="44"/>
      <c r="S8" s="44"/>
      <c r="T8" s="44"/>
      <c r="U8" s="44"/>
      <c r="V8" s="44"/>
      <c r="W8" s="45"/>
      <c r="Z8" s="533"/>
      <c r="AA8" s="534"/>
    </row>
    <row r="9" spans="1:27" s="46" customFormat="1" ht="19.5" customHeight="1" x14ac:dyDescent="0.2">
      <c r="A9" s="353" t="s">
        <v>1341</v>
      </c>
      <c r="B9" s="48" t="s">
        <v>1685</v>
      </c>
      <c r="C9" s="21">
        <v>70.395940338942751</v>
      </c>
      <c r="D9" s="15">
        <v>7.8239575275086395</v>
      </c>
      <c r="E9" s="15">
        <v>79.100429628337594</v>
      </c>
      <c r="F9" s="15">
        <f t="shared" ref="F9:L19" si="0">E9/C9*100-100</f>
        <v>12.365044415181359</v>
      </c>
      <c r="G9" s="15">
        <v>88.437964579943596</v>
      </c>
      <c r="H9" s="15">
        <f t="shared" si="0"/>
        <v>11.804657693364604</v>
      </c>
      <c r="I9" s="15">
        <v>98.0959128760813</v>
      </c>
      <c r="J9" s="15">
        <f t="shared" si="0"/>
        <v>10.92059088199322</v>
      </c>
      <c r="K9" s="15">
        <v>102.03788229970439</v>
      </c>
      <c r="L9" s="15">
        <f t="shared" si="0"/>
        <v>4.0184848767376877</v>
      </c>
      <c r="M9" s="409" t="s">
        <v>1698</v>
      </c>
      <c r="N9" s="43"/>
      <c r="O9" s="44"/>
      <c r="P9" s="44"/>
      <c r="Q9" s="44"/>
      <c r="R9" s="44"/>
      <c r="S9" s="44"/>
      <c r="T9" s="44"/>
      <c r="U9" s="44"/>
      <c r="V9" s="44"/>
      <c r="W9" s="45"/>
      <c r="Z9" s="533"/>
      <c r="AA9" s="534"/>
    </row>
    <row r="10" spans="1:27" s="46" customFormat="1" ht="19.5" customHeight="1" x14ac:dyDescent="0.2">
      <c r="A10" s="353" t="s">
        <v>1344</v>
      </c>
      <c r="B10" s="48" t="s">
        <v>1686</v>
      </c>
      <c r="C10" s="21">
        <v>98.609959357767536</v>
      </c>
      <c r="D10" s="15">
        <v>1.2993157333018388</v>
      </c>
      <c r="E10" s="49">
        <v>97.96237029620039</v>
      </c>
      <c r="F10" s="15">
        <f t="shared" si="0"/>
        <v>-0.65671770456533807</v>
      </c>
      <c r="G10" s="15">
        <v>97.097357974231898</v>
      </c>
      <c r="H10" s="15">
        <f t="shared" si="0"/>
        <v>-0.88300468777249819</v>
      </c>
      <c r="I10" s="15">
        <v>101.70885944039632</v>
      </c>
      <c r="J10" s="15">
        <f t="shared" si="0"/>
        <v>4.7493583372147441</v>
      </c>
      <c r="K10" s="15">
        <v>104.61017956787002</v>
      </c>
      <c r="L10" s="15">
        <f t="shared" si="0"/>
        <v>2.8525736533049297</v>
      </c>
      <c r="M10" s="409" t="s">
        <v>1699</v>
      </c>
      <c r="N10" s="43"/>
      <c r="O10" s="44"/>
      <c r="P10" s="44"/>
      <c r="Q10" s="44"/>
      <c r="R10" s="44"/>
      <c r="S10" s="44"/>
      <c r="T10" s="44"/>
      <c r="U10" s="44"/>
      <c r="V10" s="44"/>
      <c r="W10" s="45"/>
    </row>
    <row r="11" spans="1:27" s="46" customFormat="1" ht="24.75" customHeight="1" x14ac:dyDescent="0.2">
      <c r="A11" s="353" t="s">
        <v>1353</v>
      </c>
      <c r="B11" s="48" t="s">
        <v>1687</v>
      </c>
      <c r="C11" s="15">
        <v>97.289291467500064</v>
      </c>
      <c r="D11" s="15">
        <v>3.9125629320389805</v>
      </c>
      <c r="E11" s="15">
        <v>101.02495108200424</v>
      </c>
      <c r="F11" s="15">
        <f t="shared" si="0"/>
        <v>3.8397438794711434</v>
      </c>
      <c r="G11" s="50">
        <v>104.36554989509784</v>
      </c>
      <c r="H11" s="15">
        <f t="shared" si="0"/>
        <v>3.3067066871251996</v>
      </c>
      <c r="I11" s="50">
        <v>98.477712011419882</v>
      </c>
      <c r="J11" s="15">
        <f t="shared" si="0"/>
        <v>-5.6415530695675642</v>
      </c>
      <c r="K11" s="50">
        <v>95.909457347034405</v>
      </c>
      <c r="L11" s="15">
        <f t="shared" si="0"/>
        <v>-2.6079552539641213</v>
      </c>
      <c r="M11" s="409" t="s">
        <v>1700</v>
      </c>
      <c r="N11" s="43"/>
      <c r="O11" s="51"/>
      <c r="P11" s="44"/>
      <c r="Q11" s="51"/>
      <c r="R11" s="44"/>
      <c r="S11" s="51"/>
      <c r="T11" s="44"/>
      <c r="U11" s="44"/>
      <c r="V11" s="44"/>
      <c r="W11" s="45"/>
    </row>
    <row r="12" spans="1:27" s="46" customFormat="1" ht="39.75" customHeight="1" x14ac:dyDescent="0.2">
      <c r="A12" s="353" t="s">
        <v>1365</v>
      </c>
      <c r="B12" s="48" t="s">
        <v>1688</v>
      </c>
      <c r="C12" s="21">
        <v>96.441275158676376</v>
      </c>
      <c r="D12" s="15">
        <v>1.2925103817023711</v>
      </c>
      <c r="E12" s="15">
        <v>98.091604957508991</v>
      </c>
      <c r="F12" s="15">
        <f t="shared" si="0"/>
        <v>1.7112276834968299</v>
      </c>
      <c r="G12" s="15">
        <v>97.047902300996</v>
      </c>
      <c r="H12" s="15">
        <f t="shared" si="0"/>
        <v>-1.0640081350132817</v>
      </c>
      <c r="I12" s="15">
        <v>100.35379644980712</v>
      </c>
      <c r="J12" s="15">
        <f t="shared" si="0"/>
        <v>3.4064560597691411</v>
      </c>
      <c r="K12" s="15">
        <v>100.51070470585917</v>
      </c>
      <c r="L12" s="15">
        <f t="shared" si="0"/>
        <v>0.15635507733932741</v>
      </c>
      <c r="M12" s="409" t="s">
        <v>1701</v>
      </c>
      <c r="N12" s="43"/>
      <c r="O12" s="44"/>
      <c r="P12" s="44"/>
      <c r="Q12" s="44"/>
      <c r="R12" s="44"/>
      <c r="S12" s="44"/>
      <c r="T12" s="44"/>
      <c r="U12" s="44"/>
      <c r="V12" s="44"/>
      <c r="W12" s="45"/>
    </row>
    <row r="13" spans="1:27" s="46" customFormat="1" ht="19.5" customHeight="1" x14ac:dyDescent="0.2">
      <c r="A13" s="353" t="s">
        <v>1378</v>
      </c>
      <c r="B13" s="48" t="s">
        <v>1689</v>
      </c>
      <c r="C13" s="15">
        <v>86.154882739888265</v>
      </c>
      <c r="D13" s="15">
        <v>3.059205663274696</v>
      </c>
      <c r="E13" s="15">
        <v>87.622026417597382</v>
      </c>
      <c r="F13" s="15">
        <f t="shared" si="0"/>
        <v>1.7029141367861769</v>
      </c>
      <c r="G13" s="15">
        <v>95.254083228526085</v>
      </c>
      <c r="H13" s="15">
        <f t="shared" si="0"/>
        <v>8.7102034990096229</v>
      </c>
      <c r="I13" s="15">
        <v>96.252993515650232</v>
      </c>
      <c r="J13" s="15">
        <f t="shared" si="0"/>
        <v>1.0486797555204532</v>
      </c>
      <c r="K13" s="15">
        <v>97.345415205644869</v>
      </c>
      <c r="L13" s="15">
        <f t="shared" si="0"/>
        <v>1.1349482754705349</v>
      </c>
      <c r="M13" s="409" t="s">
        <v>1702</v>
      </c>
      <c r="N13" s="43"/>
      <c r="O13" s="44"/>
      <c r="P13" s="44"/>
      <c r="Q13" s="44"/>
      <c r="R13" s="44"/>
      <c r="S13" s="44"/>
      <c r="T13" s="44"/>
      <c r="U13" s="44"/>
      <c r="V13" s="44"/>
      <c r="W13" s="45"/>
    </row>
    <row r="14" spans="1:27" s="46" customFormat="1" ht="19.5" customHeight="1" x14ac:dyDescent="0.2">
      <c r="A14" s="353" t="s">
        <v>1387</v>
      </c>
      <c r="B14" s="48" t="s">
        <v>1690</v>
      </c>
      <c r="C14" s="15">
        <v>104.60367284114848</v>
      </c>
      <c r="D14" s="15">
        <v>2.200888681256302</v>
      </c>
      <c r="E14" s="15">
        <v>103.8263192990748</v>
      </c>
      <c r="F14" s="15">
        <f t="shared" si="0"/>
        <v>-0.74314172816299617</v>
      </c>
      <c r="G14" s="15">
        <v>100.85833166976562</v>
      </c>
      <c r="H14" s="15">
        <f t="shared" si="0"/>
        <v>-2.8586081538340977</v>
      </c>
      <c r="I14" s="15">
        <v>99.853621285676113</v>
      </c>
      <c r="J14" s="15">
        <f t="shared" si="0"/>
        <v>-0.99616002709539941</v>
      </c>
      <c r="K14" s="15">
        <v>99.059154649465896</v>
      </c>
      <c r="L14" s="15">
        <f t="shared" si="0"/>
        <v>-0.79563127103551778</v>
      </c>
      <c r="M14" s="409" t="s">
        <v>1703</v>
      </c>
      <c r="N14" s="43"/>
      <c r="O14" s="44"/>
      <c r="P14" s="44"/>
      <c r="Q14" s="44"/>
      <c r="R14" s="44"/>
      <c r="S14" s="44"/>
      <c r="T14" s="44"/>
      <c r="U14" s="44"/>
      <c r="V14" s="44"/>
      <c r="W14" s="45"/>
    </row>
    <row r="15" spans="1:27" s="46" customFormat="1" ht="19.5" customHeight="1" x14ac:dyDescent="0.2">
      <c r="A15" s="353" t="s">
        <v>1398</v>
      </c>
      <c r="B15" s="48" t="s">
        <v>1691</v>
      </c>
      <c r="C15" s="15">
        <v>105.09629053237832</v>
      </c>
      <c r="D15" s="15">
        <v>0.25529028440507773</v>
      </c>
      <c r="E15" s="15">
        <v>104.81702937852299</v>
      </c>
      <c r="F15" s="15">
        <f t="shared" si="0"/>
        <v>-0.26571932505009954</v>
      </c>
      <c r="G15" s="15">
        <v>102.12403830307689</v>
      </c>
      <c r="H15" s="15">
        <f t="shared" si="0"/>
        <v>-2.5692304880354726</v>
      </c>
      <c r="I15" s="15">
        <v>99.981951104429456</v>
      </c>
      <c r="J15" s="15">
        <f t="shared" si="0"/>
        <v>-2.0975347569886367</v>
      </c>
      <c r="K15" s="15">
        <v>98.626084037481135</v>
      </c>
      <c r="L15" s="15">
        <f t="shared" si="0"/>
        <v>-1.3561118301563653</v>
      </c>
      <c r="M15" s="409" t="s">
        <v>1704</v>
      </c>
      <c r="N15" s="43"/>
      <c r="O15" s="44"/>
      <c r="P15" s="44"/>
      <c r="Q15" s="44"/>
      <c r="R15" s="44"/>
      <c r="S15" s="44"/>
      <c r="T15" s="44"/>
      <c r="U15" s="44"/>
      <c r="V15" s="44"/>
      <c r="W15" s="45"/>
    </row>
    <row r="16" spans="1:27" s="46" customFormat="1" ht="19.5" customHeight="1" x14ac:dyDescent="0.2">
      <c r="A16" s="353" t="s">
        <v>1402</v>
      </c>
      <c r="B16" s="48" t="s">
        <v>1692</v>
      </c>
      <c r="C16" s="15">
        <v>97.191080611634604</v>
      </c>
      <c r="D16" s="15">
        <v>1.243195656514601</v>
      </c>
      <c r="E16" s="15">
        <v>96.652417739628163</v>
      </c>
      <c r="F16" s="15">
        <f t="shared" si="0"/>
        <v>-0.55423076749076472</v>
      </c>
      <c r="G16" s="15">
        <v>94.962450011236299</v>
      </c>
      <c r="H16" s="15">
        <f t="shared" si="0"/>
        <v>-1.7485002112874781</v>
      </c>
      <c r="I16" s="15">
        <v>96.962108584041445</v>
      </c>
      <c r="J16" s="15">
        <f t="shared" si="0"/>
        <v>2.1057360804913401</v>
      </c>
      <c r="K16" s="15">
        <v>96.590364769326513</v>
      </c>
      <c r="L16" s="15">
        <f t="shared" si="0"/>
        <v>-0.38339081125975838</v>
      </c>
      <c r="M16" s="409" t="s">
        <v>1705</v>
      </c>
      <c r="N16" s="43"/>
      <c r="O16" s="44"/>
      <c r="P16" s="44"/>
      <c r="Q16" s="44"/>
      <c r="R16" s="44"/>
      <c r="S16" s="44"/>
      <c r="T16" s="44"/>
      <c r="U16" s="44"/>
      <c r="V16" s="44"/>
      <c r="W16" s="45"/>
    </row>
    <row r="17" spans="1:27" s="46" customFormat="1" ht="19.5" customHeight="1" x14ac:dyDescent="0.2">
      <c r="A17" s="353" t="s">
        <v>1451</v>
      </c>
      <c r="B17" s="48" t="s">
        <v>43</v>
      </c>
      <c r="C17" s="15">
        <v>87.833014047508627</v>
      </c>
      <c r="D17" s="15">
        <v>5.4653732064133322</v>
      </c>
      <c r="E17" s="15">
        <v>93.935519463992406</v>
      </c>
      <c r="F17" s="15">
        <f t="shared" si="0"/>
        <v>6.9478492599410941</v>
      </c>
      <c r="G17" s="15">
        <v>93.980933258262098</v>
      </c>
      <c r="H17" s="15">
        <f t="shared" si="0"/>
        <v>4.8345710471210168E-2</v>
      </c>
      <c r="I17" s="15">
        <v>98.663790235000192</v>
      </c>
      <c r="J17" s="15">
        <f t="shared" si="0"/>
        <v>4.9827734354046953</v>
      </c>
      <c r="K17" s="15">
        <v>101.71067430730862</v>
      </c>
      <c r="L17" s="15">
        <f t="shared" si="0"/>
        <v>3.0881482102514752</v>
      </c>
      <c r="M17" s="409" t="s">
        <v>1706</v>
      </c>
      <c r="N17" s="43"/>
      <c r="O17" s="44"/>
      <c r="P17" s="44"/>
      <c r="Q17" s="44"/>
      <c r="R17" s="44"/>
      <c r="S17" s="44"/>
      <c r="T17" s="44"/>
      <c r="U17" s="44"/>
      <c r="V17" s="44"/>
      <c r="W17" s="45"/>
    </row>
    <row r="18" spans="1:27" s="46" customFormat="1" ht="19.5" customHeight="1" x14ac:dyDescent="0.2">
      <c r="A18" s="353" t="s">
        <v>1453</v>
      </c>
      <c r="B18" s="48" t="s">
        <v>1693</v>
      </c>
      <c r="C18" s="21">
        <v>86.309114817270327</v>
      </c>
      <c r="D18" s="15">
        <v>3.9000677103989005</v>
      </c>
      <c r="E18" s="15">
        <v>89.473085202363777</v>
      </c>
      <c r="F18" s="15">
        <f t="shared" si="0"/>
        <v>3.66585892091706</v>
      </c>
      <c r="G18" s="15">
        <v>93.515476939769897</v>
      </c>
      <c r="H18" s="15">
        <f t="shared" si="0"/>
        <v>4.5179974830009968</v>
      </c>
      <c r="I18" s="15">
        <v>95.639469639500192</v>
      </c>
      <c r="J18" s="15">
        <f t="shared" si="0"/>
        <v>2.2712739850520052</v>
      </c>
      <c r="K18" s="15">
        <v>98.497499462262965</v>
      </c>
      <c r="L18" s="15">
        <f t="shared" si="0"/>
        <v>2.9883371724411774</v>
      </c>
      <c r="M18" s="409" t="s">
        <v>1707</v>
      </c>
      <c r="N18" s="43"/>
      <c r="O18" s="44"/>
      <c r="P18" s="44"/>
      <c r="Q18" s="44"/>
      <c r="R18" s="44"/>
      <c r="S18" s="44"/>
      <c r="T18" s="44"/>
      <c r="U18" s="44"/>
      <c r="V18" s="44"/>
      <c r="W18" s="45"/>
    </row>
    <row r="19" spans="1:27" s="46" customFormat="1" ht="19.5" customHeight="1" x14ac:dyDescent="0.2">
      <c r="A19" s="353"/>
      <c r="B19" s="48" t="s">
        <v>1713</v>
      </c>
      <c r="C19" s="21">
        <v>89.861425738463311</v>
      </c>
      <c r="D19" s="15">
        <v>5.0623704167123407</v>
      </c>
      <c r="E19" s="15">
        <v>88.666043620933849</v>
      </c>
      <c r="F19" s="15">
        <f t="shared" si="0"/>
        <v>-1.3302505582412607</v>
      </c>
      <c r="G19" s="15">
        <v>96.24828478922673</v>
      </c>
      <c r="H19" s="15">
        <f t="shared" si="0"/>
        <v>8.5514599035325887</v>
      </c>
      <c r="I19" s="15">
        <v>97.236070589586333</v>
      </c>
      <c r="J19" s="15">
        <f t="shared" si="0"/>
        <v>1.0262892502684622</v>
      </c>
      <c r="K19" s="15">
        <v>97.319957027834263</v>
      </c>
      <c r="L19" s="15">
        <f t="shared" si="0"/>
        <v>8.6270905168504441E-2</v>
      </c>
      <c r="M19" s="409" t="s">
        <v>1714</v>
      </c>
      <c r="N19" s="43"/>
      <c r="O19" s="44"/>
      <c r="P19" s="44"/>
      <c r="Q19" s="44"/>
      <c r="R19" s="44"/>
      <c r="S19" s="44"/>
      <c r="T19" s="44"/>
      <c r="U19" s="44"/>
      <c r="V19" s="44"/>
      <c r="W19" s="45"/>
    </row>
    <row r="20" spans="1:27" s="46" customFormat="1" ht="19.5" customHeight="1" x14ac:dyDescent="0.2">
      <c r="A20" s="353" t="s">
        <v>1456</v>
      </c>
      <c r="B20" s="47" t="s">
        <v>1695</v>
      </c>
      <c r="C20" s="21" t="s">
        <v>128</v>
      </c>
      <c r="D20" s="15" t="s">
        <v>128</v>
      </c>
      <c r="E20" s="15" t="s">
        <v>128</v>
      </c>
      <c r="F20" s="15" t="s">
        <v>128</v>
      </c>
      <c r="G20" s="15" t="s">
        <v>128</v>
      </c>
      <c r="H20" s="15" t="s">
        <v>128</v>
      </c>
      <c r="I20" s="15" t="s">
        <v>128</v>
      </c>
      <c r="J20" s="15" t="s">
        <v>128</v>
      </c>
      <c r="K20" s="15" t="s">
        <v>128</v>
      </c>
      <c r="L20" s="16" t="s">
        <v>128</v>
      </c>
      <c r="M20" s="409" t="s">
        <v>1708</v>
      </c>
      <c r="N20" s="43"/>
      <c r="O20" s="44"/>
      <c r="P20" s="44"/>
      <c r="Q20" s="44"/>
      <c r="R20" s="44"/>
      <c r="S20" s="44"/>
      <c r="T20" s="44"/>
      <c r="U20" s="44"/>
      <c r="V20" s="44"/>
      <c r="W20" s="45"/>
    </row>
    <row r="21" spans="1:27" s="46" customFormat="1" ht="44.25" customHeight="1" x14ac:dyDescent="0.2">
      <c r="A21" s="353" t="s">
        <v>1712</v>
      </c>
      <c r="B21" s="47" t="s">
        <v>1696</v>
      </c>
      <c r="C21" s="21" t="s">
        <v>128</v>
      </c>
      <c r="D21" s="15" t="s">
        <v>128</v>
      </c>
      <c r="E21" s="15" t="s">
        <v>128</v>
      </c>
      <c r="F21" s="15" t="s">
        <v>128</v>
      </c>
      <c r="G21" s="15" t="s">
        <v>128</v>
      </c>
      <c r="H21" s="15" t="s">
        <v>128</v>
      </c>
      <c r="I21" s="15" t="s">
        <v>128</v>
      </c>
      <c r="J21" s="15" t="s">
        <v>128</v>
      </c>
      <c r="K21" s="15" t="s">
        <v>128</v>
      </c>
      <c r="L21" s="16" t="s">
        <v>128</v>
      </c>
      <c r="M21" s="409" t="s">
        <v>1709</v>
      </c>
      <c r="N21" s="43"/>
      <c r="O21" s="44"/>
      <c r="P21" s="44"/>
      <c r="Q21" s="44"/>
      <c r="R21" s="44"/>
      <c r="S21" s="44"/>
      <c r="T21" s="44"/>
      <c r="U21" s="44"/>
      <c r="V21" s="44"/>
      <c r="W21" s="45"/>
    </row>
    <row r="22" spans="1:27" s="59" customFormat="1" ht="19.5" customHeight="1" x14ac:dyDescent="0.2">
      <c r="A22" s="354"/>
      <c r="B22" s="52" t="s">
        <v>52</v>
      </c>
      <c r="C22" s="53">
        <v>95.459318722423689</v>
      </c>
      <c r="D22" s="54">
        <v>2.7790876828249935</v>
      </c>
      <c r="E22" s="54">
        <v>97.105418580880141</v>
      </c>
      <c r="F22" s="54">
        <f>E22/C22*100-100</f>
        <v>1.724399336269073</v>
      </c>
      <c r="G22" s="54">
        <v>98.788241016543239</v>
      </c>
      <c r="H22" s="54">
        <f>G22/E22*100-100</f>
        <v>1.7329851003746484</v>
      </c>
      <c r="I22" s="54">
        <v>100.2025047941962</v>
      </c>
      <c r="J22" s="54">
        <f>I22/G22*100-100</f>
        <v>1.4316114581047543</v>
      </c>
      <c r="K22" s="54">
        <v>99.982954487909296</v>
      </c>
      <c r="L22" s="54">
        <f>K22/I22*100-100</f>
        <v>-0.21910660490756584</v>
      </c>
      <c r="M22" s="55" t="s">
        <v>1710</v>
      </c>
      <c r="N22" s="56"/>
      <c r="O22" s="57"/>
      <c r="P22" s="57"/>
      <c r="Q22" s="57"/>
      <c r="R22" s="57"/>
      <c r="S22" s="57"/>
      <c r="T22" s="57"/>
      <c r="U22" s="57"/>
      <c r="V22" s="57"/>
      <c r="W22" s="58"/>
    </row>
    <row r="23" spans="1:27" ht="16.5" customHeight="1" x14ac:dyDescent="0.2">
      <c r="N23" s="60"/>
      <c r="O23" s="33"/>
      <c r="P23" s="33"/>
      <c r="Q23" s="33"/>
      <c r="R23" s="33"/>
      <c r="S23" s="33"/>
      <c r="T23" s="33"/>
      <c r="U23" s="33"/>
      <c r="V23" s="33"/>
      <c r="W23" s="33"/>
    </row>
    <row r="24" spans="1:27" ht="19.899999999999999" customHeight="1" x14ac:dyDescent="0.2">
      <c r="A24" s="544" t="s">
        <v>2823</v>
      </c>
      <c r="B24" s="544"/>
      <c r="C24" s="544"/>
      <c r="D24" s="544"/>
      <c r="E24" s="544"/>
      <c r="F24" s="544"/>
      <c r="G24" s="544"/>
      <c r="H24" s="544"/>
      <c r="I24" s="544"/>
      <c r="J24" s="544"/>
      <c r="K24" s="544"/>
      <c r="L24" s="544"/>
      <c r="M24" s="544"/>
      <c r="N24" s="28"/>
      <c r="O24" s="28"/>
      <c r="P24" s="28"/>
      <c r="Q24" s="28"/>
      <c r="R24" s="28"/>
      <c r="S24" s="28"/>
      <c r="T24" s="28"/>
      <c r="U24" s="28"/>
      <c r="V24" s="28"/>
      <c r="W24" s="28"/>
    </row>
    <row r="25" spans="1:27" ht="19.899999999999999" customHeight="1" x14ac:dyDescent="0.2">
      <c r="A25" s="545" t="s">
        <v>2824</v>
      </c>
      <c r="B25" s="545"/>
      <c r="C25" s="545"/>
      <c r="D25" s="545"/>
      <c r="E25" s="545"/>
      <c r="F25" s="545"/>
      <c r="G25" s="545"/>
      <c r="H25" s="545"/>
      <c r="I25" s="545"/>
      <c r="J25" s="545"/>
      <c r="K25" s="545"/>
      <c r="L25" s="545"/>
      <c r="M25" s="545"/>
      <c r="N25" s="31"/>
      <c r="O25" s="31"/>
      <c r="P25" s="31"/>
      <c r="Q25" s="31"/>
      <c r="R25" s="31"/>
      <c r="S25" s="31"/>
      <c r="T25" s="31"/>
      <c r="U25" s="31"/>
      <c r="V25" s="31"/>
      <c r="W25" s="31"/>
    </row>
    <row r="26" spans="1:27" ht="19.899999999999999" customHeight="1" x14ac:dyDescent="0.2">
      <c r="A26" s="544" t="s">
        <v>1683</v>
      </c>
      <c r="B26" s="544"/>
      <c r="C26" s="544"/>
      <c r="D26" s="544"/>
      <c r="E26" s="544"/>
      <c r="F26" s="544"/>
      <c r="G26" s="544"/>
      <c r="H26" s="544"/>
      <c r="I26" s="544"/>
      <c r="J26" s="544"/>
      <c r="K26" s="544"/>
      <c r="L26" s="544"/>
      <c r="M26" s="544"/>
      <c r="N26" s="31"/>
      <c r="O26" s="31"/>
      <c r="P26" s="31"/>
      <c r="Q26" s="31"/>
      <c r="R26" s="31"/>
      <c r="S26" s="31"/>
      <c r="T26" s="31"/>
      <c r="U26" s="31"/>
      <c r="V26" s="31"/>
      <c r="W26" s="31"/>
    </row>
    <row r="27" spans="1:27" s="32" customFormat="1" ht="4.9000000000000004" customHeight="1" x14ac:dyDescent="0.2">
      <c r="A27" s="350"/>
      <c r="N27" s="60"/>
      <c r="O27" s="33"/>
      <c r="P27" s="33"/>
      <c r="Q27" s="33"/>
      <c r="R27" s="33"/>
      <c r="S27" s="33"/>
      <c r="T27" s="33"/>
      <c r="U27" s="33"/>
      <c r="V27" s="33"/>
      <c r="W27" s="33"/>
    </row>
    <row r="28" spans="1:27" s="33" customFormat="1" ht="19.899999999999999" customHeight="1" x14ac:dyDescent="0.2">
      <c r="A28" s="546" t="s">
        <v>1711</v>
      </c>
      <c r="B28" s="549" t="s">
        <v>37</v>
      </c>
      <c r="C28" s="539">
        <v>2017</v>
      </c>
      <c r="D28" s="540"/>
      <c r="E28" s="539">
        <v>2018</v>
      </c>
      <c r="F28" s="540"/>
      <c r="G28" s="539">
        <v>2019</v>
      </c>
      <c r="H28" s="540"/>
      <c r="I28" s="539">
        <v>2020</v>
      </c>
      <c r="J28" s="540"/>
      <c r="K28" s="539">
        <v>2021</v>
      </c>
      <c r="L28" s="540"/>
      <c r="M28" s="541" t="s">
        <v>38</v>
      </c>
    </row>
    <row r="29" spans="1:27" s="33" customFormat="1" ht="19.899999999999999" customHeight="1" x14ac:dyDescent="0.2">
      <c r="A29" s="547"/>
      <c r="B29" s="550"/>
      <c r="C29" s="35" t="s">
        <v>39</v>
      </c>
      <c r="D29" s="35" t="s">
        <v>40</v>
      </c>
      <c r="E29" s="35" t="s">
        <v>39</v>
      </c>
      <c r="F29" s="35" t="s">
        <v>40</v>
      </c>
      <c r="G29" s="35" t="s">
        <v>39</v>
      </c>
      <c r="H29" s="35" t="s">
        <v>40</v>
      </c>
      <c r="I29" s="35" t="s">
        <v>39</v>
      </c>
      <c r="J29" s="35" t="s">
        <v>40</v>
      </c>
      <c r="K29" s="35" t="s">
        <v>39</v>
      </c>
      <c r="L29" s="35" t="s">
        <v>40</v>
      </c>
      <c r="M29" s="542"/>
    </row>
    <row r="30" spans="1:27" s="33" customFormat="1" ht="35.25" customHeight="1" x14ac:dyDescent="0.2">
      <c r="A30" s="548"/>
      <c r="B30" s="551"/>
      <c r="C30" s="38" t="s">
        <v>41</v>
      </c>
      <c r="D30" s="38" t="s">
        <v>42</v>
      </c>
      <c r="E30" s="38" t="s">
        <v>41</v>
      </c>
      <c r="F30" s="38" t="s">
        <v>42</v>
      </c>
      <c r="G30" s="38" t="s">
        <v>41</v>
      </c>
      <c r="H30" s="38" t="s">
        <v>42</v>
      </c>
      <c r="I30" s="38" t="s">
        <v>41</v>
      </c>
      <c r="J30" s="38" t="s">
        <v>42</v>
      </c>
      <c r="K30" s="38" t="s">
        <v>41</v>
      </c>
      <c r="L30" s="38" t="s">
        <v>42</v>
      </c>
      <c r="M30" s="543"/>
    </row>
    <row r="31" spans="1:27" s="46" customFormat="1" ht="18" customHeight="1" x14ac:dyDescent="0.2">
      <c r="A31" s="353" t="s">
        <v>1311</v>
      </c>
      <c r="B31" s="41" t="s">
        <v>1684</v>
      </c>
      <c r="C31" s="42">
        <v>100.70501154460969</v>
      </c>
      <c r="D31" s="12">
        <f t="shared" ref="D31:D42" si="1">C31/K8*100-100</f>
        <v>-0.96658919746873551</v>
      </c>
      <c r="E31" s="12">
        <v>99.999999999999986</v>
      </c>
      <c r="F31" s="12">
        <f>E31/C31*100-100</f>
        <v>-0.70007592849279376</v>
      </c>
      <c r="G31" s="12">
        <v>103.3274748267837</v>
      </c>
      <c r="H31" s="12">
        <f>G31/E31*100-100</f>
        <v>3.3274748267836998</v>
      </c>
      <c r="I31" s="12">
        <v>100.78055525269849</v>
      </c>
      <c r="J31" s="12">
        <f>I31/G31*100-100</f>
        <v>-2.4649006262417856</v>
      </c>
      <c r="K31" s="12">
        <v>101.64392385813505</v>
      </c>
      <c r="L31" s="13">
        <f>K31/I31*100-100</f>
        <v>0.85668173118489221</v>
      </c>
      <c r="M31" s="408" t="s">
        <v>1697</v>
      </c>
      <c r="N31" s="45"/>
      <c r="O31" s="45"/>
      <c r="P31" s="45"/>
      <c r="Q31" s="45"/>
      <c r="R31" s="45"/>
      <c r="S31" s="45"/>
      <c r="T31" s="45"/>
      <c r="U31" s="45"/>
      <c r="V31" s="45"/>
      <c r="W31" s="45"/>
      <c r="Z31" s="533"/>
      <c r="AA31" s="534"/>
    </row>
    <row r="32" spans="1:27" s="46" customFormat="1" ht="17.25" customHeight="1" x14ac:dyDescent="0.2">
      <c r="A32" s="353" t="s">
        <v>1341</v>
      </c>
      <c r="B32" s="48" t="s">
        <v>1685</v>
      </c>
      <c r="C32" s="21">
        <v>101.30288165450234</v>
      </c>
      <c r="D32" s="15">
        <f t="shared" si="1"/>
        <v>-0.72032134403104919</v>
      </c>
      <c r="E32" s="15">
        <v>100.00000000000001</v>
      </c>
      <c r="F32" s="15">
        <f t="shared" ref="F32:F42" si="2">E32/C32*100-100</f>
        <v>-1.2861249682371891</v>
      </c>
      <c r="G32" s="15">
        <v>101.36167523902219</v>
      </c>
      <c r="H32" s="15">
        <f t="shared" ref="H32:H42" si="3">G32/E32*100-100</f>
        <v>1.3616752390221762</v>
      </c>
      <c r="I32" s="15">
        <v>101.95707347652751</v>
      </c>
      <c r="J32" s="15">
        <f t="shared" ref="J32:J44" si="4">I32/G32*100-100</f>
        <v>0.58739976041368891</v>
      </c>
      <c r="K32" s="15">
        <v>102.14638509303474</v>
      </c>
      <c r="L32" s="15">
        <f t="shared" ref="L32:L44" si="5">K32/I32*100-100</f>
        <v>0.18567776619325116</v>
      </c>
      <c r="M32" s="409" t="s">
        <v>1698</v>
      </c>
      <c r="N32" s="45"/>
      <c r="O32" s="45"/>
      <c r="P32" s="45"/>
      <c r="Q32" s="45"/>
      <c r="R32" s="45"/>
      <c r="S32" s="45"/>
      <c r="T32" s="45"/>
      <c r="U32" s="45"/>
      <c r="V32" s="45"/>
      <c r="W32" s="45"/>
      <c r="Z32" s="533"/>
      <c r="AA32" s="534"/>
    </row>
    <row r="33" spans="1:23" s="46" customFormat="1" ht="18" customHeight="1" x14ac:dyDescent="0.2">
      <c r="A33" s="353" t="s">
        <v>1344</v>
      </c>
      <c r="B33" s="48" t="s">
        <v>1686</v>
      </c>
      <c r="C33" s="21">
        <v>104.43886010350225</v>
      </c>
      <c r="D33" s="15">
        <f t="shared" si="1"/>
        <v>-0.16376940090864878</v>
      </c>
      <c r="E33" s="15">
        <v>100</v>
      </c>
      <c r="F33" s="15">
        <f t="shared" si="2"/>
        <v>-4.2501996853500685</v>
      </c>
      <c r="G33" s="15">
        <v>97.370592559172891</v>
      </c>
      <c r="H33" s="15">
        <f t="shared" si="3"/>
        <v>-2.6294074408271086</v>
      </c>
      <c r="I33" s="15">
        <v>94.130553077748559</v>
      </c>
      <c r="J33" s="15">
        <f t="shared" si="4"/>
        <v>-3.327533905532448</v>
      </c>
      <c r="K33" s="15">
        <v>93.56217175137725</v>
      </c>
      <c r="L33" s="15">
        <f t="shared" si="5"/>
        <v>-0.60382235925231953</v>
      </c>
      <c r="M33" s="409" t="s">
        <v>1699</v>
      </c>
      <c r="N33" s="45"/>
      <c r="O33" s="45"/>
      <c r="P33" s="45"/>
      <c r="Q33" s="45"/>
      <c r="R33" s="45"/>
      <c r="S33" s="45"/>
      <c r="T33" s="45"/>
      <c r="U33" s="45"/>
      <c r="V33" s="45"/>
      <c r="W33" s="45"/>
    </row>
    <row r="34" spans="1:23" s="46" customFormat="1" ht="28.5" customHeight="1" x14ac:dyDescent="0.2">
      <c r="A34" s="353" t="s">
        <v>1353</v>
      </c>
      <c r="B34" s="48" t="s">
        <v>1687</v>
      </c>
      <c r="C34" s="62">
        <v>99.178665383867056</v>
      </c>
      <c r="D34" s="50">
        <f t="shared" si="1"/>
        <v>3.408639906076715</v>
      </c>
      <c r="E34" s="50">
        <v>100.00000000000001</v>
      </c>
      <c r="F34" s="15">
        <f t="shared" si="2"/>
        <v>0.82813638694774738</v>
      </c>
      <c r="G34" s="50">
        <v>99.864409478711408</v>
      </c>
      <c r="H34" s="15">
        <f t="shared" si="3"/>
        <v>-0.13559052128860571</v>
      </c>
      <c r="I34" s="50">
        <v>100.49742975484149</v>
      </c>
      <c r="J34" s="15">
        <f t="shared" si="4"/>
        <v>0.633879756996933</v>
      </c>
      <c r="K34" s="15">
        <v>104.16471875437395</v>
      </c>
      <c r="L34" s="15">
        <f t="shared" si="5"/>
        <v>3.6491371057733772</v>
      </c>
      <c r="M34" s="409" t="s">
        <v>1700</v>
      </c>
      <c r="N34" s="45"/>
      <c r="O34" s="45"/>
      <c r="P34" s="45"/>
      <c r="Q34" s="45"/>
      <c r="R34" s="45"/>
      <c r="S34" s="45"/>
      <c r="T34" s="45"/>
      <c r="U34" s="45"/>
      <c r="V34" s="45"/>
      <c r="W34" s="45"/>
    </row>
    <row r="35" spans="1:23" s="46" customFormat="1" ht="36.75" customHeight="1" x14ac:dyDescent="0.2">
      <c r="A35" s="353" t="s">
        <v>1365</v>
      </c>
      <c r="B35" s="48" t="s">
        <v>1688</v>
      </c>
      <c r="C35" s="21">
        <v>100.95527794094788</v>
      </c>
      <c r="D35" s="15">
        <f t="shared" si="1"/>
        <v>0.44231431506698016</v>
      </c>
      <c r="E35" s="15">
        <v>100</v>
      </c>
      <c r="F35" s="15">
        <f t="shared" si="2"/>
        <v>-0.94623873108116641</v>
      </c>
      <c r="G35" s="15">
        <v>98.89359532917365</v>
      </c>
      <c r="H35" s="15">
        <f t="shared" si="3"/>
        <v>-1.1064046708263504</v>
      </c>
      <c r="I35" s="15">
        <v>97.896006191021186</v>
      </c>
      <c r="J35" s="15">
        <f t="shared" si="4"/>
        <v>-1.0087499952164904</v>
      </c>
      <c r="K35" s="15">
        <v>100.03146650650756</v>
      </c>
      <c r="L35" s="15">
        <f t="shared" si="5"/>
        <v>2.1813559087584338</v>
      </c>
      <c r="M35" s="409" t="s">
        <v>1701</v>
      </c>
      <c r="N35" s="45"/>
      <c r="O35" s="45"/>
      <c r="P35" s="45"/>
      <c r="Q35" s="45"/>
      <c r="R35" s="45"/>
      <c r="S35" s="45"/>
      <c r="T35" s="45"/>
      <c r="U35" s="45"/>
      <c r="V35" s="45"/>
      <c r="W35" s="45"/>
    </row>
    <row r="36" spans="1:23" s="46" customFormat="1" ht="19.5" customHeight="1" x14ac:dyDescent="0.2">
      <c r="A36" s="353" t="s">
        <v>1378</v>
      </c>
      <c r="B36" s="48" t="s">
        <v>1689</v>
      </c>
      <c r="C36" s="21">
        <v>98.918389343016386</v>
      </c>
      <c r="D36" s="15">
        <f t="shared" si="1"/>
        <v>1.6158687433286616</v>
      </c>
      <c r="E36" s="15">
        <v>100</v>
      </c>
      <c r="F36" s="15">
        <f t="shared" si="2"/>
        <v>1.0934373923466865</v>
      </c>
      <c r="G36" s="15">
        <v>99.032730686924438</v>
      </c>
      <c r="H36" s="15">
        <f t="shared" si="3"/>
        <v>-0.96726931307556185</v>
      </c>
      <c r="I36" s="15">
        <v>99.258405291699674</v>
      </c>
      <c r="J36" s="15">
        <f t="shared" si="4"/>
        <v>0.22787880654190928</v>
      </c>
      <c r="K36" s="15">
        <v>98.84379046592187</v>
      </c>
      <c r="L36" s="15">
        <f t="shared" si="5"/>
        <v>-0.41771256001881341</v>
      </c>
      <c r="M36" s="409" t="s">
        <v>1702</v>
      </c>
      <c r="N36" s="45"/>
      <c r="O36" s="45"/>
      <c r="P36" s="45"/>
      <c r="Q36" s="45"/>
      <c r="R36" s="45"/>
      <c r="S36" s="45"/>
      <c r="T36" s="45"/>
      <c r="U36" s="45"/>
      <c r="V36" s="45"/>
      <c r="W36" s="45"/>
    </row>
    <row r="37" spans="1:23" s="46" customFormat="1" ht="19.5" customHeight="1" x14ac:dyDescent="0.2">
      <c r="A37" s="353" t="s">
        <v>1387</v>
      </c>
      <c r="B37" s="48" t="s">
        <v>1690</v>
      </c>
      <c r="C37" s="21">
        <v>98.955031426950541</v>
      </c>
      <c r="D37" s="15">
        <f t="shared" si="1"/>
        <v>-0.10511216543672219</v>
      </c>
      <c r="E37" s="15">
        <v>99.999999999999986</v>
      </c>
      <c r="F37" s="15">
        <f t="shared" si="2"/>
        <v>1.0560034775198375</v>
      </c>
      <c r="G37" s="15">
        <v>99.388799302049904</v>
      </c>
      <c r="H37" s="15">
        <f t="shared" si="3"/>
        <v>-0.61120069795008192</v>
      </c>
      <c r="I37" s="15">
        <v>97.509377621023987</v>
      </c>
      <c r="J37" s="15">
        <f t="shared" si="4"/>
        <v>-1.8909793600727767</v>
      </c>
      <c r="K37" s="15">
        <v>101.78598182677679</v>
      </c>
      <c r="L37" s="15">
        <f t="shared" si="5"/>
        <v>4.3858388906696604</v>
      </c>
      <c r="M37" s="409" t="s">
        <v>1703</v>
      </c>
      <c r="N37" s="45"/>
      <c r="O37" s="45"/>
      <c r="P37" s="45"/>
      <c r="Q37" s="45"/>
      <c r="R37" s="45"/>
      <c r="S37" s="45"/>
      <c r="T37" s="45"/>
      <c r="U37" s="45"/>
      <c r="V37" s="45"/>
      <c r="W37" s="45"/>
    </row>
    <row r="38" spans="1:23" s="46" customFormat="1" ht="18.75" customHeight="1" x14ac:dyDescent="0.2">
      <c r="A38" s="353" t="s">
        <v>1398</v>
      </c>
      <c r="B38" s="48" t="s">
        <v>1691</v>
      </c>
      <c r="C38" s="21">
        <v>98.926815369773408</v>
      </c>
      <c r="D38" s="15">
        <f t="shared" si="1"/>
        <v>0.30492068627401636</v>
      </c>
      <c r="E38" s="15">
        <v>99.999999999999986</v>
      </c>
      <c r="F38" s="15">
        <f t="shared" si="2"/>
        <v>1.0848268249768154</v>
      </c>
      <c r="G38" s="15">
        <v>96.924968630593284</v>
      </c>
      <c r="H38" s="15">
        <f t="shared" si="3"/>
        <v>-3.0750313694067017</v>
      </c>
      <c r="I38" s="15">
        <v>94.454278000178817</v>
      </c>
      <c r="J38" s="15">
        <f t="shared" si="4"/>
        <v>-2.5490755017222853</v>
      </c>
      <c r="K38" s="15">
        <v>94.027989969134111</v>
      </c>
      <c r="L38" s="15">
        <f t="shared" si="5"/>
        <v>-0.45131680647000394</v>
      </c>
      <c r="M38" s="409" t="s">
        <v>1704</v>
      </c>
      <c r="N38" s="45"/>
      <c r="O38" s="45"/>
      <c r="P38" s="45"/>
      <c r="Q38" s="45"/>
      <c r="R38" s="45"/>
      <c r="S38" s="45"/>
      <c r="T38" s="45"/>
      <c r="U38" s="45"/>
      <c r="V38" s="45"/>
      <c r="W38" s="45"/>
    </row>
    <row r="39" spans="1:23" s="46" customFormat="1" ht="18" customHeight="1" x14ac:dyDescent="0.2">
      <c r="A39" s="353" t="s">
        <v>1402</v>
      </c>
      <c r="B39" s="48" t="s">
        <v>1692</v>
      </c>
      <c r="C39" s="21">
        <v>98.502352408744244</v>
      </c>
      <c r="D39" s="15">
        <f t="shared" si="1"/>
        <v>1.9794807111287724</v>
      </c>
      <c r="E39" s="15">
        <v>100.00000000000001</v>
      </c>
      <c r="F39" s="15">
        <f t="shared" si="2"/>
        <v>1.5204180962512908</v>
      </c>
      <c r="G39" s="15">
        <v>112.33316066659934</v>
      </c>
      <c r="H39" s="15">
        <f t="shared" si="3"/>
        <v>12.333160666599326</v>
      </c>
      <c r="I39" s="15">
        <v>116.27745071326474</v>
      </c>
      <c r="J39" s="15">
        <f t="shared" si="4"/>
        <v>3.5112428273712482</v>
      </c>
      <c r="K39" s="15">
        <v>117.76416690177598</v>
      </c>
      <c r="L39" s="15">
        <f t="shared" si="5"/>
        <v>1.2785937250872763</v>
      </c>
      <c r="M39" s="409" t="s">
        <v>1705</v>
      </c>
      <c r="N39" s="45"/>
      <c r="O39" s="45"/>
      <c r="P39" s="45"/>
      <c r="Q39" s="45"/>
      <c r="R39" s="45"/>
      <c r="S39" s="45"/>
      <c r="T39" s="45"/>
      <c r="U39" s="45"/>
      <c r="V39" s="45"/>
      <c r="W39" s="45"/>
    </row>
    <row r="40" spans="1:23" s="46" customFormat="1" ht="18" customHeight="1" x14ac:dyDescent="0.2">
      <c r="A40" s="353" t="s">
        <v>1451</v>
      </c>
      <c r="B40" s="48" t="s">
        <v>43</v>
      </c>
      <c r="C40" s="21">
        <v>101.08641994345398</v>
      </c>
      <c r="D40" s="15">
        <f t="shared" si="1"/>
        <v>-0.61375501451156822</v>
      </c>
      <c r="E40" s="15">
        <v>100.00000000000001</v>
      </c>
      <c r="F40" s="15">
        <f t="shared" si="2"/>
        <v>-1.0747437134104558</v>
      </c>
      <c r="G40" s="15">
        <v>101.29268815185814</v>
      </c>
      <c r="H40" s="15">
        <f t="shared" si="3"/>
        <v>1.2926881518581297</v>
      </c>
      <c r="I40" s="15">
        <v>101.12358479802616</v>
      </c>
      <c r="J40" s="15">
        <f t="shared" si="4"/>
        <v>-0.16694527207971532</v>
      </c>
      <c r="K40" s="15">
        <v>100.72451872939816</v>
      </c>
      <c r="L40" s="15">
        <f t="shared" si="5"/>
        <v>-0.39463204298488108</v>
      </c>
      <c r="M40" s="409" t="s">
        <v>1706</v>
      </c>
      <c r="N40" s="45"/>
      <c r="O40" s="45"/>
      <c r="P40" s="45"/>
      <c r="Q40" s="45"/>
      <c r="R40" s="45"/>
      <c r="S40" s="45"/>
      <c r="T40" s="45"/>
      <c r="U40" s="45"/>
      <c r="V40" s="45"/>
      <c r="W40" s="45"/>
    </row>
    <row r="41" spans="1:23" s="46" customFormat="1" ht="19.5" customHeight="1" x14ac:dyDescent="0.2">
      <c r="A41" s="353" t="s">
        <v>1453</v>
      </c>
      <c r="B41" s="48" t="s">
        <v>1693</v>
      </c>
      <c r="C41" s="21">
        <v>98.904509379120995</v>
      </c>
      <c r="D41" s="15">
        <f t="shared" si="1"/>
        <v>0.41321852745505794</v>
      </c>
      <c r="E41" s="15">
        <v>100</v>
      </c>
      <c r="F41" s="15">
        <f t="shared" si="2"/>
        <v>1.1076245438716796</v>
      </c>
      <c r="G41" s="15">
        <v>102.32735020228249</v>
      </c>
      <c r="H41" s="15">
        <f t="shared" si="3"/>
        <v>2.3273502022825028</v>
      </c>
      <c r="I41" s="15">
        <v>103.36344109272301</v>
      </c>
      <c r="J41" s="15">
        <f t="shared" si="4"/>
        <v>1.0125258676124673</v>
      </c>
      <c r="K41" s="15">
        <v>103.73555886525493</v>
      </c>
      <c r="L41" s="15">
        <f t="shared" si="5"/>
        <v>0.36000907922377223</v>
      </c>
      <c r="M41" s="409" t="s">
        <v>1707</v>
      </c>
      <c r="N41" s="45"/>
      <c r="O41" s="45"/>
      <c r="P41" s="45"/>
      <c r="Q41" s="45"/>
      <c r="R41" s="45"/>
      <c r="S41" s="45"/>
      <c r="T41" s="45"/>
      <c r="U41" s="45"/>
      <c r="V41" s="45"/>
      <c r="W41" s="45"/>
    </row>
    <row r="42" spans="1:23" s="46" customFormat="1" ht="18" customHeight="1" x14ac:dyDescent="0.2">
      <c r="A42" s="353"/>
      <c r="B42" s="47" t="s">
        <v>1713</v>
      </c>
      <c r="C42" s="21">
        <v>98.881814228299106</v>
      </c>
      <c r="D42" s="15">
        <f t="shared" si="1"/>
        <v>1.6048683622190083</v>
      </c>
      <c r="E42" s="15">
        <v>100</v>
      </c>
      <c r="F42" s="15">
        <f t="shared" si="2"/>
        <v>1.1308305581036535</v>
      </c>
      <c r="G42" s="15">
        <v>104.19349970668128</v>
      </c>
      <c r="H42" s="15">
        <f t="shared" si="3"/>
        <v>4.1934997066812798</v>
      </c>
      <c r="I42" s="15">
        <v>106.40937371815643</v>
      </c>
      <c r="J42" s="15">
        <f t="shared" si="4"/>
        <v>2.1266912213459932</v>
      </c>
      <c r="K42" s="15">
        <v>106.40846773386086</v>
      </c>
      <c r="L42" s="15">
        <f t="shared" si="5"/>
        <v>-8.5141399100052695E-4</v>
      </c>
      <c r="M42" s="409" t="s">
        <v>1714</v>
      </c>
      <c r="N42" s="45"/>
      <c r="O42" s="45"/>
      <c r="P42" s="45"/>
      <c r="Q42" s="45"/>
      <c r="R42" s="45"/>
      <c r="S42" s="45"/>
      <c r="T42" s="45"/>
      <c r="U42" s="45"/>
      <c r="V42" s="45"/>
      <c r="W42" s="45"/>
    </row>
    <row r="43" spans="1:23" s="46" customFormat="1" ht="18.75" customHeight="1" x14ac:dyDescent="0.2">
      <c r="A43" s="353" t="s">
        <v>1456</v>
      </c>
      <c r="B43" s="47" t="s">
        <v>1695</v>
      </c>
      <c r="C43" s="15" t="s">
        <v>128</v>
      </c>
      <c r="D43" s="15" t="s">
        <v>128</v>
      </c>
      <c r="E43" s="15">
        <v>100</v>
      </c>
      <c r="F43" s="15" t="s">
        <v>128</v>
      </c>
      <c r="G43" s="15">
        <v>99.840768507622201</v>
      </c>
      <c r="H43" s="15" t="s">
        <v>128</v>
      </c>
      <c r="I43" s="15">
        <v>99.364574075524843</v>
      </c>
      <c r="J43" s="15">
        <f t="shared" si="4"/>
        <v>-0.47695389289897605</v>
      </c>
      <c r="K43" s="15">
        <v>99.063510798598429</v>
      </c>
      <c r="L43" s="15">
        <f t="shared" si="5"/>
        <v>-0.30298854468753689</v>
      </c>
      <c r="M43" s="409" t="s">
        <v>1708</v>
      </c>
      <c r="N43" s="45"/>
      <c r="O43" s="45"/>
      <c r="P43" s="45"/>
      <c r="Q43" s="45"/>
      <c r="R43" s="45"/>
      <c r="S43" s="45"/>
      <c r="T43" s="45"/>
      <c r="U43" s="45"/>
      <c r="V43" s="45"/>
      <c r="W43" s="45"/>
    </row>
    <row r="44" spans="1:23" s="46" customFormat="1" ht="34.5" customHeight="1" x14ac:dyDescent="0.2">
      <c r="A44" s="353" t="s">
        <v>1712</v>
      </c>
      <c r="B44" s="47" t="s">
        <v>1696</v>
      </c>
      <c r="C44" s="15" t="s">
        <v>128</v>
      </c>
      <c r="D44" s="15" t="s">
        <v>128</v>
      </c>
      <c r="E44" s="15">
        <v>100</v>
      </c>
      <c r="F44" s="15" t="s">
        <v>128</v>
      </c>
      <c r="G44" s="15">
        <v>105.63781568464287</v>
      </c>
      <c r="H44" s="15" t="s">
        <v>128</v>
      </c>
      <c r="I44" s="15">
        <v>108.74696733928113</v>
      </c>
      <c r="J44" s="15">
        <f t="shared" si="4"/>
        <v>2.9432184246595057</v>
      </c>
      <c r="K44" s="15">
        <v>108.84565904522246</v>
      </c>
      <c r="L44" s="15">
        <f t="shared" si="5"/>
        <v>9.0753524770420313E-2</v>
      </c>
      <c r="M44" s="409" t="s">
        <v>1709</v>
      </c>
      <c r="N44" s="45"/>
      <c r="O44" s="45"/>
      <c r="P44" s="45"/>
      <c r="Q44" s="45"/>
      <c r="R44" s="45"/>
      <c r="S44" s="45"/>
      <c r="T44" s="45"/>
      <c r="U44" s="45"/>
      <c r="V44" s="45"/>
      <c r="W44" s="45"/>
    </row>
    <row r="45" spans="1:23" s="59" customFormat="1" ht="17.25" customHeight="1" x14ac:dyDescent="0.2">
      <c r="A45" s="354"/>
      <c r="B45" s="52" t="s">
        <v>52</v>
      </c>
      <c r="C45" s="53">
        <v>100.19531394277494</v>
      </c>
      <c r="D45" s="54">
        <f>C45/K22*100-100</f>
        <v>0.21239565879334066</v>
      </c>
      <c r="E45" s="54">
        <v>99.999999999999986</v>
      </c>
      <c r="F45" s="54">
        <f>E45/C45*100-100</f>
        <v>-0.19493321103470862</v>
      </c>
      <c r="G45" s="54">
        <v>101.58018333639394</v>
      </c>
      <c r="H45" s="54">
        <f>G45/E45*100-100</f>
        <v>1.5801833363939579</v>
      </c>
      <c r="I45" s="54">
        <v>100.83360522801394</v>
      </c>
      <c r="J45" s="54">
        <f>I45/G45*100-100</f>
        <v>-0.73496432459432981</v>
      </c>
      <c r="K45" s="54">
        <v>102.08087495405363</v>
      </c>
      <c r="L45" s="54">
        <f>K45/I45*100-100</f>
        <v>1.2369583763461236</v>
      </c>
      <c r="M45" s="55" t="s">
        <v>1710</v>
      </c>
      <c r="N45" s="58"/>
      <c r="O45" s="58"/>
      <c r="P45" s="58"/>
      <c r="Q45" s="58"/>
      <c r="R45" s="58"/>
      <c r="S45" s="58"/>
      <c r="T45" s="58"/>
      <c r="U45" s="58"/>
      <c r="V45" s="58"/>
      <c r="W45" s="58"/>
    </row>
    <row r="46" spans="1:23" ht="16.5" customHeight="1" x14ac:dyDescent="0.2">
      <c r="A46" s="535" t="s">
        <v>1670</v>
      </c>
      <c r="B46" s="535"/>
      <c r="C46" s="535"/>
      <c r="D46" s="535"/>
      <c r="E46" s="535"/>
      <c r="F46" s="535"/>
      <c r="G46" s="536" t="s">
        <v>1671</v>
      </c>
      <c r="H46" s="536"/>
      <c r="I46" s="536"/>
      <c r="J46" s="536"/>
      <c r="K46" s="536"/>
      <c r="L46" s="536"/>
      <c r="M46" s="536"/>
      <c r="N46" s="33"/>
      <c r="O46" s="33"/>
      <c r="P46" s="33"/>
      <c r="Q46" s="33"/>
      <c r="R46" s="33"/>
      <c r="S46" s="33"/>
      <c r="T46" s="33"/>
      <c r="U46" s="33"/>
      <c r="V46" s="33"/>
      <c r="W46" s="33"/>
    </row>
    <row r="47" spans="1:23" ht="78.75" customHeight="1" x14ac:dyDescent="0.2">
      <c r="A47" s="529" t="s">
        <v>1715</v>
      </c>
      <c r="B47" s="529"/>
      <c r="C47" s="529"/>
      <c r="D47" s="529"/>
      <c r="E47" s="529"/>
      <c r="F47" s="529"/>
      <c r="G47" s="537" t="s">
        <v>2779</v>
      </c>
      <c r="H47" s="537"/>
      <c r="I47" s="537"/>
      <c r="J47" s="537"/>
      <c r="K47" s="537"/>
      <c r="L47" s="537"/>
      <c r="M47" s="537"/>
    </row>
  </sheetData>
  <mergeCells count="34">
    <mergeCell ref="A1:M1"/>
    <mergeCell ref="A2:M2"/>
    <mergeCell ref="A3:M3"/>
    <mergeCell ref="A5:A7"/>
    <mergeCell ref="G5:H5"/>
    <mergeCell ref="C28:D28"/>
    <mergeCell ref="E28:F28"/>
    <mergeCell ref="G28:H28"/>
    <mergeCell ref="B5:B7"/>
    <mergeCell ref="S5:T5"/>
    <mergeCell ref="I5:J5"/>
    <mergeCell ref="K5:L5"/>
    <mergeCell ref="M5:M7"/>
    <mergeCell ref="U5:V5"/>
    <mergeCell ref="Z8:AA8"/>
    <mergeCell ref="Z31:AA31"/>
    <mergeCell ref="I28:J28"/>
    <mergeCell ref="K28:L28"/>
    <mergeCell ref="M28:M30"/>
    <mergeCell ref="A24:M24"/>
    <mergeCell ref="A25:M25"/>
    <mergeCell ref="A26:M26"/>
    <mergeCell ref="A28:A30"/>
    <mergeCell ref="B28:B30"/>
    <mergeCell ref="O5:P5"/>
    <mergeCell ref="Q5:R5"/>
    <mergeCell ref="C5:D5"/>
    <mergeCell ref="E5:F5"/>
    <mergeCell ref="Z9:AA9"/>
    <mergeCell ref="Z32:AA32"/>
    <mergeCell ref="A46:F46"/>
    <mergeCell ref="G46:M46"/>
    <mergeCell ref="A47:F47"/>
    <mergeCell ref="G47:M47"/>
  </mergeCells>
  <printOptions horizontalCentered="1"/>
  <pageMargins left="0.39370078740157483" right="0.39370078740157483" top="0.78740157480314965" bottom="0.59055118110236227" header="0.39370078740157483" footer="0.39370078740157483"/>
  <pageSetup paperSize="9" scale="90" firstPageNumber="59"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rowBreaks count="1" manualBreakCount="1">
    <brk id="23"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view="pageBreakPreview" zoomScaleNormal="100" zoomScaleSheetLayoutView="100" workbookViewId="0">
      <selection activeCell="A48" sqref="A48:F48"/>
    </sheetView>
  </sheetViews>
  <sheetFormatPr defaultColWidth="8.7109375" defaultRowHeight="16.5" customHeight="1" x14ac:dyDescent="0.2"/>
  <cols>
    <col min="1" max="1" width="6.42578125" style="351" customWidth="1"/>
    <col min="2" max="2" width="29.85546875" style="29" customWidth="1"/>
    <col min="3" max="12" width="8.28515625" style="29" customWidth="1"/>
    <col min="13" max="13" width="38.42578125" style="29" customWidth="1"/>
    <col min="14" max="22" width="7.85546875" style="29" customWidth="1"/>
    <col min="23" max="23" width="33.28515625" style="29" customWidth="1"/>
    <col min="24" max="16384" width="8.7109375" style="29"/>
  </cols>
  <sheetData>
    <row r="1" spans="1:27" ht="19.899999999999999" customHeight="1" x14ac:dyDescent="0.2">
      <c r="A1" s="508" t="s">
        <v>2825</v>
      </c>
      <c r="B1" s="508"/>
      <c r="C1" s="508"/>
      <c r="D1" s="508"/>
      <c r="E1" s="508"/>
      <c r="F1" s="508"/>
      <c r="G1" s="508"/>
      <c r="H1" s="508"/>
      <c r="I1" s="508"/>
      <c r="J1" s="508"/>
      <c r="K1" s="508"/>
      <c r="L1" s="508"/>
      <c r="M1" s="508"/>
      <c r="N1" s="28"/>
      <c r="O1" s="28"/>
      <c r="P1" s="28"/>
      <c r="Q1" s="28"/>
      <c r="R1" s="28"/>
      <c r="S1" s="28"/>
      <c r="T1" s="28"/>
      <c r="U1" s="28"/>
      <c r="V1" s="28"/>
      <c r="W1" s="28"/>
    </row>
    <row r="2" spans="1:27" ht="19.899999999999999" customHeight="1" x14ac:dyDescent="0.2">
      <c r="A2" s="545" t="s">
        <v>2826</v>
      </c>
      <c r="B2" s="545"/>
      <c r="C2" s="545"/>
      <c r="D2" s="545"/>
      <c r="E2" s="545"/>
      <c r="F2" s="545"/>
      <c r="G2" s="545"/>
      <c r="H2" s="545"/>
      <c r="I2" s="545"/>
      <c r="J2" s="545"/>
      <c r="K2" s="545"/>
      <c r="L2" s="545"/>
      <c r="M2" s="545"/>
      <c r="N2" s="30"/>
      <c r="O2" s="30"/>
      <c r="P2" s="30"/>
      <c r="Q2" s="30"/>
      <c r="R2" s="30"/>
      <c r="S2" s="30"/>
      <c r="T2" s="30"/>
      <c r="U2" s="30"/>
      <c r="V2" s="30"/>
      <c r="W2" s="30"/>
    </row>
    <row r="3" spans="1:27" ht="19.899999999999999" customHeight="1" x14ac:dyDescent="0.2">
      <c r="A3" s="544" t="s">
        <v>1683</v>
      </c>
      <c r="B3" s="544"/>
      <c r="C3" s="544"/>
      <c r="D3" s="544"/>
      <c r="E3" s="544"/>
      <c r="F3" s="544"/>
      <c r="G3" s="544"/>
      <c r="H3" s="544"/>
      <c r="I3" s="544"/>
      <c r="J3" s="544"/>
      <c r="K3" s="544"/>
      <c r="L3" s="544"/>
      <c r="M3" s="544"/>
      <c r="N3" s="31"/>
      <c r="O3" s="31"/>
      <c r="P3" s="31"/>
      <c r="Q3" s="31"/>
      <c r="R3" s="31"/>
      <c r="S3" s="31"/>
      <c r="T3" s="31"/>
      <c r="U3" s="31"/>
      <c r="V3" s="31"/>
      <c r="W3" s="31"/>
    </row>
    <row r="4" spans="1:27" s="32" customFormat="1" ht="4.9000000000000004" customHeight="1" x14ac:dyDescent="0.2">
      <c r="A4" s="350"/>
      <c r="N4" s="33"/>
      <c r="O4" s="33"/>
      <c r="P4" s="33"/>
      <c r="Q4" s="33"/>
      <c r="R4" s="33"/>
      <c r="S4" s="33"/>
      <c r="T4" s="33"/>
      <c r="U4" s="33"/>
      <c r="V4" s="33"/>
      <c r="W4" s="33"/>
    </row>
    <row r="5" spans="1:27" s="33" customFormat="1" ht="19.899999999999999" customHeight="1" x14ac:dyDescent="0.2">
      <c r="A5" s="546" t="s">
        <v>1711</v>
      </c>
      <c r="B5" s="549" t="s">
        <v>37</v>
      </c>
      <c r="C5" s="539">
        <v>2012</v>
      </c>
      <c r="D5" s="540"/>
      <c r="E5" s="539">
        <v>2013</v>
      </c>
      <c r="F5" s="540"/>
      <c r="G5" s="539">
        <v>2014</v>
      </c>
      <c r="H5" s="540"/>
      <c r="I5" s="539">
        <v>2015</v>
      </c>
      <c r="J5" s="540"/>
      <c r="K5" s="539">
        <v>2016</v>
      </c>
      <c r="L5" s="540"/>
      <c r="M5" s="517" t="s">
        <v>38</v>
      </c>
      <c r="N5" s="34"/>
      <c r="O5" s="538"/>
      <c r="P5" s="538"/>
      <c r="Q5" s="538"/>
      <c r="R5" s="538"/>
      <c r="S5" s="538"/>
      <c r="T5" s="538"/>
      <c r="U5" s="538"/>
      <c r="V5" s="538"/>
    </row>
    <row r="6" spans="1:27" s="33" customFormat="1" ht="19.899999999999999" customHeight="1" x14ac:dyDescent="0.2">
      <c r="A6" s="547"/>
      <c r="B6" s="550"/>
      <c r="C6" s="35" t="s">
        <v>39</v>
      </c>
      <c r="D6" s="35" t="s">
        <v>40</v>
      </c>
      <c r="E6" s="35" t="s">
        <v>39</v>
      </c>
      <c r="F6" s="35" t="s">
        <v>40</v>
      </c>
      <c r="G6" s="35" t="s">
        <v>39</v>
      </c>
      <c r="H6" s="35" t="s">
        <v>40</v>
      </c>
      <c r="I6" s="35" t="s">
        <v>39</v>
      </c>
      <c r="J6" s="35" t="s">
        <v>40</v>
      </c>
      <c r="K6" s="35" t="s">
        <v>39</v>
      </c>
      <c r="L6" s="35" t="s">
        <v>40</v>
      </c>
      <c r="M6" s="518"/>
      <c r="N6" s="36"/>
      <c r="O6" s="37"/>
      <c r="P6" s="37"/>
      <c r="Q6" s="37"/>
      <c r="R6" s="37"/>
      <c r="S6" s="37"/>
      <c r="T6" s="37"/>
      <c r="U6" s="37"/>
      <c r="V6" s="37"/>
    </row>
    <row r="7" spans="1:27" s="33" customFormat="1" ht="36.75" customHeight="1" x14ac:dyDescent="0.2">
      <c r="A7" s="548"/>
      <c r="B7" s="551"/>
      <c r="C7" s="38" t="s">
        <v>41</v>
      </c>
      <c r="D7" s="38" t="s">
        <v>42</v>
      </c>
      <c r="E7" s="38" t="s">
        <v>41</v>
      </c>
      <c r="F7" s="38" t="s">
        <v>42</v>
      </c>
      <c r="G7" s="38" t="s">
        <v>41</v>
      </c>
      <c r="H7" s="38" t="s">
        <v>42</v>
      </c>
      <c r="I7" s="38" t="s">
        <v>41</v>
      </c>
      <c r="J7" s="38" t="s">
        <v>42</v>
      </c>
      <c r="K7" s="38" t="s">
        <v>41</v>
      </c>
      <c r="L7" s="38" t="s">
        <v>42</v>
      </c>
      <c r="M7" s="519"/>
      <c r="N7" s="39"/>
      <c r="O7" s="40"/>
      <c r="P7" s="40"/>
      <c r="Q7" s="40"/>
      <c r="R7" s="40"/>
      <c r="S7" s="40"/>
      <c r="T7" s="40"/>
      <c r="U7" s="40"/>
      <c r="V7" s="40"/>
    </row>
    <row r="8" spans="1:27" s="46" customFormat="1" ht="19.5" customHeight="1" x14ac:dyDescent="0.2">
      <c r="A8" s="352" t="s">
        <v>1311</v>
      </c>
      <c r="B8" s="41" t="s">
        <v>1684</v>
      </c>
      <c r="C8" s="42">
        <v>97.520903663867486</v>
      </c>
      <c r="D8" s="12">
        <v>2.4664457816218288</v>
      </c>
      <c r="E8" s="12">
        <v>100.45956553784215</v>
      </c>
      <c r="F8" s="12">
        <f>E8/C8*100-100</f>
        <v>3.0133661231273692</v>
      </c>
      <c r="G8" s="12">
        <v>98.98179890304759</v>
      </c>
      <c r="H8" s="12">
        <f>G8/E8*100-100</f>
        <v>-1.4710063963375433</v>
      </c>
      <c r="I8" s="12">
        <v>101.5704397821756</v>
      </c>
      <c r="J8" s="12">
        <f>I8/G8*100-100</f>
        <v>2.6152695827073842</v>
      </c>
      <c r="K8" s="12">
        <v>100.88146296285883</v>
      </c>
      <c r="L8" s="13">
        <f>K8/I8*100-100</f>
        <v>-0.67832414705924293</v>
      </c>
      <c r="M8" s="408" t="s">
        <v>1697</v>
      </c>
      <c r="N8" s="43"/>
      <c r="O8" s="44"/>
      <c r="P8" s="44"/>
      <c r="Q8" s="44"/>
      <c r="R8" s="44"/>
      <c r="S8" s="44"/>
      <c r="T8" s="44"/>
      <c r="U8" s="44"/>
      <c r="V8" s="44"/>
      <c r="W8" s="45"/>
      <c r="Z8" s="533"/>
      <c r="AA8" s="534"/>
    </row>
    <row r="9" spans="1:27" s="46" customFormat="1" ht="19.5" customHeight="1" x14ac:dyDescent="0.2">
      <c r="A9" s="353" t="s">
        <v>1341</v>
      </c>
      <c r="B9" s="48" t="s">
        <v>1685</v>
      </c>
      <c r="C9" s="21">
        <v>73.030822360844709</v>
      </c>
      <c r="D9" s="15">
        <v>10.651227376333054</v>
      </c>
      <c r="E9" s="15">
        <v>86.754272397393876</v>
      </c>
      <c r="F9" s="15">
        <f t="shared" ref="F9:L19" si="0">E9/C9*100-100</f>
        <v>18.791312480012493</v>
      </c>
      <c r="G9" s="15">
        <v>97.007123781914288</v>
      </c>
      <c r="H9" s="15">
        <f t="shared" si="0"/>
        <v>11.818266814059996</v>
      </c>
      <c r="I9" s="15">
        <v>98.515845281500773</v>
      </c>
      <c r="J9" s="15">
        <f t="shared" si="0"/>
        <v>1.5552687686919882</v>
      </c>
      <c r="K9" s="15">
        <v>98.578389226655574</v>
      </c>
      <c r="L9" s="15">
        <f t="shared" si="0"/>
        <v>6.3486178265122817E-2</v>
      </c>
      <c r="M9" s="409" t="s">
        <v>1698</v>
      </c>
      <c r="N9" s="43"/>
      <c r="O9" s="44"/>
      <c r="P9" s="44"/>
      <c r="Q9" s="44"/>
      <c r="R9" s="44"/>
      <c r="S9" s="44"/>
      <c r="T9" s="44"/>
      <c r="U9" s="44"/>
      <c r="V9" s="44"/>
      <c r="W9" s="45"/>
      <c r="Z9" s="533"/>
      <c r="AA9" s="534"/>
    </row>
    <row r="10" spans="1:27" s="46" customFormat="1" ht="19.5" customHeight="1" x14ac:dyDescent="0.2">
      <c r="A10" s="353" t="s">
        <v>1344</v>
      </c>
      <c r="B10" s="48" t="s">
        <v>1686</v>
      </c>
      <c r="C10" s="21">
        <v>98.06505335985041</v>
      </c>
      <c r="D10" s="15">
        <v>6.4220877457264294</v>
      </c>
      <c r="E10" s="49">
        <v>98.286278676155135</v>
      </c>
      <c r="F10" s="15">
        <f t="shared" si="0"/>
        <v>0.22559036958145384</v>
      </c>
      <c r="G10" s="15">
        <v>100.52772006839989</v>
      </c>
      <c r="H10" s="15">
        <f t="shared" si="0"/>
        <v>2.280523204698909</v>
      </c>
      <c r="I10" s="15">
        <v>104.78832210339071</v>
      </c>
      <c r="J10" s="15">
        <f t="shared" si="0"/>
        <v>4.2382360130040553</v>
      </c>
      <c r="K10" s="15">
        <v>106.53752775080034</v>
      </c>
      <c r="L10" s="15">
        <f t="shared" si="0"/>
        <v>1.6692753660887405</v>
      </c>
      <c r="M10" s="409" t="s">
        <v>1699</v>
      </c>
      <c r="N10" s="43"/>
      <c r="O10" s="44"/>
      <c r="P10" s="44"/>
      <c r="Q10" s="44"/>
      <c r="R10" s="44"/>
      <c r="S10" s="44"/>
      <c r="T10" s="44"/>
      <c r="U10" s="44"/>
      <c r="V10" s="44"/>
      <c r="W10" s="45"/>
    </row>
    <row r="11" spans="1:27" s="46" customFormat="1" ht="24.75" customHeight="1" x14ac:dyDescent="0.2">
      <c r="A11" s="353" t="s">
        <v>1353</v>
      </c>
      <c r="B11" s="48" t="s">
        <v>1687</v>
      </c>
      <c r="C11" s="15">
        <v>94.946591253116438</v>
      </c>
      <c r="D11" s="15">
        <v>4.2068140855696896</v>
      </c>
      <c r="E11" s="15">
        <v>96.841330441329205</v>
      </c>
      <c r="F11" s="15">
        <f t="shared" si="0"/>
        <v>1.9955842155108314</v>
      </c>
      <c r="G11" s="50">
        <v>106.53364955158156</v>
      </c>
      <c r="H11" s="15">
        <f t="shared" si="0"/>
        <v>10.008453070690095</v>
      </c>
      <c r="I11" s="50">
        <v>99.029656540852557</v>
      </c>
      <c r="J11" s="15">
        <f t="shared" si="0"/>
        <v>-7.0437772875655753</v>
      </c>
      <c r="K11" s="50">
        <v>95.845634938629203</v>
      </c>
      <c r="L11" s="15">
        <f t="shared" si="0"/>
        <v>-3.2152202819262072</v>
      </c>
      <c r="M11" s="409" t="s">
        <v>1700</v>
      </c>
      <c r="N11" s="43"/>
      <c r="O11" s="51"/>
      <c r="P11" s="44"/>
      <c r="Q11" s="51"/>
      <c r="R11" s="44"/>
      <c r="S11" s="51"/>
      <c r="T11" s="44"/>
      <c r="U11" s="44"/>
      <c r="V11" s="44"/>
      <c r="W11" s="45"/>
    </row>
    <row r="12" spans="1:27" s="46" customFormat="1" ht="39.75" customHeight="1" x14ac:dyDescent="0.2">
      <c r="A12" s="353" t="s">
        <v>1365</v>
      </c>
      <c r="B12" s="48" t="s">
        <v>1688</v>
      </c>
      <c r="C12" s="21">
        <v>94.136122017503212</v>
      </c>
      <c r="D12" s="15">
        <v>4.4581154340482385</v>
      </c>
      <c r="E12" s="15">
        <v>95.495159129696489</v>
      </c>
      <c r="F12" s="15">
        <f t="shared" si="0"/>
        <v>1.4436935398088622</v>
      </c>
      <c r="G12" s="15">
        <v>95.105095098350887</v>
      </c>
      <c r="H12" s="15">
        <f t="shared" si="0"/>
        <v>-0.40846471685107133</v>
      </c>
      <c r="I12" s="15">
        <v>99.25656351715152</v>
      </c>
      <c r="J12" s="15">
        <f t="shared" si="0"/>
        <v>4.3651377610289757</v>
      </c>
      <c r="K12" s="15">
        <v>100.09226013524466</v>
      </c>
      <c r="L12" s="15">
        <f t="shared" si="0"/>
        <v>0.84195602636265221</v>
      </c>
      <c r="M12" s="409" t="s">
        <v>1701</v>
      </c>
      <c r="N12" s="43"/>
      <c r="O12" s="44"/>
      <c r="P12" s="44"/>
      <c r="Q12" s="44"/>
      <c r="R12" s="44"/>
      <c r="S12" s="44"/>
      <c r="T12" s="44"/>
      <c r="U12" s="44"/>
      <c r="V12" s="44"/>
      <c r="W12" s="45"/>
    </row>
    <row r="13" spans="1:27" s="46" customFormat="1" ht="19.5" customHeight="1" x14ac:dyDescent="0.2">
      <c r="A13" s="353" t="s">
        <v>1378</v>
      </c>
      <c r="B13" s="48" t="s">
        <v>1689</v>
      </c>
      <c r="C13" s="15">
        <v>86.913956026788341</v>
      </c>
      <c r="D13" s="15">
        <v>7.1274210499604749</v>
      </c>
      <c r="E13" s="15">
        <v>90.89993851788411</v>
      </c>
      <c r="F13" s="15">
        <f t="shared" si="0"/>
        <v>4.5861247989531506</v>
      </c>
      <c r="G13" s="15">
        <v>94.218411811687247</v>
      </c>
      <c r="H13" s="15">
        <f t="shared" si="0"/>
        <v>3.6506881609719102</v>
      </c>
      <c r="I13" s="15">
        <v>95.462753434554131</v>
      </c>
      <c r="J13" s="15">
        <f t="shared" si="0"/>
        <v>1.3206990002696273</v>
      </c>
      <c r="K13" s="15">
        <v>97.910808883378238</v>
      </c>
      <c r="L13" s="15">
        <f t="shared" si="0"/>
        <v>2.5644090084855975</v>
      </c>
      <c r="M13" s="409" t="s">
        <v>1702</v>
      </c>
      <c r="N13" s="43"/>
      <c r="O13" s="44"/>
      <c r="P13" s="44"/>
      <c r="Q13" s="44"/>
      <c r="R13" s="44"/>
      <c r="S13" s="44"/>
      <c r="T13" s="44"/>
      <c r="U13" s="44"/>
      <c r="V13" s="44"/>
      <c r="W13" s="45"/>
    </row>
    <row r="14" spans="1:27" s="46" customFormat="1" ht="19.5" customHeight="1" x14ac:dyDescent="0.2">
      <c r="A14" s="353" t="s">
        <v>1387</v>
      </c>
      <c r="B14" s="48" t="s">
        <v>1690</v>
      </c>
      <c r="C14" s="15">
        <v>105.83396614899065</v>
      </c>
      <c r="D14" s="15">
        <v>2.9142489381427623</v>
      </c>
      <c r="E14" s="15">
        <v>105.39774551118539</v>
      </c>
      <c r="F14" s="15">
        <f t="shared" si="0"/>
        <v>-0.41217451606335942</v>
      </c>
      <c r="G14" s="15">
        <v>100.05982832765659</v>
      </c>
      <c r="H14" s="15">
        <f t="shared" si="0"/>
        <v>-5.0645458853408911</v>
      </c>
      <c r="I14" s="15">
        <v>99.046709924502011</v>
      </c>
      <c r="J14" s="15">
        <f t="shared" si="0"/>
        <v>-1.0125126337784707</v>
      </c>
      <c r="K14" s="15">
        <v>98.916382772370127</v>
      </c>
      <c r="L14" s="15">
        <f t="shared" si="0"/>
        <v>-0.13158150556563442</v>
      </c>
      <c r="M14" s="409" t="s">
        <v>1703</v>
      </c>
      <c r="N14" s="43"/>
      <c r="O14" s="44"/>
      <c r="P14" s="44"/>
      <c r="Q14" s="44"/>
      <c r="R14" s="44"/>
      <c r="S14" s="44"/>
      <c r="T14" s="44"/>
      <c r="U14" s="44"/>
      <c r="V14" s="44"/>
      <c r="W14" s="45"/>
    </row>
    <row r="15" spans="1:27" s="46" customFormat="1" ht="19.5" customHeight="1" x14ac:dyDescent="0.2">
      <c r="A15" s="353" t="s">
        <v>1398</v>
      </c>
      <c r="B15" s="48" t="s">
        <v>1691</v>
      </c>
      <c r="C15" s="15">
        <v>104.8793446455105</v>
      </c>
      <c r="D15" s="15">
        <v>-0.13080619420141204</v>
      </c>
      <c r="E15" s="15">
        <v>104.03130643872709</v>
      </c>
      <c r="F15" s="15">
        <f t="shared" si="0"/>
        <v>-0.8085845784503789</v>
      </c>
      <c r="G15" s="15">
        <v>101.79293425321119</v>
      </c>
      <c r="H15" s="15">
        <f t="shared" si="0"/>
        <v>-2.1516332555472388</v>
      </c>
      <c r="I15" s="15">
        <v>99.811945539612978</v>
      </c>
      <c r="J15" s="15">
        <f t="shared" si="0"/>
        <v>-1.9460964831512513</v>
      </c>
      <c r="K15" s="15">
        <v>98.607602783774198</v>
      </c>
      <c r="L15" s="15">
        <f t="shared" si="0"/>
        <v>-1.2066118432295383</v>
      </c>
      <c r="M15" s="409" t="s">
        <v>1704</v>
      </c>
      <c r="N15" s="43"/>
      <c r="O15" s="44"/>
      <c r="P15" s="44"/>
      <c r="Q15" s="44"/>
      <c r="R15" s="44"/>
      <c r="S15" s="44"/>
      <c r="T15" s="44"/>
      <c r="U15" s="44"/>
      <c r="V15" s="44"/>
      <c r="W15" s="45"/>
    </row>
    <row r="16" spans="1:27" s="46" customFormat="1" ht="19.5" customHeight="1" x14ac:dyDescent="0.2">
      <c r="A16" s="353" t="s">
        <v>1402</v>
      </c>
      <c r="B16" s="48" t="s">
        <v>1692</v>
      </c>
      <c r="C16" s="15">
        <v>94.497814674191318</v>
      </c>
      <c r="D16" s="15">
        <v>3.9204833977864837</v>
      </c>
      <c r="E16" s="15">
        <v>95.82535646657449</v>
      </c>
      <c r="F16" s="15">
        <f t="shared" si="0"/>
        <v>1.4048386165968623</v>
      </c>
      <c r="G16" s="15">
        <v>93.229661606072867</v>
      </c>
      <c r="H16" s="15">
        <f t="shared" si="0"/>
        <v>-2.7087766288738493</v>
      </c>
      <c r="I16" s="15">
        <v>96.039580095749315</v>
      </c>
      <c r="J16" s="15">
        <f t="shared" si="0"/>
        <v>3.0139747814910152</v>
      </c>
      <c r="K16" s="15">
        <v>95.760657884847532</v>
      </c>
      <c r="L16" s="15">
        <f t="shared" si="0"/>
        <v>-0.29042422990990246</v>
      </c>
      <c r="M16" s="409" t="s">
        <v>1705</v>
      </c>
      <c r="N16" s="43"/>
      <c r="O16" s="44"/>
      <c r="P16" s="44"/>
      <c r="Q16" s="44"/>
      <c r="R16" s="44"/>
      <c r="S16" s="44"/>
      <c r="T16" s="44"/>
      <c r="U16" s="44"/>
      <c r="V16" s="44"/>
      <c r="W16" s="45"/>
    </row>
    <row r="17" spans="1:27" s="46" customFormat="1" ht="19.5" customHeight="1" x14ac:dyDescent="0.2">
      <c r="A17" s="353" t="s">
        <v>1451</v>
      </c>
      <c r="B17" s="48" t="s">
        <v>43</v>
      </c>
      <c r="C17" s="15">
        <v>83.514061681951731</v>
      </c>
      <c r="D17" s="15">
        <v>5.755803315406169</v>
      </c>
      <c r="E17" s="15">
        <v>86.846370423950987</v>
      </c>
      <c r="F17" s="15">
        <f t="shared" si="0"/>
        <v>3.9901169634040343</v>
      </c>
      <c r="G17" s="15">
        <v>91.287192288023789</v>
      </c>
      <c r="H17" s="15">
        <f t="shared" si="0"/>
        <v>5.1134225211651341</v>
      </c>
      <c r="I17" s="15">
        <v>97.632919208602672</v>
      </c>
      <c r="J17" s="15">
        <f t="shared" si="0"/>
        <v>6.9513879894095538</v>
      </c>
      <c r="K17" s="15">
        <v>101.072857665757</v>
      </c>
      <c r="L17" s="15">
        <f t="shared" si="0"/>
        <v>3.5233387314831219</v>
      </c>
      <c r="M17" s="409" t="s">
        <v>1706</v>
      </c>
      <c r="N17" s="43"/>
      <c r="O17" s="44"/>
      <c r="P17" s="44"/>
      <c r="Q17" s="44"/>
      <c r="R17" s="44"/>
      <c r="S17" s="44"/>
      <c r="T17" s="44"/>
      <c r="U17" s="44"/>
      <c r="V17" s="44"/>
      <c r="W17" s="45"/>
    </row>
    <row r="18" spans="1:27" s="46" customFormat="1" ht="19.5" customHeight="1" x14ac:dyDescent="0.2">
      <c r="A18" s="353" t="s">
        <v>1453</v>
      </c>
      <c r="B18" s="48" t="s">
        <v>1693</v>
      </c>
      <c r="C18" s="21">
        <v>84.273651636737554</v>
      </c>
      <c r="D18" s="15">
        <v>5.6610944535849512</v>
      </c>
      <c r="E18" s="15">
        <v>87.321027790351778</v>
      </c>
      <c r="F18" s="15">
        <f t="shared" si="0"/>
        <v>3.6160485447455954</v>
      </c>
      <c r="G18" s="15">
        <v>94.594667666818211</v>
      </c>
      <c r="H18" s="15">
        <f t="shared" si="0"/>
        <v>8.3297689691990797</v>
      </c>
      <c r="I18" s="15">
        <v>95.569519543786114</v>
      </c>
      <c r="J18" s="15">
        <f t="shared" si="0"/>
        <v>1.0305569024266106</v>
      </c>
      <c r="K18" s="15">
        <v>97.246924688898801</v>
      </c>
      <c r="L18" s="15">
        <f t="shared" si="0"/>
        <v>1.7551674980893495</v>
      </c>
      <c r="M18" s="409" t="s">
        <v>1707</v>
      </c>
      <c r="N18" s="43"/>
      <c r="O18" s="44"/>
      <c r="P18" s="44"/>
      <c r="Q18" s="44"/>
      <c r="R18" s="44"/>
      <c r="S18" s="44"/>
      <c r="T18" s="44"/>
      <c r="U18" s="44"/>
      <c r="V18" s="44"/>
      <c r="W18" s="45"/>
    </row>
    <row r="19" spans="1:27" s="46" customFormat="1" ht="19.5" customHeight="1" x14ac:dyDescent="0.2">
      <c r="A19" s="353"/>
      <c r="B19" s="48" t="s">
        <v>1713</v>
      </c>
      <c r="C19" s="21">
        <v>93.318812547108664</v>
      </c>
      <c r="D19" s="15">
        <v>7.4372804820559679</v>
      </c>
      <c r="E19" s="15">
        <v>90.357853706256194</v>
      </c>
      <c r="F19" s="15">
        <f t="shared" si="0"/>
        <v>-3.1729495479357155</v>
      </c>
      <c r="G19" s="15">
        <v>94.518127486412766</v>
      </c>
      <c r="H19" s="15">
        <f t="shared" si="0"/>
        <v>4.6042193450955438</v>
      </c>
      <c r="I19" s="15">
        <v>97.512208453282867</v>
      </c>
      <c r="J19" s="15">
        <f t="shared" si="0"/>
        <v>3.1677319964897919</v>
      </c>
      <c r="K19" s="15">
        <v>97.917371692866368</v>
      </c>
      <c r="L19" s="15">
        <f t="shared" si="0"/>
        <v>0.4155000138035092</v>
      </c>
      <c r="M19" s="409" t="s">
        <v>1714</v>
      </c>
      <c r="N19" s="43"/>
      <c r="O19" s="44"/>
      <c r="P19" s="44"/>
      <c r="Q19" s="44"/>
      <c r="R19" s="44"/>
      <c r="S19" s="44"/>
      <c r="T19" s="44"/>
      <c r="U19" s="44"/>
      <c r="V19" s="44"/>
      <c r="W19" s="45"/>
    </row>
    <row r="20" spans="1:27" s="46" customFormat="1" ht="19.5" customHeight="1" x14ac:dyDescent="0.2">
      <c r="A20" s="353" t="s">
        <v>1456</v>
      </c>
      <c r="B20" s="47" t="s">
        <v>1695</v>
      </c>
      <c r="C20" s="21" t="s">
        <v>128</v>
      </c>
      <c r="D20" s="15" t="s">
        <v>128</v>
      </c>
      <c r="E20" s="15" t="s">
        <v>128</v>
      </c>
      <c r="F20" s="15" t="s">
        <v>128</v>
      </c>
      <c r="G20" s="15" t="s">
        <v>128</v>
      </c>
      <c r="H20" s="15" t="s">
        <v>128</v>
      </c>
      <c r="I20" s="15" t="s">
        <v>128</v>
      </c>
      <c r="J20" s="15" t="s">
        <v>128</v>
      </c>
      <c r="K20" s="15" t="s">
        <v>128</v>
      </c>
      <c r="L20" s="16" t="s">
        <v>128</v>
      </c>
      <c r="M20" s="409" t="s">
        <v>1708</v>
      </c>
      <c r="N20" s="43"/>
      <c r="O20" s="44"/>
      <c r="P20" s="44"/>
      <c r="Q20" s="44"/>
      <c r="R20" s="44"/>
      <c r="S20" s="44"/>
      <c r="T20" s="44"/>
      <c r="U20" s="44"/>
      <c r="V20" s="44"/>
      <c r="W20" s="45"/>
    </row>
    <row r="21" spans="1:27" s="46" customFormat="1" ht="44.25" customHeight="1" x14ac:dyDescent="0.2">
      <c r="A21" s="353" t="s">
        <v>1712</v>
      </c>
      <c r="B21" s="47" t="s">
        <v>1696</v>
      </c>
      <c r="C21" s="21" t="s">
        <v>128</v>
      </c>
      <c r="D21" s="15" t="s">
        <v>128</v>
      </c>
      <c r="E21" s="15" t="s">
        <v>128</v>
      </c>
      <c r="F21" s="15" t="s">
        <v>128</v>
      </c>
      <c r="G21" s="15" t="s">
        <v>128</v>
      </c>
      <c r="H21" s="15" t="s">
        <v>128</v>
      </c>
      <c r="I21" s="15" t="s">
        <v>128</v>
      </c>
      <c r="J21" s="15" t="s">
        <v>128</v>
      </c>
      <c r="K21" s="15" t="s">
        <v>128</v>
      </c>
      <c r="L21" s="16" t="s">
        <v>128</v>
      </c>
      <c r="M21" s="409" t="s">
        <v>1709</v>
      </c>
      <c r="N21" s="43"/>
      <c r="O21" s="44"/>
      <c r="P21" s="44"/>
      <c r="Q21" s="44"/>
      <c r="R21" s="44"/>
      <c r="S21" s="44"/>
      <c r="T21" s="44"/>
      <c r="U21" s="44"/>
      <c r="V21" s="44"/>
      <c r="W21" s="45"/>
    </row>
    <row r="22" spans="1:27" s="59" customFormat="1" ht="19.5" customHeight="1" x14ac:dyDescent="0.2">
      <c r="A22" s="354"/>
      <c r="B22" s="52" t="s">
        <v>52</v>
      </c>
      <c r="C22" s="53">
        <v>94.321018950933876</v>
      </c>
      <c r="D22" s="54">
        <v>4.0791835625464188</v>
      </c>
      <c r="E22" s="54">
        <v>97.244918086132188</v>
      </c>
      <c r="F22" s="54">
        <f>E22/C22*100-100</f>
        <v>3.099944389616212</v>
      </c>
      <c r="G22" s="54">
        <v>98.410523450558699</v>
      </c>
      <c r="H22" s="54">
        <f>G22/E22*100-100</f>
        <v>1.1986285631852951</v>
      </c>
      <c r="I22" s="54">
        <v>99.676407404293471</v>
      </c>
      <c r="J22" s="54">
        <f>I22/G22*100-100</f>
        <v>1.2863298652920463</v>
      </c>
      <c r="K22" s="54">
        <v>99.600060384208049</v>
      </c>
      <c r="L22" s="54">
        <f>K22/I22*100-100</f>
        <v>-7.6594875430998854E-2</v>
      </c>
      <c r="M22" s="55" t="s">
        <v>1710</v>
      </c>
      <c r="N22" s="56"/>
      <c r="O22" s="57"/>
      <c r="P22" s="57"/>
      <c r="Q22" s="57"/>
      <c r="R22" s="57"/>
      <c r="S22" s="57"/>
      <c r="T22" s="57"/>
      <c r="U22" s="57"/>
      <c r="V22" s="57"/>
      <c r="W22" s="58"/>
    </row>
    <row r="23" spans="1:27" ht="16.5" customHeight="1" x14ac:dyDescent="0.2">
      <c r="N23" s="60"/>
      <c r="O23" s="33"/>
      <c r="P23" s="33"/>
      <c r="Q23" s="33"/>
      <c r="R23" s="33"/>
      <c r="S23" s="33"/>
      <c r="T23" s="33"/>
      <c r="U23" s="33"/>
      <c r="V23" s="33"/>
      <c r="W23" s="33"/>
    </row>
    <row r="24" spans="1:27" ht="19.899999999999999" customHeight="1" x14ac:dyDescent="0.2">
      <c r="A24" s="544" t="s">
        <v>2827</v>
      </c>
      <c r="B24" s="544"/>
      <c r="C24" s="544"/>
      <c r="D24" s="544"/>
      <c r="E24" s="544"/>
      <c r="F24" s="544"/>
      <c r="G24" s="544"/>
      <c r="H24" s="544"/>
      <c r="I24" s="544"/>
      <c r="J24" s="544"/>
      <c r="K24" s="544"/>
      <c r="L24" s="544"/>
      <c r="M24" s="544"/>
      <c r="N24" s="28"/>
      <c r="O24" s="28"/>
      <c r="P24" s="28"/>
      <c r="Q24" s="28"/>
      <c r="R24" s="28"/>
      <c r="S24" s="28"/>
      <c r="T24" s="28"/>
      <c r="U24" s="28"/>
      <c r="V24" s="28"/>
      <c r="W24" s="28"/>
    </row>
    <row r="25" spans="1:27" ht="19.899999999999999" customHeight="1" x14ac:dyDescent="0.2">
      <c r="A25" s="545" t="s">
        <v>2828</v>
      </c>
      <c r="B25" s="545"/>
      <c r="C25" s="545"/>
      <c r="D25" s="545"/>
      <c r="E25" s="545"/>
      <c r="F25" s="545"/>
      <c r="G25" s="545"/>
      <c r="H25" s="545"/>
      <c r="I25" s="545"/>
      <c r="J25" s="545"/>
      <c r="K25" s="545"/>
      <c r="L25" s="545"/>
      <c r="M25" s="545"/>
      <c r="N25" s="31"/>
      <c r="O25" s="31"/>
      <c r="P25" s="31"/>
      <c r="Q25" s="31"/>
      <c r="R25" s="31"/>
      <c r="S25" s="31"/>
      <c r="T25" s="31"/>
      <c r="U25" s="31"/>
      <c r="V25" s="31"/>
      <c r="W25" s="31"/>
    </row>
    <row r="26" spans="1:27" ht="19.899999999999999" customHeight="1" x14ac:dyDescent="0.2">
      <c r="A26" s="544" t="s">
        <v>1683</v>
      </c>
      <c r="B26" s="544"/>
      <c r="C26" s="544"/>
      <c r="D26" s="544"/>
      <c r="E26" s="544"/>
      <c r="F26" s="544"/>
      <c r="G26" s="544"/>
      <c r="H26" s="544"/>
      <c r="I26" s="544"/>
      <c r="J26" s="544"/>
      <c r="K26" s="544"/>
      <c r="L26" s="544"/>
      <c r="M26" s="544"/>
      <c r="N26" s="31"/>
      <c r="O26" s="31"/>
      <c r="P26" s="31"/>
      <c r="Q26" s="31"/>
      <c r="R26" s="31"/>
      <c r="S26" s="31"/>
      <c r="T26" s="31"/>
      <c r="U26" s="31"/>
      <c r="V26" s="31"/>
      <c r="W26" s="31"/>
    </row>
    <row r="27" spans="1:27" s="32" customFormat="1" ht="4.9000000000000004" customHeight="1" x14ac:dyDescent="0.2">
      <c r="A27" s="350"/>
      <c r="N27" s="60"/>
      <c r="O27" s="33"/>
      <c r="P27" s="33"/>
      <c r="Q27" s="33"/>
      <c r="R27" s="33"/>
      <c r="S27" s="33"/>
      <c r="T27" s="33"/>
      <c r="U27" s="33"/>
      <c r="V27" s="33"/>
      <c r="W27" s="33"/>
    </row>
    <row r="28" spans="1:27" s="33" customFormat="1" ht="19.899999999999999" customHeight="1" x14ac:dyDescent="0.2">
      <c r="A28" s="546" t="s">
        <v>1711</v>
      </c>
      <c r="B28" s="549" t="s">
        <v>37</v>
      </c>
      <c r="C28" s="539">
        <v>2017</v>
      </c>
      <c r="D28" s="540"/>
      <c r="E28" s="539">
        <v>2018</v>
      </c>
      <c r="F28" s="540"/>
      <c r="G28" s="539">
        <v>2019</v>
      </c>
      <c r="H28" s="540"/>
      <c r="I28" s="539">
        <v>2020</v>
      </c>
      <c r="J28" s="540"/>
      <c r="K28" s="539">
        <v>2021</v>
      </c>
      <c r="L28" s="540"/>
      <c r="M28" s="541" t="s">
        <v>38</v>
      </c>
      <c r="N28" s="60"/>
    </row>
    <row r="29" spans="1:27" s="33" customFormat="1" ht="19.899999999999999" customHeight="1" x14ac:dyDescent="0.2">
      <c r="A29" s="547"/>
      <c r="B29" s="550"/>
      <c r="C29" s="35" t="s">
        <v>39</v>
      </c>
      <c r="D29" s="35" t="s">
        <v>40</v>
      </c>
      <c r="E29" s="35" t="s">
        <v>39</v>
      </c>
      <c r="F29" s="35" t="s">
        <v>40</v>
      </c>
      <c r="G29" s="35" t="s">
        <v>39</v>
      </c>
      <c r="H29" s="35" t="s">
        <v>40</v>
      </c>
      <c r="I29" s="35" t="s">
        <v>39</v>
      </c>
      <c r="J29" s="35" t="s">
        <v>40</v>
      </c>
      <c r="K29" s="35" t="s">
        <v>39</v>
      </c>
      <c r="L29" s="35" t="s">
        <v>40</v>
      </c>
      <c r="M29" s="542"/>
      <c r="N29" s="60"/>
    </row>
    <row r="30" spans="1:27" s="33" customFormat="1" ht="34.5" customHeight="1" x14ac:dyDescent="0.2">
      <c r="A30" s="548"/>
      <c r="B30" s="551"/>
      <c r="C30" s="38" t="s">
        <v>41</v>
      </c>
      <c r="D30" s="38" t="s">
        <v>42</v>
      </c>
      <c r="E30" s="38" t="s">
        <v>41</v>
      </c>
      <c r="F30" s="38" t="s">
        <v>42</v>
      </c>
      <c r="G30" s="38" t="s">
        <v>41</v>
      </c>
      <c r="H30" s="38" t="s">
        <v>42</v>
      </c>
      <c r="I30" s="38" t="s">
        <v>41</v>
      </c>
      <c r="J30" s="38" t="s">
        <v>42</v>
      </c>
      <c r="K30" s="38" t="s">
        <v>41</v>
      </c>
      <c r="L30" s="38" t="s">
        <v>42</v>
      </c>
      <c r="M30" s="543"/>
      <c r="N30" s="60"/>
    </row>
    <row r="31" spans="1:27" s="46" customFormat="1" ht="18" customHeight="1" x14ac:dyDescent="0.2">
      <c r="A31" s="353" t="s">
        <v>1311</v>
      </c>
      <c r="B31" s="41" t="s">
        <v>1684</v>
      </c>
      <c r="C31" s="42">
        <v>99.14075600215233</v>
      </c>
      <c r="D31" s="12">
        <f t="shared" ref="D31:D42" si="1">C31/K8*100-100</f>
        <v>-1.7254973407229102</v>
      </c>
      <c r="E31" s="12">
        <v>99.999999999999986</v>
      </c>
      <c r="F31" s="12">
        <f>E31/C31*100-100</f>
        <v>0.86669098814316214</v>
      </c>
      <c r="G31" s="12">
        <v>104.03787822883855</v>
      </c>
      <c r="H31" s="12">
        <f>G31/E31*100-100</f>
        <v>4.0378782288385651</v>
      </c>
      <c r="I31" s="12">
        <v>101.07495453539978</v>
      </c>
      <c r="J31" s="12">
        <f>I31/G31*100-100</f>
        <v>-2.8479278354001138</v>
      </c>
      <c r="K31" s="12">
        <v>101.84634701456484</v>
      </c>
      <c r="L31" s="13">
        <f>K31/I31*100-100</f>
        <v>0.76318854924133461</v>
      </c>
      <c r="M31" s="408" t="s">
        <v>1697</v>
      </c>
      <c r="N31" s="61"/>
      <c r="O31" s="45"/>
      <c r="P31" s="45"/>
      <c r="Q31" s="45"/>
      <c r="R31" s="45"/>
      <c r="S31" s="45"/>
      <c r="T31" s="45"/>
      <c r="U31" s="45"/>
      <c r="V31" s="45"/>
      <c r="W31" s="45"/>
      <c r="Z31" s="533"/>
      <c r="AA31" s="534"/>
    </row>
    <row r="32" spans="1:27" s="46" customFormat="1" ht="18" customHeight="1" x14ac:dyDescent="0.2">
      <c r="A32" s="353" t="s">
        <v>1341</v>
      </c>
      <c r="B32" s="48" t="s">
        <v>1685</v>
      </c>
      <c r="C32" s="21">
        <v>98.370146147919414</v>
      </c>
      <c r="D32" s="15">
        <f t="shared" si="1"/>
        <v>-0.21124617714878013</v>
      </c>
      <c r="E32" s="15">
        <v>100</v>
      </c>
      <c r="F32" s="15">
        <f t="shared" ref="F32:F42" si="2">E32/C32*100-100</f>
        <v>1.6568582195961739</v>
      </c>
      <c r="G32" s="15">
        <v>100.70038919976359</v>
      </c>
      <c r="H32" s="15">
        <f t="shared" ref="H32:H42" si="3">G32/E32*100-100</f>
        <v>0.70038919976357761</v>
      </c>
      <c r="I32" s="15">
        <v>100.82191343121816</v>
      </c>
      <c r="J32" s="15">
        <f t="shared" ref="J32:J44" si="4">I32/G32*100-100</f>
        <v>0.12067900871117843</v>
      </c>
      <c r="K32" s="15">
        <v>100.81786921214234</v>
      </c>
      <c r="L32" s="15">
        <f t="shared" ref="L32:L44" si="5">K32/I32*100-100</f>
        <v>-4.0112500727076394E-3</v>
      </c>
      <c r="M32" s="409" t="s">
        <v>1698</v>
      </c>
      <c r="N32" s="61"/>
      <c r="O32" s="45"/>
      <c r="P32" s="45"/>
      <c r="Q32" s="45"/>
      <c r="R32" s="45"/>
      <c r="S32" s="45"/>
      <c r="T32" s="45"/>
      <c r="U32" s="45"/>
      <c r="V32" s="45"/>
      <c r="W32" s="45"/>
      <c r="Z32" s="533"/>
      <c r="AA32" s="534"/>
    </row>
    <row r="33" spans="1:23" s="46" customFormat="1" ht="18" customHeight="1" x14ac:dyDescent="0.2">
      <c r="A33" s="353" t="s">
        <v>1344</v>
      </c>
      <c r="B33" s="48" t="s">
        <v>1686</v>
      </c>
      <c r="C33" s="21">
        <v>105.04939579797401</v>
      </c>
      <c r="D33" s="15">
        <f t="shared" si="1"/>
        <v>-1.3968147977932972</v>
      </c>
      <c r="E33" s="15">
        <v>100</v>
      </c>
      <c r="F33" s="15">
        <f t="shared" si="2"/>
        <v>-4.8066871395288899</v>
      </c>
      <c r="G33" s="15">
        <v>96.96945275476169</v>
      </c>
      <c r="H33" s="15">
        <f t="shared" si="3"/>
        <v>-3.03054724523831</v>
      </c>
      <c r="I33" s="15">
        <v>93.839772830896422</v>
      </c>
      <c r="J33" s="15">
        <f t="shared" si="4"/>
        <v>-3.2274905498129556</v>
      </c>
      <c r="K33" s="15">
        <v>93.993504640835212</v>
      </c>
      <c r="L33" s="15">
        <f t="shared" si="5"/>
        <v>0.16382372346086527</v>
      </c>
      <c r="M33" s="409" t="s">
        <v>1699</v>
      </c>
      <c r="N33" s="61"/>
      <c r="O33" s="45"/>
      <c r="P33" s="45"/>
      <c r="Q33" s="45"/>
      <c r="R33" s="45"/>
      <c r="S33" s="45"/>
      <c r="T33" s="45"/>
      <c r="U33" s="45"/>
      <c r="V33" s="45"/>
      <c r="W33" s="45"/>
    </row>
    <row r="34" spans="1:23" s="46" customFormat="1" ht="28.5" customHeight="1" x14ac:dyDescent="0.2">
      <c r="A34" s="353" t="s">
        <v>1353</v>
      </c>
      <c r="B34" s="48" t="s">
        <v>1687</v>
      </c>
      <c r="C34" s="62">
        <v>99.583190422634516</v>
      </c>
      <c r="D34" s="50">
        <f t="shared" si="1"/>
        <v>3.8995573313260508</v>
      </c>
      <c r="E34" s="50">
        <v>100</v>
      </c>
      <c r="F34" s="15">
        <f t="shared" si="2"/>
        <v>0.41855415115395544</v>
      </c>
      <c r="G34" s="50">
        <v>99.73655425600181</v>
      </c>
      <c r="H34" s="15">
        <f t="shared" si="3"/>
        <v>-0.2634457439981901</v>
      </c>
      <c r="I34" s="50">
        <v>100.05796668489074</v>
      </c>
      <c r="J34" s="15">
        <f t="shared" si="4"/>
        <v>0.32226141286568577</v>
      </c>
      <c r="K34" s="15">
        <v>102.8045750269966</v>
      </c>
      <c r="L34" s="15">
        <f t="shared" si="5"/>
        <v>2.7450171466662567</v>
      </c>
      <c r="M34" s="409" t="s">
        <v>1700</v>
      </c>
      <c r="N34" s="61"/>
      <c r="O34" s="45"/>
      <c r="P34" s="45"/>
      <c r="Q34" s="45"/>
      <c r="R34" s="45"/>
      <c r="S34" s="45"/>
      <c r="T34" s="45"/>
      <c r="U34" s="45"/>
      <c r="V34" s="45"/>
      <c r="W34" s="45"/>
    </row>
    <row r="35" spans="1:23" s="46" customFormat="1" ht="36.75" customHeight="1" x14ac:dyDescent="0.2">
      <c r="A35" s="353" t="s">
        <v>1365</v>
      </c>
      <c r="B35" s="48" t="s">
        <v>1688</v>
      </c>
      <c r="C35" s="21">
        <v>100.8798863135806</v>
      </c>
      <c r="D35" s="15">
        <f t="shared" si="1"/>
        <v>0.78690018316271448</v>
      </c>
      <c r="E35" s="15">
        <v>100</v>
      </c>
      <c r="F35" s="15">
        <f t="shared" si="2"/>
        <v>-0.87221184096651427</v>
      </c>
      <c r="G35" s="15">
        <v>98.370437978761686</v>
      </c>
      <c r="H35" s="15">
        <f t="shared" si="3"/>
        <v>-1.6295620212383142</v>
      </c>
      <c r="I35" s="15">
        <v>97.468272974295374</v>
      </c>
      <c r="J35" s="15">
        <f t="shared" si="4"/>
        <v>-0.91710987874333227</v>
      </c>
      <c r="K35" s="15">
        <v>100.77702938432792</v>
      </c>
      <c r="L35" s="15">
        <f t="shared" si="5"/>
        <v>3.3947009719820613</v>
      </c>
      <c r="M35" s="409" t="s">
        <v>1701</v>
      </c>
      <c r="N35" s="61"/>
      <c r="O35" s="45"/>
      <c r="P35" s="45"/>
      <c r="Q35" s="45"/>
      <c r="R35" s="45"/>
      <c r="S35" s="45"/>
      <c r="T35" s="45"/>
      <c r="U35" s="45"/>
      <c r="V35" s="45"/>
      <c r="W35" s="45"/>
    </row>
    <row r="36" spans="1:23" s="46" customFormat="1" ht="18" customHeight="1" x14ac:dyDescent="0.2">
      <c r="A36" s="353" t="s">
        <v>1378</v>
      </c>
      <c r="B36" s="48" t="s">
        <v>1689</v>
      </c>
      <c r="C36" s="21">
        <v>99.421271353074758</v>
      </c>
      <c r="D36" s="15">
        <f t="shared" si="1"/>
        <v>1.542692259335368</v>
      </c>
      <c r="E36" s="15">
        <v>100</v>
      </c>
      <c r="F36" s="15">
        <f t="shared" si="2"/>
        <v>0.58209741139800997</v>
      </c>
      <c r="G36" s="15">
        <v>100.5470316887039</v>
      </c>
      <c r="H36" s="15">
        <f t="shared" si="3"/>
        <v>0.54703168870389618</v>
      </c>
      <c r="I36" s="15">
        <v>101.02995043450831</v>
      </c>
      <c r="J36" s="15">
        <f t="shared" si="4"/>
        <v>0.48029139965019851</v>
      </c>
      <c r="K36" s="15">
        <v>101.26608173293052</v>
      </c>
      <c r="L36" s="15">
        <f t="shared" si="5"/>
        <v>0.23372405648687788</v>
      </c>
      <c r="M36" s="409" t="s">
        <v>1702</v>
      </c>
      <c r="N36" s="61"/>
      <c r="O36" s="45"/>
      <c r="P36" s="45"/>
      <c r="Q36" s="45"/>
      <c r="R36" s="45"/>
      <c r="S36" s="45"/>
      <c r="T36" s="45"/>
      <c r="U36" s="45"/>
      <c r="V36" s="45"/>
      <c r="W36" s="45"/>
    </row>
    <row r="37" spans="1:23" s="46" customFormat="1" ht="18" customHeight="1" x14ac:dyDescent="0.2">
      <c r="A37" s="353" t="s">
        <v>1387</v>
      </c>
      <c r="B37" s="48" t="s">
        <v>1690</v>
      </c>
      <c r="C37" s="21">
        <v>99.032411652268152</v>
      </c>
      <c r="D37" s="15">
        <f t="shared" si="1"/>
        <v>0.11729996249967201</v>
      </c>
      <c r="E37" s="15">
        <v>100.00000000000001</v>
      </c>
      <c r="F37" s="15">
        <f t="shared" si="2"/>
        <v>0.97704209317788582</v>
      </c>
      <c r="G37" s="15">
        <v>99.902387717284213</v>
      </c>
      <c r="H37" s="15">
        <f t="shared" si="3"/>
        <v>-9.7612282715800802E-2</v>
      </c>
      <c r="I37" s="15">
        <v>97.939915510171616</v>
      </c>
      <c r="J37" s="15">
        <f t="shared" si="4"/>
        <v>-1.964389692733107</v>
      </c>
      <c r="K37" s="15">
        <v>102.42890451000852</v>
      </c>
      <c r="L37" s="15">
        <f t="shared" si="5"/>
        <v>4.5834111418757431</v>
      </c>
      <c r="M37" s="409" t="s">
        <v>1703</v>
      </c>
      <c r="N37" s="61"/>
      <c r="O37" s="45"/>
      <c r="P37" s="45"/>
      <c r="Q37" s="45"/>
      <c r="R37" s="45"/>
      <c r="S37" s="45"/>
      <c r="T37" s="45"/>
      <c r="U37" s="45"/>
      <c r="V37" s="45"/>
      <c r="W37" s="45"/>
    </row>
    <row r="38" spans="1:23" s="46" customFormat="1" ht="18" customHeight="1" x14ac:dyDescent="0.2">
      <c r="A38" s="353" t="s">
        <v>1398</v>
      </c>
      <c r="B38" s="48" t="s">
        <v>1691</v>
      </c>
      <c r="C38" s="21">
        <v>98.988759434467013</v>
      </c>
      <c r="D38" s="15">
        <f t="shared" si="1"/>
        <v>0.38653880627097692</v>
      </c>
      <c r="E38" s="15">
        <v>100</v>
      </c>
      <c r="F38" s="15">
        <f t="shared" si="2"/>
        <v>1.0215711069724591</v>
      </c>
      <c r="G38" s="15">
        <v>96.937845214524927</v>
      </c>
      <c r="H38" s="15">
        <f t="shared" si="3"/>
        <v>-3.062154785475073</v>
      </c>
      <c r="I38" s="15">
        <v>93.98985170891136</v>
      </c>
      <c r="J38" s="15">
        <f t="shared" si="4"/>
        <v>-3.041117222163976</v>
      </c>
      <c r="K38" s="15">
        <v>93.303514273877909</v>
      </c>
      <c r="L38" s="15">
        <f t="shared" si="5"/>
        <v>-0.73022504297490798</v>
      </c>
      <c r="M38" s="409" t="s">
        <v>1704</v>
      </c>
      <c r="N38" s="61"/>
      <c r="O38" s="45"/>
      <c r="P38" s="45"/>
      <c r="Q38" s="45"/>
      <c r="R38" s="45"/>
      <c r="S38" s="45"/>
      <c r="T38" s="45"/>
      <c r="U38" s="45"/>
      <c r="V38" s="45"/>
      <c r="W38" s="45"/>
    </row>
    <row r="39" spans="1:23" s="46" customFormat="1" ht="19.5" customHeight="1" x14ac:dyDescent="0.2">
      <c r="A39" s="353" t="s">
        <v>1402</v>
      </c>
      <c r="B39" s="48" t="s">
        <v>1692</v>
      </c>
      <c r="C39" s="21">
        <v>98.332118125640775</v>
      </c>
      <c r="D39" s="15">
        <f t="shared" si="1"/>
        <v>2.6852992633837403</v>
      </c>
      <c r="E39" s="15">
        <v>100</v>
      </c>
      <c r="F39" s="15">
        <f t="shared" si="2"/>
        <v>1.6961720200394268</v>
      </c>
      <c r="G39" s="15">
        <v>112.53342154295177</v>
      </c>
      <c r="H39" s="15">
        <f t="shared" si="3"/>
        <v>12.533421542951757</v>
      </c>
      <c r="I39" s="15">
        <v>117.20635196356828</v>
      </c>
      <c r="J39" s="15">
        <f t="shared" si="4"/>
        <v>4.152482308407329</v>
      </c>
      <c r="K39" s="15">
        <v>119.26033546353663</v>
      </c>
      <c r="L39" s="15">
        <f t="shared" si="5"/>
        <v>1.752450669744249</v>
      </c>
      <c r="M39" s="409" t="s">
        <v>1705</v>
      </c>
      <c r="N39" s="61"/>
      <c r="O39" s="45"/>
      <c r="P39" s="45"/>
      <c r="Q39" s="45"/>
      <c r="R39" s="45"/>
      <c r="S39" s="45"/>
      <c r="T39" s="45"/>
      <c r="U39" s="45"/>
      <c r="V39" s="45"/>
      <c r="W39" s="45"/>
    </row>
    <row r="40" spans="1:23" s="46" customFormat="1" ht="19.5" customHeight="1" x14ac:dyDescent="0.2">
      <c r="A40" s="353" t="s">
        <v>1451</v>
      </c>
      <c r="B40" s="48" t="s">
        <v>43</v>
      </c>
      <c r="C40" s="21">
        <v>100.49166065663316</v>
      </c>
      <c r="D40" s="15">
        <f t="shared" si="1"/>
        <v>-0.5750277795111316</v>
      </c>
      <c r="E40" s="15">
        <v>99.999999999999957</v>
      </c>
      <c r="F40" s="15">
        <f t="shared" si="2"/>
        <v>-0.4892551813957482</v>
      </c>
      <c r="G40" s="15">
        <v>101.6472727637781</v>
      </c>
      <c r="H40" s="15">
        <f t="shared" si="3"/>
        <v>1.6472727637781475</v>
      </c>
      <c r="I40" s="15">
        <v>101.85964927077674</v>
      </c>
      <c r="J40" s="15">
        <f t="shared" si="4"/>
        <v>0.20893478125299225</v>
      </c>
      <c r="K40" s="15">
        <v>101.14152450870974</v>
      </c>
      <c r="L40" s="15">
        <f t="shared" si="5"/>
        <v>-0.70501397482529171</v>
      </c>
      <c r="M40" s="409" t="s">
        <v>1706</v>
      </c>
      <c r="N40" s="61"/>
      <c r="O40" s="45"/>
      <c r="P40" s="45"/>
      <c r="Q40" s="45"/>
      <c r="R40" s="45"/>
      <c r="S40" s="45"/>
      <c r="T40" s="45"/>
      <c r="U40" s="45"/>
      <c r="V40" s="45"/>
      <c r="W40" s="45"/>
    </row>
    <row r="41" spans="1:23" s="46" customFormat="1" ht="18.75" customHeight="1" x14ac:dyDescent="0.2">
      <c r="A41" s="353" t="s">
        <v>1453</v>
      </c>
      <c r="B41" s="48" t="s">
        <v>1693</v>
      </c>
      <c r="C41" s="21">
        <v>98.332203803563047</v>
      </c>
      <c r="D41" s="15">
        <f t="shared" si="1"/>
        <v>1.1160035323853634</v>
      </c>
      <c r="E41" s="15">
        <v>100</v>
      </c>
      <c r="F41" s="15">
        <f t="shared" si="2"/>
        <v>1.6960834110549143</v>
      </c>
      <c r="G41" s="15">
        <v>99.942409663345302</v>
      </c>
      <c r="H41" s="15">
        <f t="shared" si="3"/>
        <v>-5.7590336654698149E-2</v>
      </c>
      <c r="I41" s="15">
        <v>102.06957038569992</v>
      </c>
      <c r="J41" s="15">
        <f t="shared" si="4"/>
        <v>2.1283864672864325</v>
      </c>
      <c r="K41" s="15">
        <v>104.47918262140992</v>
      </c>
      <c r="L41" s="15">
        <f t="shared" si="5"/>
        <v>2.3607547544332448</v>
      </c>
      <c r="M41" s="409" t="s">
        <v>1707</v>
      </c>
      <c r="N41" s="61"/>
      <c r="O41" s="45"/>
      <c r="P41" s="45"/>
      <c r="Q41" s="45"/>
      <c r="R41" s="45"/>
      <c r="S41" s="45"/>
      <c r="T41" s="45"/>
      <c r="U41" s="45"/>
      <c r="V41" s="45"/>
      <c r="W41" s="45"/>
    </row>
    <row r="42" spans="1:23" s="46" customFormat="1" ht="18.75" customHeight="1" x14ac:dyDescent="0.2">
      <c r="A42" s="353"/>
      <c r="B42" s="47" t="s">
        <v>1713</v>
      </c>
      <c r="C42" s="21">
        <v>99.391423878278616</v>
      </c>
      <c r="D42" s="15">
        <f t="shared" si="1"/>
        <v>1.5054041585550948</v>
      </c>
      <c r="E42" s="15">
        <v>99.999999999999986</v>
      </c>
      <c r="F42" s="15">
        <f t="shared" si="2"/>
        <v>0.61230244821391011</v>
      </c>
      <c r="G42" s="15">
        <v>104.91266354059066</v>
      </c>
      <c r="H42" s="15">
        <f t="shared" si="3"/>
        <v>4.9126635405906711</v>
      </c>
      <c r="I42" s="15">
        <v>107.2610859358998</v>
      </c>
      <c r="J42" s="15">
        <f t="shared" si="4"/>
        <v>2.2384546498531535</v>
      </c>
      <c r="K42" s="15">
        <v>107.5012035151605</v>
      </c>
      <c r="L42" s="15">
        <f t="shared" si="5"/>
        <v>0.22386271513622091</v>
      </c>
      <c r="M42" s="409" t="s">
        <v>1714</v>
      </c>
      <c r="N42" s="61"/>
      <c r="O42" s="45"/>
      <c r="P42" s="45"/>
      <c r="Q42" s="45"/>
      <c r="R42" s="45"/>
      <c r="S42" s="45"/>
      <c r="T42" s="45"/>
      <c r="U42" s="45"/>
      <c r="V42" s="45"/>
      <c r="W42" s="45"/>
    </row>
    <row r="43" spans="1:23" s="46" customFormat="1" ht="18.75" customHeight="1" x14ac:dyDescent="0.2">
      <c r="A43" s="353" t="s">
        <v>1456</v>
      </c>
      <c r="B43" s="47" t="s">
        <v>1695</v>
      </c>
      <c r="C43" s="15" t="s">
        <v>128</v>
      </c>
      <c r="D43" s="15" t="s">
        <v>128</v>
      </c>
      <c r="E43" s="15">
        <v>99.999999999999986</v>
      </c>
      <c r="F43" s="15" t="s">
        <v>128</v>
      </c>
      <c r="G43" s="15">
        <v>100.52991097344422</v>
      </c>
      <c r="H43" s="15" t="s">
        <v>128</v>
      </c>
      <c r="I43" s="15">
        <v>99.125074681939921</v>
      </c>
      <c r="J43" s="15">
        <f t="shared" si="4"/>
        <v>-1.3974311504915136</v>
      </c>
      <c r="K43" s="15">
        <v>99.573681718659884</v>
      </c>
      <c r="L43" s="15">
        <f t="shared" si="5"/>
        <v>0.45256665698300935</v>
      </c>
      <c r="M43" s="409" t="s">
        <v>1708</v>
      </c>
      <c r="N43" s="61"/>
      <c r="O43" s="45"/>
      <c r="P43" s="45"/>
      <c r="Q43" s="45"/>
      <c r="R43" s="45"/>
      <c r="S43" s="45"/>
      <c r="T43" s="45"/>
      <c r="U43" s="45"/>
      <c r="V43" s="45"/>
      <c r="W43" s="45"/>
    </row>
    <row r="44" spans="1:23" s="46" customFormat="1" ht="33.75" customHeight="1" x14ac:dyDescent="0.2">
      <c r="A44" s="353" t="s">
        <v>1712</v>
      </c>
      <c r="B44" s="47" t="s">
        <v>1696</v>
      </c>
      <c r="C44" s="15" t="s">
        <v>128</v>
      </c>
      <c r="D44" s="15" t="s">
        <v>128</v>
      </c>
      <c r="E44" s="15">
        <v>99.999999999999986</v>
      </c>
      <c r="F44" s="15" t="s">
        <v>128</v>
      </c>
      <c r="G44" s="15">
        <v>106.07176417629883</v>
      </c>
      <c r="H44" s="15" t="s">
        <v>128</v>
      </c>
      <c r="I44" s="15">
        <v>109.41280581333145</v>
      </c>
      <c r="J44" s="15">
        <f t="shared" si="4"/>
        <v>3.149793597737812</v>
      </c>
      <c r="K44" s="15">
        <v>109.59778446814295</v>
      </c>
      <c r="L44" s="15">
        <f t="shared" si="5"/>
        <v>0.16906490372534222</v>
      </c>
      <c r="M44" s="409" t="s">
        <v>1709</v>
      </c>
      <c r="N44" s="61"/>
      <c r="O44" s="45"/>
      <c r="P44" s="45"/>
      <c r="Q44" s="45"/>
      <c r="R44" s="45"/>
      <c r="S44" s="45"/>
      <c r="T44" s="45"/>
      <c r="U44" s="45"/>
      <c r="V44" s="45"/>
      <c r="W44" s="45"/>
    </row>
    <row r="45" spans="1:23" s="59" customFormat="1" ht="17.25" customHeight="1" x14ac:dyDescent="0.2">
      <c r="A45" s="354"/>
      <c r="B45" s="52" t="s">
        <v>52</v>
      </c>
      <c r="C45" s="53">
        <v>99.592136242303852</v>
      </c>
      <c r="D45" s="54">
        <f>C45/K22*100-100</f>
        <v>-7.9559609438319967E-3</v>
      </c>
      <c r="E45" s="54">
        <v>99.999999999999986</v>
      </c>
      <c r="F45" s="54">
        <f>E45/C45*100-100</f>
        <v>0.40953409886080294</v>
      </c>
      <c r="G45" s="54">
        <v>101.81121103155498</v>
      </c>
      <c r="H45" s="54">
        <f>G45/E45*100-100</f>
        <v>1.8112110315549899</v>
      </c>
      <c r="I45" s="54">
        <v>100.89318118407188</v>
      </c>
      <c r="J45" s="54">
        <f>I45/G45*100-100</f>
        <v>-0.90169819038746368</v>
      </c>
      <c r="K45" s="54">
        <v>102.31085228806835</v>
      </c>
      <c r="L45" s="54">
        <f>K45/I45*100-100</f>
        <v>1.4051208291371466</v>
      </c>
      <c r="M45" s="55" t="s">
        <v>1710</v>
      </c>
      <c r="N45" s="64"/>
      <c r="O45" s="58"/>
      <c r="P45" s="58"/>
      <c r="Q45" s="58"/>
      <c r="R45" s="58"/>
      <c r="S45" s="58"/>
      <c r="T45" s="58"/>
      <c r="U45" s="58"/>
      <c r="V45" s="58"/>
      <c r="W45" s="58"/>
    </row>
    <row r="46" spans="1:23" s="59" customFormat="1" ht="17.25" customHeight="1" x14ac:dyDescent="0.2">
      <c r="A46" s="552" t="s">
        <v>1651</v>
      </c>
      <c r="B46" s="552"/>
      <c r="C46" s="552"/>
      <c r="D46" s="552"/>
      <c r="E46" s="552"/>
      <c r="F46" s="552"/>
      <c r="G46" s="553" t="s">
        <v>1652</v>
      </c>
      <c r="H46" s="553"/>
      <c r="I46" s="553"/>
      <c r="J46" s="553"/>
      <c r="K46" s="553"/>
      <c r="L46" s="553"/>
      <c r="M46" s="553"/>
      <c r="N46" s="58"/>
      <c r="O46" s="58"/>
      <c r="P46" s="58"/>
      <c r="Q46" s="58"/>
      <c r="R46" s="58"/>
      <c r="S46" s="58"/>
      <c r="T46" s="58"/>
      <c r="U46" s="58"/>
      <c r="V46" s="58"/>
      <c r="W46" s="58"/>
    </row>
    <row r="47" spans="1:23" ht="15" customHeight="1" x14ac:dyDescent="0.2">
      <c r="A47" s="554" t="s">
        <v>1670</v>
      </c>
      <c r="B47" s="554"/>
      <c r="C47" s="554"/>
      <c r="D47" s="554"/>
      <c r="E47" s="554"/>
      <c r="F47" s="554"/>
      <c r="G47" s="555" t="s">
        <v>1671</v>
      </c>
      <c r="H47" s="555"/>
      <c r="I47" s="555"/>
      <c r="J47" s="555"/>
      <c r="K47" s="555"/>
      <c r="L47" s="555"/>
      <c r="M47" s="555"/>
      <c r="N47" s="33"/>
      <c r="O47" s="33"/>
      <c r="P47" s="33"/>
      <c r="Q47" s="33"/>
      <c r="R47" s="33"/>
      <c r="S47" s="33"/>
      <c r="T47" s="33"/>
      <c r="U47" s="33"/>
      <c r="V47" s="33"/>
      <c r="W47" s="33"/>
    </row>
    <row r="48" spans="1:23" ht="77.25" customHeight="1" x14ac:dyDescent="0.2">
      <c r="A48" s="529" t="s">
        <v>1715</v>
      </c>
      <c r="B48" s="529"/>
      <c r="C48" s="529"/>
      <c r="D48" s="529"/>
      <c r="E48" s="529"/>
      <c r="F48" s="529"/>
      <c r="G48" s="537" t="s">
        <v>2779</v>
      </c>
      <c r="H48" s="537"/>
      <c r="I48" s="537"/>
      <c r="J48" s="537"/>
      <c r="K48" s="537"/>
      <c r="L48" s="537"/>
      <c r="M48" s="537"/>
    </row>
  </sheetData>
  <mergeCells count="36">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A47:F47"/>
    <mergeCell ref="G47:M47"/>
    <mergeCell ref="Z9:AA9"/>
    <mergeCell ref="A24:M24"/>
    <mergeCell ref="A25:M25"/>
    <mergeCell ref="A26:M26"/>
    <mergeCell ref="A28:A30"/>
    <mergeCell ref="B28:B30"/>
    <mergeCell ref="C28:D28"/>
    <mergeCell ref="E28:F28"/>
    <mergeCell ref="G28:H28"/>
    <mergeCell ref="I28:J28"/>
    <mergeCell ref="A48:F48"/>
    <mergeCell ref="G48:M48"/>
    <mergeCell ref="A46:F46"/>
    <mergeCell ref="G46:M46"/>
    <mergeCell ref="K28:L28"/>
    <mergeCell ref="M28:M30"/>
  </mergeCells>
  <printOptions horizontalCentered="1"/>
  <pageMargins left="0.39370078740157483" right="0.39370078740157483" top="0.78740157480314965" bottom="0.59055118110236227" header="0.39370078740157483" footer="0.39370078740157483"/>
  <pageSetup paperSize="9" scale="90" firstPageNumber="61"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rowBreaks count="1" manualBreakCount="1">
    <brk id="23"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view="pageBreakPreview" zoomScaleNormal="100" zoomScaleSheetLayoutView="100" workbookViewId="0">
      <selection activeCell="M38" sqref="M38"/>
    </sheetView>
  </sheetViews>
  <sheetFormatPr defaultColWidth="8.7109375" defaultRowHeight="16.5" customHeight="1" x14ac:dyDescent="0.2"/>
  <cols>
    <col min="1" max="1" width="6.42578125" style="351" customWidth="1"/>
    <col min="2" max="2" width="29.85546875" style="29" customWidth="1"/>
    <col min="3" max="12" width="8.28515625" style="29" customWidth="1"/>
    <col min="13" max="13" width="38.42578125" style="29" customWidth="1"/>
    <col min="14" max="22" width="7.85546875" style="29" customWidth="1"/>
    <col min="23" max="23" width="33.28515625" style="29" customWidth="1"/>
    <col min="24" max="16384" width="8.7109375" style="29"/>
  </cols>
  <sheetData>
    <row r="1" spans="1:27" ht="19.899999999999999" customHeight="1" x14ac:dyDescent="0.2">
      <c r="A1" s="508" t="s">
        <v>2829</v>
      </c>
      <c r="B1" s="508"/>
      <c r="C1" s="508"/>
      <c r="D1" s="508"/>
      <c r="E1" s="508"/>
      <c r="F1" s="508"/>
      <c r="G1" s="508"/>
      <c r="H1" s="508"/>
      <c r="I1" s="508"/>
      <c r="J1" s="508"/>
      <c r="K1" s="508"/>
      <c r="L1" s="508"/>
      <c r="M1" s="508"/>
      <c r="N1" s="28"/>
      <c r="O1" s="28"/>
      <c r="P1" s="28"/>
      <c r="Q1" s="28"/>
      <c r="R1" s="28"/>
      <c r="S1" s="28"/>
      <c r="T1" s="28"/>
      <c r="U1" s="28"/>
      <c r="V1" s="28"/>
      <c r="W1" s="28"/>
    </row>
    <row r="2" spans="1:27" ht="19.899999999999999" customHeight="1" x14ac:dyDescent="0.2">
      <c r="A2" s="545" t="s">
        <v>2830</v>
      </c>
      <c r="B2" s="545"/>
      <c r="C2" s="545"/>
      <c r="D2" s="545"/>
      <c r="E2" s="545"/>
      <c r="F2" s="545"/>
      <c r="G2" s="545"/>
      <c r="H2" s="545"/>
      <c r="I2" s="545"/>
      <c r="J2" s="545"/>
      <c r="K2" s="545"/>
      <c r="L2" s="545"/>
      <c r="M2" s="545"/>
      <c r="N2" s="30"/>
      <c r="O2" s="30"/>
      <c r="P2" s="30"/>
      <c r="Q2" s="30"/>
      <c r="R2" s="30"/>
      <c r="S2" s="30"/>
      <c r="T2" s="30"/>
      <c r="U2" s="30"/>
      <c r="V2" s="30"/>
      <c r="W2" s="30"/>
    </row>
    <row r="3" spans="1:27" ht="19.899999999999999" customHeight="1" x14ac:dyDescent="0.2">
      <c r="A3" s="544" t="s">
        <v>1683</v>
      </c>
      <c r="B3" s="544"/>
      <c r="C3" s="544"/>
      <c r="D3" s="544"/>
      <c r="E3" s="544"/>
      <c r="F3" s="544"/>
      <c r="G3" s="544"/>
      <c r="H3" s="544"/>
      <c r="I3" s="544"/>
      <c r="J3" s="544"/>
      <c r="K3" s="544"/>
      <c r="L3" s="544"/>
      <c r="M3" s="544"/>
      <c r="N3" s="31"/>
      <c r="O3" s="31"/>
      <c r="P3" s="31"/>
      <c r="Q3" s="31"/>
      <c r="R3" s="31"/>
      <c r="S3" s="31"/>
      <c r="T3" s="31"/>
      <c r="U3" s="31"/>
      <c r="V3" s="31"/>
      <c r="W3" s="31"/>
    </row>
    <row r="4" spans="1:27" s="32" customFormat="1" ht="4.9000000000000004" customHeight="1" x14ac:dyDescent="0.2">
      <c r="A4" s="350"/>
      <c r="N4" s="33"/>
      <c r="O4" s="33"/>
      <c r="P4" s="33"/>
      <c r="Q4" s="33"/>
      <c r="R4" s="33"/>
      <c r="S4" s="33"/>
      <c r="T4" s="33"/>
      <c r="U4" s="33"/>
      <c r="V4" s="33"/>
      <c r="W4" s="33"/>
    </row>
    <row r="5" spans="1:27" s="33" customFormat="1" ht="19.899999999999999" customHeight="1" x14ac:dyDescent="0.2">
      <c r="A5" s="546" t="s">
        <v>1711</v>
      </c>
      <c r="B5" s="549" t="s">
        <v>37</v>
      </c>
      <c r="C5" s="539">
        <v>2012</v>
      </c>
      <c r="D5" s="540"/>
      <c r="E5" s="539">
        <v>2013</v>
      </c>
      <c r="F5" s="540"/>
      <c r="G5" s="539">
        <v>2014</v>
      </c>
      <c r="H5" s="540"/>
      <c r="I5" s="539">
        <v>2015</v>
      </c>
      <c r="J5" s="540"/>
      <c r="K5" s="539">
        <v>2016</v>
      </c>
      <c r="L5" s="540"/>
      <c r="M5" s="517" t="s">
        <v>38</v>
      </c>
      <c r="N5" s="34"/>
      <c r="O5" s="538"/>
      <c r="P5" s="538"/>
      <c r="Q5" s="538"/>
      <c r="R5" s="538"/>
      <c r="S5" s="538"/>
      <c r="T5" s="538"/>
      <c r="U5" s="538"/>
      <c r="V5" s="538"/>
    </row>
    <row r="6" spans="1:27" s="33" customFormat="1" ht="19.899999999999999" customHeight="1" x14ac:dyDescent="0.2">
      <c r="A6" s="547"/>
      <c r="B6" s="550"/>
      <c r="C6" s="35" t="s">
        <v>39</v>
      </c>
      <c r="D6" s="35" t="s">
        <v>40</v>
      </c>
      <c r="E6" s="35" t="s">
        <v>39</v>
      </c>
      <c r="F6" s="35" t="s">
        <v>40</v>
      </c>
      <c r="G6" s="35" t="s">
        <v>39</v>
      </c>
      <c r="H6" s="35" t="s">
        <v>40</v>
      </c>
      <c r="I6" s="35" t="s">
        <v>39</v>
      </c>
      <c r="J6" s="35" t="s">
        <v>40</v>
      </c>
      <c r="K6" s="35" t="s">
        <v>39</v>
      </c>
      <c r="L6" s="35" t="s">
        <v>40</v>
      </c>
      <c r="M6" s="518"/>
      <c r="N6" s="36"/>
      <c r="O6" s="37"/>
      <c r="P6" s="37"/>
      <c r="Q6" s="37"/>
      <c r="R6" s="37"/>
      <c r="S6" s="37"/>
      <c r="T6" s="37"/>
      <c r="U6" s="37"/>
      <c r="V6" s="37"/>
    </row>
    <row r="7" spans="1:27" s="33" customFormat="1" ht="38.25" customHeight="1" x14ac:dyDescent="0.2">
      <c r="A7" s="548"/>
      <c r="B7" s="551"/>
      <c r="C7" s="38" t="s">
        <v>41</v>
      </c>
      <c r="D7" s="38" t="s">
        <v>42</v>
      </c>
      <c r="E7" s="38" t="s">
        <v>41</v>
      </c>
      <c r="F7" s="38" t="s">
        <v>42</v>
      </c>
      <c r="G7" s="38" t="s">
        <v>41</v>
      </c>
      <c r="H7" s="38" t="s">
        <v>42</v>
      </c>
      <c r="I7" s="38" t="s">
        <v>41</v>
      </c>
      <c r="J7" s="38" t="s">
        <v>42</v>
      </c>
      <c r="K7" s="38" t="s">
        <v>41</v>
      </c>
      <c r="L7" s="38" t="s">
        <v>42</v>
      </c>
      <c r="M7" s="519"/>
      <c r="N7" s="39"/>
      <c r="O7" s="40"/>
      <c r="P7" s="40"/>
      <c r="Q7" s="40"/>
      <c r="R7" s="40"/>
      <c r="S7" s="40"/>
      <c r="T7" s="40"/>
      <c r="U7" s="40"/>
      <c r="V7" s="40"/>
    </row>
    <row r="8" spans="1:27" s="46" customFormat="1" ht="19.5" customHeight="1" x14ac:dyDescent="0.2">
      <c r="A8" s="352" t="s">
        <v>1311</v>
      </c>
      <c r="B8" s="41" t="s">
        <v>1684</v>
      </c>
      <c r="C8" s="42">
        <v>103.5077043666334</v>
      </c>
      <c r="D8" s="12">
        <v>0.58126464053553661</v>
      </c>
      <c r="E8" s="12">
        <v>103.75638279074191</v>
      </c>
      <c r="F8" s="12">
        <f>E8/C8*100-100</f>
        <v>0.24025112490917877</v>
      </c>
      <c r="G8" s="12">
        <v>105.21195086815838</v>
      </c>
      <c r="H8" s="12">
        <f>G8/E8*100-100</f>
        <v>1.4028708772086702</v>
      </c>
      <c r="I8" s="12">
        <v>106.31374491272071</v>
      </c>
      <c r="J8" s="12">
        <f>I8/G8*100-100</f>
        <v>1.0472137770194792</v>
      </c>
      <c r="K8" s="12">
        <v>103.38974936961371</v>
      </c>
      <c r="L8" s="13">
        <f>K8/I8*100-100</f>
        <v>-2.7503457295267708</v>
      </c>
      <c r="M8" s="408" t="s">
        <v>1697</v>
      </c>
      <c r="N8" s="43"/>
      <c r="O8" s="44"/>
      <c r="P8" s="44"/>
      <c r="Q8" s="44"/>
      <c r="R8" s="44"/>
      <c r="S8" s="44"/>
      <c r="T8" s="44"/>
      <c r="U8" s="44"/>
      <c r="V8" s="44"/>
      <c r="W8" s="45"/>
      <c r="Z8" s="533"/>
      <c r="AA8" s="534"/>
    </row>
    <row r="9" spans="1:27" s="46" customFormat="1" ht="19.5" customHeight="1" x14ac:dyDescent="0.2">
      <c r="A9" s="353" t="s">
        <v>1341</v>
      </c>
      <c r="B9" s="48" t="s">
        <v>1685</v>
      </c>
      <c r="C9" s="21">
        <v>71.989936121227061</v>
      </c>
      <c r="D9" s="15">
        <v>-1.5439297848857336E-2</v>
      </c>
      <c r="E9" s="15">
        <v>74.09415654731491</v>
      </c>
      <c r="F9" s="15">
        <f t="shared" ref="F9:L19" si="0">E9/C9*100-100</f>
        <v>2.9229369262732092</v>
      </c>
      <c r="G9" s="15">
        <v>85.975973027218515</v>
      </c>
      <c r="H9" s="15">
        <f t="shared" si="0"/>
        <v>16.036104645197142</v>
      </c>
      <c r="I9" s="15">
        <v>99.934478648557345</v>
      </c>
      <c r="J9" s="15">
        <f t="shared" si="0"/>
        <v>16.235356379066275</v>
      </c>
      <c r="K9" s="15">
        <v>106.10630037486582</v>
      </c>
      <c r="L9" s="15">
        <f t="shared" si="0"/>
        <v>6.1758682386417547</v>
      </c>
      <c r="M9" s="409" t="s">
        <v>1698</v>
      </c>
      <c r="N9" s="43"/>
      <c r="O9" s="44"/>
      <c r="P9" s="44"/>
      <c r="Q9" s="44"/>
      <c r="R9" s="44"/>
      <c r="S9" s="44"/>
      <c r="T9" s="44"/>
      <c r="U9" s="44"/>
      <c r="V9" s="44"/>
      <c r="W9" s="45"/>
      <c r="Z9" s="533"/>
      <c r="AA9" s="534"/>
    </row>
    <row r="10" spans="1:27" s="46" customFormat="1" ht="19.5" customHeight="1" x14ac:dyDescent="0.2">
      <c r="A10" s="353" t="s">
        <v>1344</v>
      </c>
      <c r="B10" s="48" t="s">
        <v>1686</v>
      </c>
      <c r="C10" s="21">
        <v>103.7180769463984</v>
      </c>
      <c r="D10" s="15">
        <v>-6.0327863761554426</v>
      </c>
      <c r="E10" s="49">
        <v>100.98774067633418</v>
      </c>
      <c r="F10" s="15">
        <f t="shared" si="0"/>
        <v>-2.6324594038464966</v>
      </c>
      <c r="G10" s="15">
        <v>94.380736218990208</v>
      </c>
      <c r="H10" s="15">
        <f t="shared" si="0"/>
        <v>-6.5423826823885776</v>
      </c>
      <c r="I10" s="15">
        <v>97.585362409658742</v>
      </c>
      <c r="J10" s="15">
        <f t="shared" si="0"/>
        <v>3.3954240230049635</v>
      </c>
      <c r="K10" s="15">
        <v>101.12428420979977</v>
      </c>
      <c r="L10" s="15">
        <f t="shared" si="0"/>
        <v>3.6264883510754373</v>
      </c>
      <c r="M10" s="409" t="s">
        <v>1699</v>
      </c>
      <c r="N10" s="43"/>
      <c r="O10" s="44"/>
      <c r="P10" s="44"/>
      <c r="Q10" s="44"/>
      <c r="R10" s="44"/>
      <c r="S10" s="44"/>
      <c r="T10" s="44"/>
      <c r="U10" s="44"/>
      <c r="V10" s="44"/>
      <c r="W10" s="45"/>
    </row>
    <row r="11" spans="1:27" s="46" customFormat="1" ht="24.75" customHeight="1" x14ac:dyDescent="0.2">
      <c r="A11" s="353" t="s">
        <v>1353</v>
      </c>
      <c r="B11" s="48" t="s">
        <v>1687</v>
      </c>
      <c r="C11" s="15">
        <v>105.1255260408545</v>
      </c>
      <c r="D11" s="15">
        <v>2.9819374865317059</v>
      </c>
      <c r="E11" s="15">
        <v>101.33714875823097</v>
      </c>
      <c r="F11" s="15">
        <f t="shared" si="0"/>
        <v>-3.603670226726166</v>
      </c>
      <c r="G11" s="50">
        <v>101.3735035425712</v>
      </c>
      <c r="H11" s="15">
        <f t="shared" si="0"/>
        <v>3.587508113827198E-2</v>
      </c>
      <c r="I11" s="50">
        <v>97.655625959638584</v>
      </c>
      <c r="J11" s="15">
        <f t="shared" si="0"/>
        <v>-3.6675042816995216</v>
      </c>
      <c r="K11" s="50">
        <v>96.092667522567169</v>
      </c>
      <c r="L11" s="15">
        <f t="shared" si="0"/>
        <v>-1.600479666903567</v>
      </c>
      <c r="M11" s="409" t="s">
        <v>1700</v>
      </c>
      <c r="N11" s="43"/>
      <c r="O11" s="51"/>
      <c r="P11" s="44"/>
      <c r="Q11" s="51"/>
      <c r="R11" s="44"/>
      <c r="S11" s="51"/>
      <c r="T11" s="44"/>
      <c r="U11" s="44"/>
      <c r="V11" s="44"/>
      <c r="W11" s="45"/>
    </row>
    <row r="12" spans="1:27" s="46" customFormat="1" ht="39.75" customHeight="1" x14ac:dyDescent="0.2">
      <c r="A12" s="353" t="s">
        <v>1365</v>
      </c>
      <c r="B12" s="48" t="s">
        <v>1688</v>
      </c>
      <c r="C12" s="21">
        <v>100.34848540942851</v>
      </c>
      <c r="D12" s="15">
        <v>-2.7560078423558565</v>
      </c>
      <c r="E12" s="15">
        <v>97.422753051428472</v>
      </c>
      <c r="F12" s="15">
        <f t="shared" si="0"/>
        <v>-2.9155720149266386</v>
      </c>
      <c r="G12" s="15">
        <v>100.996511935779</v>
      </c>
      <c r="H12" s="15">
        <f t="shared" si="0"/>
        <v>3.6683000350687962</v>
      </c>
      <c r="I12" s="15">
        <v>102.33721870554012</v>
      </c>
      <c r="J12" s="15">
        <f t="shared" si="0"/>
        <v>1.3274782901548434</v>
      </c>
      <c r="K12" s="15">
        <v>101.02780132225752</v>
      </c>
      <c r="L12" s="15">
        <f t="shared" si="0"/>
        <v>-1.2795123805838955</v>
      </c>
      <c r="M12" s="409" t="s">
        <v>1701</v>
      </c>
      <c r="N12" s="43"/>
      <c r="O12" s="44"/>
      <c r="P12" s="44"/>
      <c r="Q12" s="44"/>
      <c r="R12" s="44"/>
      <c r="S12" s="44"/>
      <c r="T12" s="44"/>
      <c r="U12" s="44"/>
      <c r="V12" s="44"/>
      <c r="W12" s="45"/>
    </row>
    <row r="13" spans="1:27" s="46" customFormat="1" ht="19.5" customHeight="1" x14ac:dyDescent="0.2">
      <c r="A13" s="353" t="s">
        <v>1378</v>
      </c>
      <c r="B13" s="48" t="s">
        <v>1689</v>
      </c>
      <c r="C13" s="15">
        <v>100.74422847291792</v>
      </c>
      <c r="D13" s="15">
        <v>0.15087974260352155</v>
      </c>
      <c r="E13" s="15">
        <v>97.764748933528992</v>
      </c>
      <c r="F13" s="15">
        <f t="shared" si="0"/>
        <v>-2.9574692114396157</v>
      </c>
      <c r="G13" s="15">
        <v>98.292795361106343</v>
      </c>
      <c r="H13" s="15">
        <f t="shared" si="0"/>
        <v>0.54011945342014656</v>
      </c>
      <c r="I13" s="15">
        <v>97.416210106203906</v>
      </c>
      <c r="J13" s="15">
        <f t="shared" si="0"/>
        <v>-0.89181028139655893</v>
      </c>
      <c r="K13" s="15">
        <v>94.545659809630578</v>
      </c>
      <c r="L13" s="15">
        <f t="shared" si="0"/>
        <v>-2.9466864841527212</v>
      </c>
      <c r="M13" s="409" t="s">
        <v>1702</v>
      </c>
      <c r="N13" s="43"/>
      <c r="O13" s="44"/>
      <c r="P13" s="44"/>
      <c r="Q13" s="44"/>
      <c r="R13" s="44"/>
      <c r="S13" s="44"/>
      <c r="T13" s="44"/>
      <c r="U13" s="44"/>
      <c r="V13" s="44"/>
      <c r="W13" s="45"/>
    </row>
    <row r="14" spans="1:27" s="46" customFormat="1" ht="19.5" customHeight="1" x14ac:dyDescent="0.2">
      <c r="A14" s="353" t="s">
        <v>1387</v>
      </c>
      <c r="B14" s="48" t="s">
        <v>1690</v>
      </c>
      <c r="C14" s="15">
        <v>90.729779620241075</v>
      </c>
      <c r="D14" s="15">
        <v>0.93550520239240598</v>
      </c>
      <c r="E14" s="15">
        <v>89.889338318191548</v>
      </c>
      <c r="F14" s="15">
        <f t="shared" si="0"/>
        <v>-0.92631251345179066</v>
      </c>
      <c r="G14" s="15">
        <v>85.584203432747543</v>
      </c>
      <c r="H14" s="15">
        <f t="shared" si="0"/>
        <v>-4.7893720946132987</v>
      </c>
      <c r="I14" s="15">
        <v>98.626249273720859</v>
      </c>
      <c r="J14" s="15">
        <f t="shared" si="0"/>
        <v>15.23884702767819</v>
      </c>
      <c r="K14" s="15">
        <v>100.16508079183124</v>
      </c>
      <c r="L14" s="15">
        <f t="shared" si="0"/>
        <v>1.560265679210417</v>
      </c>
      <c r="M14" s="409" t="s">
        <v>1703</v>
      </c>
      <c r="N14" s="43"/>
      <c r="O14" s="44"/>
      <c r="P14" s="44"/>
      <c r="Q14" s="44"/>
      <c r="R14" s="44"/>
      <c r="S14" s="44"/>
      <c r="T14" s="44"/>
      <c r="U14" s="44"/>
      <c r="V14" s="44"/>
      <c r="W14" s="45"/>
    </row>
    <row r="15" spans="1:27" s="46" customFormat="1" ht="19.5" customHeight="1" x14ac:dyDescent="0.2">
      <c r="A15" s="353" t="s">
        <v>1398</v>
      </c>
      <c r="B15" s="48" t="s">
        <v>1691</v>
      </c>
      <c r="C15" s="15">
        <v>107.01128854778226</v>
      </c>
      <c r="D15" s="15">
        <v>0.58801954183935834</v>
      </c>
      <c r="E15" s="15">
        <v>106.84216758018107</v>
      </c>
      <c r="F15" s="15">
        <f t="shared" si="0"/>
        <v>-0.15804030574369676</v>
      </c>
      <c r="G15" s="15">
        <v>102.54216032095893</v>
      </c>
      <c r="H15" s="15">
        <f t="shared" si="0"/>
        <v>-4.0246349887979846</v>
      </c>
      <c r="I15" s="15">
        <v>99.459956000555977</v>
      </c>
      <c r="J15" s="15">
        <f t="shared" si="0"/>
        <v>-3.0057922621832773</v>
      </c>
      <c r="K15" s="15">
        <v>98.312937124079966</v>
      </c>
      <c r="L15" s="15">
        <f t="shared" si="0"/>
        <v>-1.1532469172514084</v>
      </c>
      <c r="M15" s="409" t="s">
        <v>1704</v>
      </c>
      <c r="N15" s="43"/>
      <c r="O15" s="44"/>
      <c r="P15" s="44"/>
      <c r="Q15" s="44"/>
      <c r="R15" s="44"/>
      <c r="S15" s="44"/>
      <c r="T15" s="44"/>
      <c r="U15" s="44"/>
      <c r="V15" s="44"/>
      <c r="W15" s="45"/>
    </row>
    <row r="16" spans="1:27" s="46" customFormat="1" ht="19.5" customHeight="1" x14ac:dyDescent="0.2">
      <c r="A16" s="353" t="s">
        <v>1402</v>
      </c>
      <c r="B16" s="48" t="s">
        <v>1692</v>
      </c>
      <c r="C16" s="15">
        <v>98.607228372154239</v>
      </c>
      <c r="D16" s="15">
        <v>-2.378218108395032</v>
      </c>
      <c r="E16" s="15">
        <v>97.471793379256837</v>
      </c>
      <c r="F16" s="15">
        <f t="shared" si="0"/>
        <v>-1.1514723734168228</v>
      </c>
      <c r="G16" s="15">
        <v>97.673029281795081</v>
      </c>
      <c r="H16" s="15">
        <f t="shared" si="0"/>
        <v>0.2064555247847295</v>
      </c>
      <c r="I16" s="15">
        <v>98.926367602774846</v>
      </c>
      <c r="J16" s="15">
        <f t="shared" si="0"/>
        <v>1.2831979618076303</v>
      </c>
      <c r="K16" s="15">
        <v>98.344322701068833</v>
      </c>
      <c r="L16" s="15">
        <f t="shared" si="0"/>
        <v>-0.58836174400251195</v>
      </c>
      <c r="M16" s="409" t="s">
        <v>1705</v>
      </c>
      <c r="N16" s="43"/>
      <c r="O16" s="44"/>
      <c r="P16" s="44"/>
      <c r="Q16" s="44"/>
      <c r="R16" s="44"/>
      <c r="S16" s="44"/>
      <c r="T16" s="44"/>
      <c r="U16" s="44"/>
      <c r="V16" s="44"/>
      <c r="W16" s="45"/>
    </row>
    <row r="17" spans="1:27" s="46" customFormat="1" ht="19.5" customHeight="1" x14ac:dyDescent="0.2">
      <c r="A17" s="353" t="s">
        <v>1451</v>
      </c>
      <c r="B17" s="48" t="s">
        <v>43</v>
      </c>
      <c r="C17" s="15">
        <v>103.68038777833937</v>
      </c>
      <c r="D17" s="15">
        <v>6.3675192855082656</v>
      </c>
      <c r="E17" s="15">
        <v>107.39726793279412</v>
      </c>
      <c r="F17" s="15">
        <f t="shared" si="0"/>
        <v>3.5849404444755208</v>
      </c>
      <c r="G17" s="15">
        <v>104.16139620977249</v>
      </c>
      <c r="H17" s="15">
        <f t="shared" si="0"/>
        <v>-3.0129925884581468</v>
      </c>
      <c r="I17" s="15">
        <v>105.83074200712963</v>
      </c>
      <c r="J17" s="15">
        <f t="shared" si="0"/>
        <v>1.602653053915688</v>
      </c>
      <c r="K17" s="15">
        <v>107.1029330816054</v>
      </c>
      <c r="L17" s="15">
        <f t="shared" si="0"/>
        <v>1.2020997399697677</v>
      </c>
      <c r="M17" s="409" t="s">
        <v>1706</v>
      </c>
      <c r="N17" s="43"/>
      <c r="O17" s="44"/>
      <c r="P17" s="44"/>
      <c r="Q17" s="44"/>
      <c r="R17" s="44"/>
      <c r="S17" s="44"/>
      <c r="T17" s="44"/>
      <c r="U17" s="44"/>
      <c r="V17" s="44"/>
      <c r="W17" s="45"/>
    </row>
    <row r="18" spans="1:27" s="46" customFormat="1" ht="19.5" customHeight="1" x14ac:dyDescent="0.2">
      <c r="A18" s="353" t="s">
        <v>1453</v>
      </c>
      <c r="B18" s="48" t="s">
        <v>1693</v>
      </c>
      <c r="C18" s="21">
        <v>93.777655065923341</v>
      </c>
      <c r="D18" s="15">
        <v>-1.1330570149266919</v>
      </c>
      <c r="E18" s="15">
        <v>92.443746425974282</v>
      </c>
      <c r="F18" s="15">
        <f t="shared" si="0"/>
        <v>-1.4224162877727622</v>
      </c>
      <c r="G18" s="15">
        <v>92.208160248655687</v>
      </c>
      <c r="H18" s="15">
        <f t="shared" si="0"/>
        <v>-0.25484274104711346</v>
      </c>
      <c r="I18" s="15">
        <v>96.70270227422948</v>
      </c>
      <c r="J18" s="15">
        <f t="shared" si="0"/>
        <v>4.874343022844684</v>
      </c>
      <c r="K18" s="15">
        <v>102.58176899123481</v>
      </c>
      <c r="L18" s="15">
        <f t="shared" si="0"/>
        <v>6.079526816462149</v>
      </c>
      <c r="M18" s="409" t="s">
        <v>1707</v>
      </c>
      <c r="N18" s="43"/>
      <c r="O18" s="44"/>
      <c r="P18" s="44"/>
      <c r="Q18" s="44"/>
      <c r="R18" s="44"/>
      <c r="S18" s="44"/>
      <c r="T18" s="44"/>
      <c r="U18" s="44"/>
      <c r="V18" s="44"/>
      <c r="W18" s="45"/>
    </row>
    <row r="19" spans="1:27" s="46" customFormat="1" ht="19.5" customHeight="1" x14ac:dyDescent="0.2">
      <c r="A19" s="353"/>
      <c r="B19" s="48" t="s">
        <v>1713</v>
      </c>
      <c r="C19" s="21">
        <v>88.540371588840983</v>
      </c>
      <c r="D19" s="15">
        <v>6.1345987299354903</v>
      </c>
      <c r="E19" s="15">
        <v>85.108793144020169</v>
      </c>
      <c r="F19" s="15">
        <f t="shared" si="0"/>
        <v>-3.8757217563488382</v>
      </c>
      <c r="G19" s="15">
        <v>101.08166698365427</v>
      </c>
      <c r="H19" s="15">
        <f t="shared" si="0"/>
        <v>18.767595273739786</v>
      </c>
      <c r="I19" s="15">
        <v>99.547786554628942</v>
      </c>
      <c r="J19" s="15">
        <f t="shared" si="0"/>
        <v>-1.5174664949613117</v>
      </c>
      <c r="K19" s="15">
        <v>99.205960583907185</v>
      </c>
      <c r="L19" s="15">
        <f t="shared" si="0"/>
        <v>-0.34337877571408626</v>
      </c>
      <c r="M19" s="409" t="s">
        <v>1714</v>
      </c>
      <c r="N19" s="43"/>
      <c r="O19" s="44"/>
      <c r="P19" s="44"/>
      <c r="Q19" s="44"/>
      <c r="R19" s="44"/>
      <c r="S19" s="44"/>
      <c r="T19" s="44"/>
      <c r="U19" s="44"/>
      <c r="V19" s="44"/>
      <c r="W19" s="45"/>
    </row>
    <row r="20" spans="1:27" s="46" customFormat="1" ht="19.5" customHeight="1" x14ac:dyDescent="0.2">
      <c r="A20" s="353" t="s">
        <v>1456</v>
      </c>
      <c r="B20" s="47" t="s">
        <v>1695</v>
      </c>
      <c r="C20" s="21" t="s">
        <v>128</v>
      </c>
      <c r="D20" s="15" t="s">
        <v>128</v>
      </c>
      <c r="E20" s="15" t="s">
        <v>128</v>
      </c>
      <c r="F20" s="15" t="s">
        <v>128</v>
      </c>
      <c r="G20" s="15" t="s">
        <v>128</v>
      </c>
      <c r="H20" s="15" t="s">
        <v>128</v>
      </c>
      <c r="I20" s="15" t="s">
        <v>128</v>
      </c>
      <c r="J20" s="15" t="s">
        <v>128</v>
      </c>
      <c r="K20" s="15" t="s">
        <v>128</v>
      </c>
      <c r="L20" s="16" t="s">
        <v>128</v>
      </c>
      <c r="M20" s="409" t="s">
        <v>1708</v>
      </c>
      <c r="N20" s="43"/>
      <c r="O20" s="44"/>
      <c r="P20" s="44"/>
      <c r="Q20" s="44"/>
      <c r="R20" s="44"/>
      <c r="S20" s="44"/>
      <c r="T20" s="44"/>
      <c r="U20" s="44"/>
      <c r="V20" s="44"/>
      <c r="W20" s="45"/>
    </row>
    <row r="21" spans="1:27" s="46" customFormat="1" ht="44.25" customHeight="1" x14ac:dyDescent="0.2">
      <c r="A21" s="353" t="s">
        <v>1712</v>
      </c>
      <c r="B21" s="47" t="s">
        <v>1696</v>
      </c>
      <c r="C21" s="21" t="s">
        <v>128</v>
      </c>
      <c r="D21" s="15" t="s">
        <v>128</v>
      </c>
      <c r="E21" s="15" t="s">
        <v>128</v>
      </c>
      <c r="F21" s="15" t="s">
        <v>128</v>
      </c>
      <c r="G21" s="15" t="s">
        <v>128</v>
      </c>
      <c r="H21" s="15" t="s">
        <v>128</v>
      </c>
      <c r="I21" s="15" t="s">
        <v>128</v>
      </c>
      <c r="J21" s="15" t="s">
        <v>128</v>
      </c>
      <c r="K21" s="15" t="s">
        <v>128</v>
      </c>
      <c r="L21" s="16" t="s">
        <v>128</v>
      </c>
      <c r="M21" s="409" t="s">
        <v>1709</v>
      </c>
      <c r="N21" s="43"/>
      <c r="O21" s="44"/>
      <c r="P21" s="44"/>
      <c r="Q21" s="44"/>
      <c r="R21" s="44"/>
      <c r="S21" s="44"/>
      <c r="T21" s="44"/>
      <c r="U21" s="44"/>
      <c r="V21" s="44"/>
      <c r="W21" s="45"/>
    </row>
    <row r="22" spans="1:27" s="59" customFormat="1" ht="19.5" customHeight="1" x14ac:dyDescent="0.2">
      <c r="A22" s="354"/>
      <c r="B22" s="52" t="s">
        <v>52</v>
      </c>
      <c r="C22" s="53">
        <v>98.298637053503583</v>
      </c>
      <c r="D22" s="54">
        <v>0.47994731806669222</v>
      </c>
      <c r="E22" s="54">
        <v>97.551193934469822</v>
      </c>
      <c r="F22" s="54">
        <f>E22/C22*100-100</f>
        <v>-0.7603799416129533</v>
      </c>
      <c r="G22" s="54">
        <v>100.32820439918167</v>
      </c>
      <c r="H22" s="54">
        <f>G22/E22*100-100</f>
        <v>2.8467211447737952</v>
      </c>
      <c r="I22" s="54">
        <v>102.10211064866195</v>
      </c>
      <c r="J22" s="54">
        <f>I22/G22*100-100</f>
        <v>1.7681032568093542</v>
      </c>
      <c r="K22" s="54">
        <v>101.24917102273217</v>
      </c>
      <c r="L22" s="54">
        <f>K22/I22*100-100</f>
        <v>-0.83537903429321148</v>
      </c>
      <c r="M22" s="55" t="s">
        <v>1710</v>
      </c>
      <c r="N22" s="56"/>
      <c r="O22" s="57"/>
      <c r="P22" s="57"/>
      <c r="Q22" s="57"/>
      <c r="R22" s="57"/>
      <c r="S22" s="57"/>
      <c r="T22" s="57"/>
      <c r="U22" s="57"/>
      <c r="V22" s="57"/>
      <c r="W22" s="58"/>
    </row>
    <row r="23" spans="1:27" ht="16.5" customHeight="1" x14ac:dyDescent="0.2">
      <c r="N23" s="60"/>
      <c r="O23" s="33"/>
      <c r="P23" s="33"/>
      <c r="Q23" s="33"/>
      <c r="R23" s="33"/>
      <c r="S23" s="33"/>
      <c r="T23" s="33"/>
      <c r="U23" s="33"/>
      <c r="V23" s="33"/>
      <c r="W23" s="33"/>
    </row>
    <row r="24" spans="1:27" ht="19.899999999999999" customHeight="1" x14ac:dyDescent="0.2">
      <c r="A24" s="544" t="s">
        <v>2831</v>
      </c>
      <c r="B24" s="544"/>
      <c r="C24" s="544"/>
      <c r="D24" s="544"/>
      <c r="E24" s="544"/>
      <c r="F24" s="544"/>
      <c r="G24" s="544"/>
      <c r="H24" s="544"/>
      <c r="I24" s="544"/>
      <c r="J24" s="544"/>
      <c r="K24" s="544"/>
      <c r="L24" s="544"/>
      <c r="M24" s="544"/>
      <c r="N24" s="28"/>
      <c r="O24" s="28"/>
      <c r="P24" s="28"/>
      <c r="Q24" s="28"/>
      <c r="R24" s="28"/>
      <c r="S24" s="28"/>
      <c r="T24" s="28"/>
      <c r="U24" s="28"/>
      <c r="V24" s="28"/>
      <c r="W24" s="28"/>
    </row>
    <row r="25" spans="1:27" ht="19.899999999999999" customHeight="1" x14ac:dyDescent="0.2">
      <c r="A25" s="545" t="s">
        <v>2832</v>
      </c>
      <c r="B25" s="545"/>
      <c r="C25" s="545"/>
      <c r="D25" s="545"/>
      <c r="E25" s="545"/>
      <c r="F25" s="545"/>
      <c r="G25" s="545"/>
      <c r="H25" s="545"/>
      <c r="I25" s="545"/>
      <c r="J25" s="545"/>
      <c r="K25" s="545"/>
      <c r="L25" s="545"/>
      <c r="M25" s="545"/>
      <c r="N25" s="31"/>
      <c r="O25" s="31"/>
      <c r="P25" s="31"/>
      <c r="Q25" s="31"/>
      <c r="R25" s="31"/>
      <c r="S25" s="31"/>
      <c r="T25" s="31"/>
      <c r="U25" s="31"/>
      <c r="V25" s="31"/>
      <c r="W25" s="31"/>
    </row>
    <row r="26" spans="1:27" ht="19.899999999999999" customHeight="1" x14ac:dyDescent="0.2">
      <c r="A26" s="544" t="s">
        <v>1683</v>
      </c>
      <c r="B26" s="544"/>
      <c r="C26" s="544"/>
      <c r="D26" s="544"/>
      <c r="E26" s="544"/>
      <c r="F26" s="544"/>
      <c r="G26" s="544"/>
      <c r="H26" s="544"/>
      <c r="I26" s="544"/>
      <c r="J26" s="544"/>
      <c r="K26" s="544"/>
      <c r="L26" s="544"/>
      <c r="M26" s="544"/>
      <c r="N26" s="31"/>
      <c r="O26" s="31"/>
      <c r="P26" s="31"/>
      <c r="Q26" s="31"/>
      <c r="R26" s="31"/>
      <c r="S26" s="31"/>
      <c r="T26" s="31"/>
      <c r="U26" s="31"/>
      <c r="V26" s="31"/>
      <c r="W26" s="31"/>
    </row>
    <row r="27" spans="1:27" s="32" customFormat="1" ht="4.9000000000000004" customHeight="1" x14ac:dyDescent="0.2">
      <c r="A27" s="350"/>
      <c r="N27" s="60"/>
      <c r="O27" s="33"/>
      <c r="P27" s="33"/>
      <c r="Q27" s="33"/>
      <c r="R27" s="33"/>
      <c r="S27" s="33"/>
      <c r="T27" s="33"/>
      <c r="U27" s="33"/>
      <c r="V27" s="33"/>
      <c r="W27" s="33"/>
    </row>
    <row r="28" spans="1:27" s="33" customFormat="1" ht="19.899999999999999" customHeight="1" x14ac:dyDescent="0.2">
      <c r="A28" s="546" t="s">
        <v>1711</v>
      </c>
      <c r="B28" s="549" t="s">
        <v>37</v>
      </c>
      <c r="C28" s="539">
        <v>2017</v>
      </c>
      <c r="D28" s="540"/>
      <c r="E28" s="539">
        <v>2018</v>
      </c>
      <c r="F28" s="540"/>
      <c r="G28" s="539">
        <v>2019</v>
      </c>
      <c r="H28" s="540"/>
      <c r="I28" s="539">
        <v>2020</v>
      </c>
      <c r="J28" s="540"/>
      <c r="K28" s="539">
        <v>2021</v>
      </c>
      <c r="L28" s="540"/>
      <c r="M28" s="541" t="s">
        <v>38</v>
      </c>
      <c r="N28" s="60"/>
    </row>
    <row r="29" spans="1:27" s="33" customFormat="1" ht="19.899999999999999" customHeight="1" x14ac:dyDescent="0.2">
      <c r="A29" s="547"/>
      <c r="B29" s="550"/>
      <c r="C29" s="35" t="s">
        <v>39</v>
      </c>
      <c r="D29" s="35" t="s">
        <v>40</v>
      </c>
      <c r="E29" s="35" t="s">
        <v>39</v>
      </c>
      <c r="F29" s="35" t="s">
        <v>40</v>
      </c>
      <c r="G29" s="35" t="s">
        <v>39</v>
      </c>
      <c r="H29" s="35" t="s">
        <v>40</v>
      </c>
      <c r="I29" s="35" t="s">
        <v>39</v>
      </c>
      <c r="J29" s="35" t="s">
        <v>40</v>
      </c>
      <c r="K29" s="35" t="s">
        <v>39</v>
      </c>
      <c r="L29" s="35" t="s">
        <v>40</v>
      </c>
      <c r="M29" s="542"/>
      <c r="N29" s="60"/>
    </row>
    <row r="30" spans="1:27" s="33" customFormat="1" ht="39" customHeight="1" x14ac:dyDescent="0.2">
      <c r="A30" s="548"/>
      <c r="B30" s="551"/>
      <c r="C30" s="38" t="s">
        <v>41</v>
      </c>
      <c r="D30" s="38" t="s">
        <v>42</v>
      </c>
      <c r="E30" s="38" t="s">
        <v>41</v>
      </c>
      <c r="F30" s="38" t="s">
        <v>42</v>
      </c>
      <c r="G30" s="38" t="s">
        <v>41</v>
      </c>
      <c r="H30" s="38" t="s">
        <v>42</v>
      </c>
      <c r="I30" s="38" t="s">
        <v>41</v>
      </c>
      <c r="J30" s="38" t="s">
        <v>42</v>
      </c>
      <c r="K30" s="38" t="s">
        <v>41</v>
      </c>
      <c r="L30" s="38" t="s">
        <v>42</v>
      </c>
      <c r="M30" s="543"/>
      <c r="N30" s="60"/>
    </row>
    <row r="31" spans="1:27" s="46" customFormat="1" ht="18" customHeight="1" x14ac:dyDescent="0.2">
      <c r="A31" s="353" t="s">
        <v>1311</v>
      </c>
      <c r="B31" s="41" t="s">
        <v>1684</v>
      </c>
      <c r="C31" s="42">
        <v>103.59148496400917</v>
      </c>
      <c r="D31" s="12">
        <f t="shared" ref="D31:D42" si="1">C31/K8*100-100</f>
        <v>0.19512146574054157</v>
      </c>
      <c r="E31" s="12">
        <v>99.999999999999986</v>
      </c>
      <c r="F31" s="12">
        <f>E31/C31*100-100</f>
        <v>-3.466969283485966</v>
      </c>
      <c r="G31" s="12">
        <v>99.866744806394863</v>
      </c>
      <c r="H31" s="12">
        <f>G31/E31*100-100</f>
        <v>-0.13325519360512317</v>
      </c>
      <c r="I31" s="12">
        <v>98.722906315280298</v>
      </c>
      <c r="J31" s="12">
        <f>I31/G31*100-100</f>
        <v>-1.1453647491285039</v>
      </c>
      <c r="K31" s="12">
        <v>99.630596478581424</v>
      </c>
      <c r="L31" s="13">
        <f>K31/I31*100-100</f>
        <v>0.91943217352448414</v>
      </c>
      <c r="M31" s="408" t="s">
        <v>1697</v>
      </c>
      <c r="N31" s="61"/>
      <c r="O31" s="45"/>
      <c r="P31" s="45"/>
      <c r="Q31" s="45"/>
      <c r="R31" s="45"/>
      <c r="S31" s="45"/>
      <c r="T31" s="45"/>
      <c r="U31" s="45"/>
      <c r="V31" s="45"/>
      <c r="W31" s="45"/>
      <c r="Z31" s="533"/>
      <c r="AA31" s="534"/>
    </row>
    <row r="32" spans="1:27" s="46" customFormat="1" ht="18" customHeight="1" x14ac:dyDescent="0.2">
      <c r="A32" s="353" t="s">
        <v>1341</v>
      </c>
      <c r="B32" s="48" t="s">
        <v>1685</v>
      </c>
      <c r="C32" s="21">
        <v>105.32795912705221</v>
      </c>
      <c r="D32" s="15">
        <f t="shared" si="1"/>
        <v>-0.73354856880673935</v>
      </c>
      <c r="E32" s="15">
        <v>100</v>
      </c>
      <c r="F32" s="15">
        <f t="shared" ref="F32:F42" si="2">E32/C32*100-100</f>
        <v>-5.0584471314262629</v>
      </c>
      <c r="G32" s="15">
        <v>104.89707423844517</v>
      </c>
      <c r="H32" s="15">
        <f t="shared" ref="H32:H42" si="3">G32/E32*100-100</f>
        <v>4.8970742384451711</v>
      </c>
      <c r="I32" s="15">
        <v>109.1024073539828</v>
      </c>
      <c r="J32" s="15">
        <f t="shared" ref="J32:J44" si="4">I32/G32*100-100</f>
        <v>4.009008970048427</v>
      </c>
      <c r="K32" s="15">
        <v>110.4156886805397</v>
      </c>
      <c r="L32" s="15">
        <f t="shared" ref="L32:L44" si="5">K32/I32*100-100</f>
        <v>1.2037143436220958</v>
      </c>
      <c r="M32" s="409" t="s">
        <v>1698</v>
      </c>
      <c r="N32" s="61"/>
      <c r="O32" s="45"/>
      <c r="P32" s="45"/>
      <c r="Q32" s="45"/>
      <c r="R32" s="45"/>
      <c r="S32" s="45"/>
      <c r="T32" s="45"/>
      <c r="U32" s="45"/>
      <c r="V32" s="45"/>
      <c r="W32" s="45"/>
      <c r="Z32" s="533"/>
      <c r="AA32" s="534"/>
    </row>
    <row r="33" spans="1:23" s="46" customFormat="1" ht="18" customHeight="1" x14ac:dyDescent="0.2">
      <c r="A33" s="353" t="s">
        <v>1344</v>
      </c>
      <c r="B33" s="48" t="s">
        <v>1686</v>
      </c>
      <c r="C33" s="21">
        <v>102.51182886060866</v>
      </c>
      <c r="D33" s="15">
        <f t="shared" si="1"/>
        <v>1.3721181431852472</v>
      </c>
      <c r="E33" s="15">
        <v>100</v>
      </c>
      <c r="F33" s="15">
        <f t="shared" si="2"/>
        <v>-2.4502819708973789</v>
      </c>
      <c r="G33" s="15">
        <v>101.12781495387993</v>
      </c>
      <c r="H33" s="15">
        <f t="shared" si="3"/>
        <v>1.1278149538799198</v>
      </c>
      <c r="I33" s="15">
        <v>96.649168270331757</v>
      </c>
      <c r="J33" s="15">
        <f t="shared" si="4"/>
        <v>-4.4286991522467787</v>
      </c>
      <c r="K33" s="15">
        <v>94.592927438720906</v>
      </c>
      <c r="L33" s="15">
        <f t="shared" si="5"/>
        <v>-2.1275308090178839</v>
      </c>
      <c r="M33" s="409" t="s">
        <v>1699</v>
      </c>
      <c r="N33" s="61"/>
      <c r="O33" s="45"/>
      <c r="P33" s="45"/>
      <c r="Q33" s="45"/>
      <c r="R33" s="45"/>
      <c r="S33" s="45"/>
      <c r="T33" s="45"/>
      <c r="U33" s="45"/>
      <c r="V33" s="45"/>
      <c r="W33" s="45"/>
    </row>
    <row r="34" spans="1:23" s="46" customFormat="1" ht="27" customHeight="1" x14ac:dyDescent="0.2">
      <c r="A34" s="353" t="s">
        <v>1353</v>
      </c>
      <c r="B34" s="48" t="s">
        <v>1687</v>
      </c>
      <c r="C34" s="62">
        <v>98.422449236627486</v>
      </c>
      <c r="D34" s="50">
        <f t="shared" si="1"/>
        <v>2.4245155995000118</v>
      </c>
      <c r="E34" s="50">
        <v>100</v>
      </c>
      <c r="F34" s="15">
        <f t="shared" si="2"/>
        <v>1.6028363199738607</v>
      </c>
      <c r="G34" s="50">
        <v>99.762029477158919</v>
      </c>
      <c r="H34" s="15">
        <f t="shared" si="3"/>
        <v>-0.23797052284108133</v>
      </c>
      <c r="I34" s="50">
        <v>99.422276666913433</v>
      </c>
      <c r="J34" s="15">
        <f t="shared" si="4"/>
        <v>-0.34056325039306046</v>
      </c>
      <c r="K34" s="15">
        <v>103.71567130970321</v>
      </c>
      <c r="L34" s="15">
        <f t="shared" si="5"/>
        <v>4.3183427162642829</v>
      </c>
      <c r="M34" s="409" t="s">
        <v>1700</v>
      </c>
      <c r="N34" s="61"/>
      <c r="O34" s="45"/>
      <c r="P34" s="45"/>
      <c r="Q34" s="45"/>
      <c r="R34" s="45"/>
      <c r="S34" s="45"/>
      <c r="T34" s="45"/>
      <c r="U34" s="45"/>
      <c r="V34" s="45"/>
      <c r="W34" s="45"/>
    </row>
    <row r="35" spans="1:23" s="46" customFormat="1" ht="35.25" customHeight="1" x14ac:dyDescent="0.2">
      <c r="A35" s="353" t="s">
        <v>1365</v>
      </c>
      <c r="B35" s="48" t="s">
        <v>1688</v>
      </c>
      <c r="C35" s="21">
        <v>101.02109896917101</v>
      </c>
      <c r="D35" s="15">
        <f t="shared" si="1"/>
        <v>-6.6341670300573696E-3</v>
      </c>
      <c r="E35" s="15">
        <v>100</v>
      </c>
      <c r="F35" s="15">
        <f t="shared" si="2"/>
        <v>-1.0107779261861083</v>
      </c>
      <c r="G35" s="15">
        <v>100.31822105588583</v>
      </c>
      <c r="H35" s="15">
        <f t="shared" si="3"/>
        <v>0.31822105588584293</v>
      </c>
      <c r="I35" s="15">
        <v>98.856636517024683</v>
      </c>
      <c r="J35" s="15">
        <f t="shared" si="4"/>
        <v>-1.4569482228426978</v>
      </c>
      <c r="K35" s="15">
        <v>99.10920645353697</v>
      </c>
      <c r="L35" s="15">
        <f t="shared" si="5"/>
        <v>0.25549112878100289</v>
      </c>
      <c r="M35" s="409" t="s">
        <v>1701</v>
      </c>
      <c r="N35" s="61"/>
      <c r="O35" s="45"/>
      <c r="P35" s="45"/>
      <c r="Q35" s="45"/>
      <c r="R35" s="45"/>
      <c r="S35" s="45"/>
      <c r="T35" s="45"/>
      <c r="U35" s="45"/>
      <c r="V35" s="45"/>
      <c r="W35" s="45"/>
    </row>
    <row r="36" spans="1:23" s="46" customFormat="1" ht="18" customHeight="1" x14ac:dyDescent="0.2">
      <c r="A36" s="353" t="s">
        <v>1378</v>
      </c>
      <c r="B36" s="48" t="s">
        <v>1689</v>
      </c>
      <c r="C36" s="21">
        <v>96.553652613988376</v>
      </c>
      <c r="D36" s="15">
        <f t="shared" si="1"/>
        <v>2.1238339320926372</v>
      </c>
      <c r="E36" s="15">
        <v>100</v>
      </c>
      <c r="F36" s="15">
        <f t="shared" si="2"/>
        <v>3.5693599286085629</v>
      </c>
      <c r="G36" s="15">
        <v>95.236632010018582</v>
      </c>
      <c r="H36" s="15">
        <f t="shared" si="3"/>
        <v>-4.7633679899814183</v>
      </c>
      <c r="I36" s="15">
        <v>92.39807755288949</v>
      </c>
      <c r="J36" s="15">
        <f t="shared" si="4"/>
        <v>-2.9805279725037792</v>
      </c>
      <c r="K36" s="15">
        <v>89.620781942096428</v>
      </c>
      <c r="L36" s="15">
        <f t="shared" si="5"/>
        <v>-3.0057937181683343</v>
      </c>
      <c r="M36" s="409" t="s">
        <v>1702</v>
      </c>
      <c r="N36" s="61"/>
      <c r="O36" s="45"/>
      <c r="P36" s="45"/>
      <c r="Q36" s="45"/>
      <c r="R36" s="45"/>
      <c r="S36" s="45"/>
      <c r="T36" s="45"/>
      <c r="U36" s="45"/>
      <c r="V36" s="45"/>
      <c r="W36" s="45"/>
    </row>
    <row r="37" spans="1:23" s="46" customFormat="1" ht="18" customHeight="1" x14ac:dyDescent="0.2">
      <c r="A37" s="353" t="s">
        <v>1387</v>
      </c>
      <c r="B37" s="48" t="s">
        <v>1690</v>
      </c>
      <c r="C37" s="21">
        <v>98.320453869769878</v>
      </c>
      <c r="D37" s="15">
        <f t="shared" si="1"/>
        <v>-1.8415868159633106</v>
      </c>
      <c r="E37" s="15">
        <v>100.00000000000001</v>
      </c>
      <c r="F37" s="15">
        <f t="shared" si="2"/>
        <v>1.7082367545361024</v>
      </c>
      <c r="G37" s="15">
        <v>99.494823477585683</v>
      </c>
      <c r="H37" s="15">
        <f t="shared" si="3"/>
        <v>-0.50517652241433098</v>
      </c>
      <c r="I37" s="15">
        <v>101.06616864543336</v>
      </c>
      <c r="J37" s="15">
        <f t="shared" si="4"/>
        <v>1.5793235395826173</v>
      </c>
      <c r="K37" s="15">
        <v>101.08751709107391</v>
      </c>
      <c r="L37" s="15">
        <f t="shared" si="5"/>
        <v>2.1123236318018712E-2</v>
      </c>
      <c r="M37" s="409" t="s">
        <v>1703</v>
      </c>
      <c r="N37" s="61"/>
      <c r="O37" s="45"/>
      <c r="P37" s="45"/>
      <c r="Q37" s="45"/>
      <c r="R37" s="45"/>
      <c r="S37" s="45"/>
      <c r="T37" s="45"/>
      <c r="U37" s="45"/>
      <c r="V37" s="45"/>
      <c r="W37" s="45"/>
    </row>
    <row r="38" spans="1:23" s="46" customFormat="1" ht="18" customHeight="1" x14ac:dyDescent="0.2">
      <c r="A38" s="353" t="s">
        <v>1398</v>
      </c>
      <c r="B38" s="48" t="s">
        <v>1691</v>
      </c>
      <c r="C38" s="21">
        <v>98.680111410951369</v>
      </c>
      <c r="D38" s="15">
        <f t="shared" si="1"/>
        <v>0.37347504571853563</v>
      </c>
      <c r="E38" s="15">
        <v>100</v>
      </c>
      <c r="F38" s="15">
        <f t="shared" si="2"/>
        <v>1.3375426620182651</v>
      </c>
      <c r="G38" s="15">
        <v>96.924418457556726</v>
      </c>
      <c r="H38" s="15">
        <f t="shared" si="3"/>
        <v>-3.075581542443274</v>
      </c>
      <c r="I38" s="15">
        <v>95.950561637211578</v>
      </c>
      <c r="J38" s="15">
        <f t="shared" si="4"/>
        <v>-1.0047590027807018</v>
      </c>
      <c r="K38" s="15">
        <v>95.877041063424585</v>
      </c>
      <c r="L38" s="15">
        <f t="shared" si="5"/>
        <v>-7.6623390767608157E-2</v>
      </c>
      <c r="M38" s="409" t="s">
        <v>1704</v>
      </c>
      <c r="N38" s="61"/>
      <c r="O38" s="45"/>
      <c r="P38" s="45"/>
      <c r="Q38" s="45"/>
      <c r="R38" s="45"/>
      <c r="S38" s="45"/>
      <c r="T38" s="45"/>
      <c r="U38" s="45"/>
      <c r="V38" s="45"/>
      <c r="W38" s="45"/>
    </row>
    <row r="39" spans="1:23" s="46" customFormat="1" ht="18" customHeight="1" x14ac:dyDescent="0.2">
      <c r="A39" s="353" t="s">
        <v>1402</v>
      </c>
      <c r="B39" s="48" t="s">
        <v>1692</v>
      </c>
      <c r="C39" s="21">
        <v>99.005061763008555</v>
      </c>
      <c r="D39" s="15">
        <f t="shared" si="1"/>
        <v>0.67186294418655734</v>
      </c>
      <c r="E39" s="15">
        <v>100</v>
      </c>
      <c r="F39" s="15">
        <f t="shared" si="2"/>
        <v>1.0049367368438737</v>
      </c>
      <c r="G39" s="15">
        <v>111.49705186155347</v>
      </c>
      <c r="H39" s="15">
        <f t="shared" si="3"/>
        <v>11.497051861553473</v>
      </c>
      <c r="I39" s="15">
        <v>114.26916729381072</v>
      </c>
      <c r="J39" s="15">
        <f t="shared" si="4"/>
        <v>2.4862679200696789</v>
      </c>
      <c r="K39" s="15">
        <v>113.78669250592111</v>
      </c>
      <c r="L39" s="15">
        <f t="shared" si="5"/>
        <v>-0.42222657197550006</v>
      </c>
      <c r="M39" s="409" t="s">
        <v>1705</v>
      </c>
      <c r="N39" s="61"/>
      <c r="O39" s="45"/>
      <c r="P39" s="45"/>
      <c r="Q39" s="45"/>
      <c r="R39" s="45"/>
      <c r="S39" s="45"/>
      <c r="T39" s="45"/>
      <c r="U39" s="45"/>
      <c r="V39" s="45"/>
      <c r="W39" s="45"/>
    </row>
    <row r="40" spans="1:23" s="46" customFormat="1" ht="18" customHeight="1" x14ac:dyDescent="0.2">
      <c r="A40" s="353" t="s">
        <v>1451</v>
      </c>
      <c r="B40" s="48" t="s">
        <v>43</v>
      </c>
      <c r="C40" s="21">
        <v>103.65415844292778</v>
      </c>
      <c r="D40" s="15">
        <f t="shared" si="1"/>
        <v>-3.2200562014953249</v>
      </c>
      <c r="E40" s="15">
        <v>99.999999999999957</v>
      </c>
      <c r="F40" s="15">
        <f t="shared" si="2"/>
        <v>-3.525337041774165</v>
      </c>
      <c r="G40" s="15">
        <v>99.242102105526953</v>
      </c>
      <c r="H40" s="15">
        <f t="shared" si="3"/>
        <v>-0.75789789447300393</v>
      </c>
      <c r="I40" s="15">
        <v>94.660907573331372</v>
      </c>
      <c r="J40" s="15">
        <f t="shared" si="4"/>
        <v>-4.6161804667582089</v>
      </c>
      <c r="K40" s="15">
        <v>92.891666592561251</v>
      </c>
      <c r="L40" s="15">
        <f t="shared" si="5"/>
        <v>-1.8690302323580994</v>
      </c>
      <c r="M40" s="409" t="s">
        <v>1706</v>
      </c>
      <c r="N40" s="61"/>
      <c r="O40" s="45"/>
      <c r="P40" s="45"/>
      <c r="Q40" s="45"/>
      <c r="R40" s="45"/>
      <c r="S40" s="45"/>
      <c r="T40" s="45"/>
      <c r="U40" s="45"/>
      <c r="V40" s="45"/>
      <c r="W40" s="45"/>
    </row>
    <row r="41" spans="1:23" s="46" customFormat="1" ht="18" customHeight="1" x14ac:dyDescent="0.2">
      <c r="A41" s="353" t="s">
        <v>1453</v>
      </c>
      <c r="B41" s="48" t="s">
        <v>1693</v>
      </c>
      <c r="C41" s="21">
        <v>99.984925010643295</v>
      </c>
      <c r="D41" s="15">
        <f t="shared" si="1"/>
        <v>-2.5314868383809994</v>
      </c>
      <c r="E41" s="15">
        <v>100</v>
      </c>
      <c r="F41" s="15">
        <f t="shared" si="2"/>
        <v>1.5077262252390256E-2</v>
      </c>
      <c r="G41" s="15">
        <v>101.945809195847</v>
      </c>
      <c r="H41" s="15">
        <f t="shared" si="3"/>
        <v>1.9458091958470192</v>
      </c>
      <c r="I41" s="15">
        <v>98.377219941507676</v>
      </c>
      <c r="J41" s="15">
        <f t="shared" si="4"/>
        <v>-3.5004766576365682</v>
      </c>
      <c r="K41" s="15">
        <v>94.106725727969547</v>
      </c>
      <c r="L41" s="15">
        <f t="shared" si="5"/>
        <v>-4.3409380912341646</v>
      </c>
      <c r="M41" s="409" t="s">
        <v>1707</v>
      </c>
      <c r="N41" s="61"/>
      <c r="O41" s="45"/>
      <c r="P41" s="45"/>
      <c r="Q41" s="45"/>
      <c r="R41" s="45"/>
      <c r="S41" s="45"/>
      <c r="T41" s="45"/>
      <c r="U41" s="45"/>
      <c r="V41" s="45"/>
      <c r="W41" s="45"/>
    </row>
    <row r="42" spans="1:23" s="46" customFormat="1" ht="19.5" customHeight="1" x14ac:dyDescent="0.2">
      <c r="A42" s="353"/>
      <c r="B42" s="47" t="s">
        <v>1713</v>
      </c>
      <c r="C42" s="21">
        <v>99.256699226474822</v>
      </c>
      <c r="D42" s="15">
        <f t="shared" si="1"/>
        <v>5.114475205824931E-2</v>
      </c>
      <c r="E42" s="15">
        <v>99.999999999999986</v>
      </c>
      <c r="F42" s="15">
        <f t="shared" si="2"/>
        <v>0.7488671085355918</v>
      </c>
      <c r="G42" s="15">
        <v>102.02105184832061</v>
      </c>
      <c r="H42" s="15">
        <f t="shared" si="3"/>
        <v>2.0210518483206243</v>
      </c>
      <c r="I42" s="15">
        <v>103.55085427883121</v>
      </c>
      <c r="J42" s="15">
        <f t="shared" si="4"/>
        <v>1.4994968222686254</v>
      </c>
      <c r="K42" s="15">
        <v>102.99655145945657</v>
      </c>
      <c r="L42" s="15">
        <f t="shared" si="5"/>
        <v>-0.5352952645683331</v>
      </c>
      <c r="M42" s="409" t="s">
        <v>1714</v>
      </c>
      <c r="N42" s="61"/>
      <c r="O42" s="45"/>
      <c r="P42" s="45"/>
      <c r="Q42" s="45"/>
      <c r="R42" s="45"/>
      <c r="S42" s="45"/>
      <c r="T42" s="45"/>
      <c r="U42" s="45"/>
      <c r="V42" s="45"/>
      <c r="W42" s="45"/>
    </row>
    <row r="43" spans="1:23" s="46" customFormat="1" ht="19.5" customHeight="1" x14ac:dyDescent="0.2">
      <c r="A43" s="353" t="s">
        <v>1456</v>
      </c>
      <c r="B43" s="47" t="s">
        <v>1695</v>
      </c>
      <c r="C43" s="15" t="s">
        <v>128</v>
      </c>
      <c r="D43" s="15" t="s">
        <v>128</v>
      </c>
      <c r="E43" s="15">
        <v>99.999999999999986</v>
      </c>
      <c r="F43" s="15" t="s">
        <v>128</v>
      </c>
      <c r="G43" s="15">
        <v>96.545327906171806</v>
      </c>
      <c r="H43" s="15" t="s">
        <v>128</v>
      </c>
      <c r="I43" s="15">
        <v>95.90399970893634</v>
      </c>
      <c r="J43" s="15">
        <f t="shared" si="4"/>
        <v>-0.66427678184359706</v>
      </c>
      <c r="K43" s="15">
        <v>94.248861680207298</v>
      </c>
      <c r="L43" s="15">
        <f t="shared" si="5"/>
        <v>-1.7258279464384145</v>
      </c>
      <c r="M43" s="409" t="s">
        <v>1708</v>
      </c>
      <c r="N43" s="61"/>
      <c r="O43" s="45"/>
      <c r="P43" s="45"/>
      <c r="Q43" s="45"/>
      <c r="R43" s="45"/>
      <c r="S43" s="45"/>
      <c r="T43" s="45"/>
      <c r="U43" s="45"/>
      <c r="V43" s="45"/>
      <c r="W43" s="45"/>
    </row>
    <row r="44" spans="1:23" s="46" customFormat="1" ht="39" customHeight="1" x14ac:dyDescent="0.2">
      <c r="A44" s="353" t="s">
        <v>1712</v>
      </c>
      <c r="B44" s="47" t="s">
        <v>1696</v>
      </c>
      <c r="C44" s="15" t="s">
        <v>128</v>
      </c>
      <c r="D44" s="15" t="s">
        <v>128</v>
      </c>
      <c r="E44" s="15">
        <v>99.999999999999986</v>
      </c>
      <c r="F44" s="15" t="s">
        <v>128</v>
      </c>
      <c r="G44" s="15">
        <v>104.85964052705647</v>
      </c>
      <c r="H44" s="15" t="s">
        <v>128</v>
      </c>
      <c r="I44" s="15">
        <v>107.51494652295649</v>
      </c>
      <c r="J44" s="15">
        <f t="shared" si="4"/>
        <v>2.5322478529905794</v>
      </c>
      <c r="K44" s="15">
        <v>107.53131132588003</v>
      </c>
      <c r="L44" s="15">
        <f t="shared" si="5"/>
        <v>1.5220956204473168E-2</v>
      </c>
      <c r="M44" s="409" t="s">
        <v>1709</v>
      </c>
      <c r="N44" s="61"/>
      <c r="O44" s="45"/>
      <c r="P44" s="45"/>
      <c r="Q44" s="45"/>
      <c r="R44" s="45"/>
      <c r="S44" s="45"/>
      <c r="T44" s="45"/>
      <c r="U44" s="45"/>
      <c r="V44" s="45"/>
      <c r="W44" s="45"/>
    </row>
    <row r="45" spans="1:23" s="59" customFormat="1" ht="18" customHeight="1" x14ac:dyDescent="0.2">
      <c r="A45" s="354"/>
      <c r="B45" s="52" t="s">
        <v>52</v>
      </c>
      <c r="C45" s="53">
        <v>101.36149694289323</v>
      </c>
      <c r="D45" s="54">
        <f>C45/K22*100-100</f>
        <v>0.11094008872017014</v>
      </c>
      <c r="E45" s="54">
        <v>99.999999999999986</v>
      </c>
      <c r="F45" s="54">
        <f>E45/C45*100-100</f>
        <v>-1.3432091908235151</v>
      </c>
      <c r="G45" s="54">
        <v>100.40041051765697</v>
      </c>
      <c r="H45" s="54">
        <f>G45/E45*100-100</f>
        <v>0.40041051765697944</v>
      </c>
      <c r="I45" s="54">
        <v>99.879895760206878</v>
      </c>
      <c r="J45" s="54">
        <f>I45/G45*100-100</f>
        <v>-0.51843887367228092</v>
      </c>
      <c r="K45" s="54">
        <v>100.15240587075027</v>
      </c>
      <c r="L45" s="54">
        <f>K45/I45*100-100</f>
        <v>0.27283780030933258</v>
      </c>
      <c r="M45" s="55" t="s">
        <v>1710</v>
      </c>
      <c r="N45" s="64"/>
      <c r="O45" s="58"/>
      <c r="P45" s="58"/>
      <c r="Q45" s="58"/>
      <c r="R45" s="58"/>
      <c r="S45" s="58"/>
      <c r="T45" s="58"/>
      <c r="U45" s="58"/>
      <c r="V45" s="58"/>
      <c r="W45" s="58"/>
    </row>
    <row r="46" spans="1:23" ht="16.5" customHeight="1" x14ac:dyDescent="0.2">
      <c r="A46" s="554" t="s">
        <v>1670</v>
      </c>
      <c r="B46" s="554"/>
      <c r="C46" s="554"/>
      <c r="D46" s="554"/>
      <c r="E46" s="554"/>
      <c r="F46" s="554"/>
      <c r="G46" s="555" t="s">
        <v>1671</v>
      </c>
      <c r="H46" s="555"/>
      <c r="I46" s="555"/>
      <c r="J46" s="555"/>
      <c r="K46" s="555"/>
      <c r="L46" s="555"/>
      <c r="M46" s="555"/>
      <c r="N46" s="33"/>
      <c r="O46" s="33"/>
      <c r="P46" s="33"/>
      <c r="Q46" s="33"/>
      <c r="R46" s="33"/>
      <c r="S46" s="33"/>
      <c r="T46" s="33"/>
      <c r="U46" s="33"/>
      <c r="V46" s="33"/>
      <c r="W46" s="33"/>
    </row>
    <row r="47" spans="1:23" ht="78.75" customHeight="1" x14ac:dyDescent="0.2">
      <c r="A47" s="529" t="s">
        <v>1715</v>
      </c>
      <c r="B47" s="529"/>
      <c r="C47" s="529"/>
      <c r="D47" s="529"/>
      <c r="E47" s="529"/>
      <c r="F47" s="529"/>
      <c r="G47" s="537" t="s">
        <v>2779</v>
      </c>
      <c r="H47" s="537"/>
      <c r="I47" s="537"/>
      <c r="J47" s="537"/>
      <c r="K47" s="537"/>
      <c r="L47" s="537"/>
      <c r="M47" s="537"/>
    </row>
  </sheetData>
  <mergeCells count="34">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Z9:AA9"/>
    <mergeCell ref="A24:M24"/>
    <mergeCell ref="A25:M25"/>
    <mergeCell ref="A26:M26"/>
    <mergeCell ref="A28:A30"/>
    <mergeCell ref="B28:B30"/>
    <mergeCell ref="C28:D28"/>
    <mergeCell ref="E28:F28"/>
    <mergeCell ref="G28:H28"/>
    <mergeCell ref="I28:J28"/>
    <mergeCell ref="A46:F46"/>
    <mergeCell ref="G46:M46"/>
    <mergeCell ref="A47:F47"/>
    <mergeCell ref="G47:M47"/>
    <mergeCell ref="K28:L28"/>
    <mergeCell ref="M28:M30"/>
  </mergeCells>
  <printOptions horizontalCentered="1"/>
  <pageMargins left="0.39370078740157483" right="0.39370078740157483" top="0.78740157480314965" bottom="0.59055118110236227" header="0.39370078740157483" footer="0.39370078740157483"/>
  <pageSetup paperSize="9" scale="90" firstPageNumber="63"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rowBreaks count="1" manualBreakCount="1">
    <brk id="23"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view="pageBreakPreview" topLeftCell="A28" zoomScaleNormal="100" zoomScaleSheetLayoutView="100" workbookViewId="0">
      <selection activeCell="N56" sqref="N56"/>
    </sheetView>
  </sheetViews>
  <sheetFormatPr defaultColWidth="8.7109375" defaultRowHeight="16.5" customHeight="1" x14ac:dyDescent="0.2"/>
  <cols>
    <col min="1" max="1" width="6.42578125" style="351" customWidth="1"/>
    <col min="2" max="2" width="29.85546875" style="29" customWidth="1"/>
    <col min="3" max="12" width="8.28515625" style="29" customWidth="1"/>
    <col min="13" max="13" width="38.42578125" style="29" customWidth="1"/>
    <col min="14" max="22" width="7.85546875" style="29" customWidth="1"/>
    <col min="23" max="23" width="33.28515625" style="29" customWidth="1"/>
    <col min="24" max="16384" width="8.7109375" style="29"/>
  </cols>
  <sheetData>
    <row r="1" spans="1:27" ht="19.899999999999999" customHeight="1" x14ac:dyDescent="0.2">
      <c r="A1" s="508" t="s">
        <v>2833</v>
      </c>
      <c r="B1" s="508"/>
      <c r="C1" s="508"/>
      <c r="D1" s="508"/>
      <c r="E1" s="508"/>
      <c r="F1" s="508"/>
      <c r="G1" s="508"/>
      <c r="H1" s="508"/>
      <c r="I1" s="508"/>
      <c r="J1" s="508"/>
      <c r="K1" s="508"/>
      <c r="L1" s="508"/>
      <c r="M1" s="508"/>
      <c r="N1" s="28"/>
      <c r="O1" s="28"/>
      <c r="P1" s="28"/>
      <c r="Q1" s="28"/>
      <c r="R1" s="28"/>
      <c r="S1" s="28"/>
      <c r="T1" s="28"/>
      <c r="U1" s="28"/>
      <c r="V1" s="28"/>
      <c r="W1" s="28"/>
    </row>
    <row r="2" spans="1:27" ht="19.899999999999999" customHeight="1" x14ac:dyDescent="0.2">
      <c r="A2" s="545" t="s">
        <v>2834</v>
      </c>
      <c r="B2" s="545"/>
      <c r="C2" s="545"/>
      <c r="D2" s="545"/>
      <c r="E2" s="545"/>
      <c r="F2" s="545"/>
      <c r="G2" s="545"/>
      <c r="H2" s="545"/>
      <c r="I2" s="545"/>
      <c r="J2" s="545"/>
      <c r="K2" s="545"/>
      <c r="L2" s="545"/>
      <c r="M2" s="545"/>
      <c r="N2" s="30"/>
      <c r="O2" s="30"/>
      <c r="P2" s="30"/>
      <c r="Q2" s="30"/>
      <c r="R2" s="30"/>
      <c r="S2" s="30"/>
      <c r="T2" s="30"/>
      <c r="U2" s="30"/>
      <c r="V2" s="30"/>
      <c r="W2" s="30"/>
    </row>
    <row r="3" spans="1:27" ht="19.899999999999999" customHeight="1" x14ac:dyDescent="0.2">
      <c r="A3" s="544" t="s">
        <v>1683</v>
      </c>
      <c r="B3" s="544"/>
      <c r="C3" s="544"/>
      <c r="D3" s="544"/>
      <c r="E3" s="544"/>
      <c r="F3" s="544"/>
      <c r="G3" s="544"/>
      <c r="H3" s="544"/>
      <c r="I3" s="544"/>
      <c r="J3" s="544"/>
      <c r="K3" s="544"/>
      <c r="L3" s="544"/>
      <c r="M3" s="544"/>
      <c r="N3" s="31"/>
      <c r="O3" s="31"/>
      <c r="P3" s="31"/>
      <c r="Q3" s="31"/>
      <c r="R3" s="31"/>
      <c r="S3" s="31"/>
      <c r="T3" s="31"/>
      <c r="U3" s="31"/>
      <c r="V3" s="31"/>
      <c r="W3" s="31"/>
    </row>
    <row r="4" spans="1:27" s="32" customFormat="1" ht="4.9000000000000004" customHeight="1" x14ac:dyDescent="0.2">
      <c r="A4" s="350"/>
      <c r="N4" s="33"/>
      <c r="O4" s="33"/>
      <c r="P4" s="33"/>
      <c r="Q4" s="33"/>
      <c r="R4" s="33"/>
      <c r="S4" s="33"/>
      <c r="T4" s="33"/>
      <c r="U4" s="33"/>
      <c r="V4" s="33"/>
      <c r="W4" s="33"/>
    </row>
    <row r="5" spans="1:27" s="33" customFormat="1" ht="19.899999999999999" customHeight="1" x14ac:dyDescent="0.2">
      <c r="A5" s="546" t="s">
        <v>1711</v>
      </c>
      <c r="B5" s="549" t="s">
        <v>37</v>
      </c>
      <c r="C5" s="539">
        <v>2012</v>
      </c>
      <c r="D5" s="540"/>
      <c r="E5" s="539">
        <v>2013</v>
      </c>
      <c r="F5" s="540"/>
      <c r="G5" s="539">
        <v>2014</v>
      </c>
      <c r="H5" s="540"/>
      <c r="I5" s="539">
        <v>2015</v>
      </c>
      <c r="J5" s="540"/>
      <c r="K5" s="539">
        <v>2016</v>
      </c>
      <c r="L5" s="540"/>
      <c r="M5" s="517" t="s">
        <v>38</v>
      </c>
      <c r="N5" s="400"/>
      <c r="O5" s="538"/>
      <c r="P5" s="538"/>
      <c r="Q5" s="538"/>
      <c r="R5" s="538"/>
      <c r="S5" s="538"/>
      <c r="T5" s="538"/>
      <c r="U5" s="538"/>
      <c r="V5" s="538"/>
    </row>
    <row r="6" spans="1:27" s="33" customFormat="1" ht="19.899999999999999" customHeight="1" x14ac:dyDescent="0.2">
      <c r="A6" s="547"/>
      <c r="B6" s="550"/>
      <c r="C6" s="35" t="s">
        <v>39</v>
      </c>
      <c r="D6" s="35" t="s">
        <v>40</v>
      </c>
      <c r="E6" s="35" t="s">
        <v>39</v>
      </c>
      <c r="F6" s="35" t="s">
        <v>40</v>
      </c>
      <c r="G6" s="35" t="s">
        <v>39</v>
      </c>
      <c r="H6" s="35" t="s">
        <v>40</v>
      </c>
      <c r="I6" s="35" t="s">
        <v>39</v>
      </c>
      <c r="J6" s="35" t="s">
        <v>40</v>
      </c>
      <c r="K6" s="35" t="s">
        <v>39</v>
      </c>
      <c r="L6" s="35" t="s">
        <v>40</v>
      </c>
      <c r="M6" s="518"/>
      <c r="N6" s="37"/>
      <c r="O6" s="37"/>
      <c r="P6" s="37"/>
      <c r="Q6" s="37"/>
      <c r="R6" s="37"/>
      <c r="S6" s="37"/>
      <c r="T6" s="37"/>
      <c r="U6" s="37"/>
      <c r="V6" s="37"/>
    </row>
    <row r="7" spans="1:27" s="33" customFormat="1" ht="36" customHeight="1" x14ac:dyDescent="0.2">
      <c r="A7" s="548"/>
      <c r="B7" s="551"/>
      <c r="C7" s="38" t="s">
        <v>41</v>
      </c>
      <c r="D7" s="38" t="s">
        <v>42</v>
      </c>
      <c r="E7" s="38" t="s">
        <v>41</v>
      </c>
      <c r="F7" s="38" t="s">
        <v>42</v>
      </c>
      <c r="G7" s="38" t="s">
        <v>41</v>
      </c>
      <c r="H7" s="38" t="s">
        <v>42</v>
      </c>
      <c r="I7" s="38" t="s">
        <v>41</v>
      </c>
      <c r="J7" s="38" t="s">
        <v>42</v>
      </c>
      <c r="K7" s="38" t="s">
        <v>41</v>
      </c>
      <c r="L7" s="38" t="s">
        <v>42</v>
      </c>
      <c r="M7" s="519"/>
      <c r="N7" s="40"/>
      <c r="O7" s="40"/>
      <c r="P7" s="40"/>
      <c r="Q7" s="40"/>
      <c r="R7" s="40"/>
      <c r="S7" s="40"/>
      <c r="T7" s="40"/>
      <c r="U7" s="40"/>
      <c r="V7" s="40"/>
    </row>
    <row r="8" spans="1:27" s="46" customFormat="1" ht="19.5" customHeight="1" x14ac:dyDescent="0.2">
      <c r="A8" s="352" t="s">
        <v>1311</v>
      </c>
      <c r="B8" s="41" t="s">
        <v>1684</v>
      </c>
      <c r="C8" s="42">
        <v>95.021792740719107</v>
      </c>
      <c r="D8" s="12">
        <v>2.9701353746063575</v>
      </c>
      <c r="E8" s="12">
        <v>94.353325137935926</v>
      </c>
      <c r="F8" s="12">
        <f>E8/C8*100-100</f>
        <v>-0.70348872979822374</v>
      </c>
      <c r="G8" s="12">
        <v>98.007755295889993</v>
      </c>
      <c r="H8" s="12">
        <f>G8/E8*100-100</f>
        <v>3.8731334085064191</v>
      </c>
      <c r="I8" s="12">
        <v>100.37000002433642</v>
      </c>
      <c r="J8" s="12">
        <f>I8/G8*100-100</f>
        <v>2.410263066748854</v>
      </c>
      <c r="K8" s="12">
        <v>98.252778613256908</v>
      </c>
      <c r="L8" s="13">
        <f>K8/I8*100-100</f>
        <v>-2.1094165692598921</v>
      </c>
      <c r="M8" s="408" t="s">
        <v>1697</v>
      </c>
      <c r="N8" s="44"/>
      <c r="O8" s="44"/>
      <c r="P8" s="44"/>
      <c r="Q8" s="44"/>
      <c r="R8" s="44"/>
      <c r="S8" s="44"/>
      <c r="T8" s="44"/>
      <c r="U8" s="44"/>
      <c r="V8" s="44"/>
      <c r="W8" s="45"/>
      <c r="Z8" s="533"/>
      <c r="AA8" s="534"/>
    </row>
    <row r="9" spans="1:27" s="46" customFormat="1" ht="19.5" customHeight="1" x14ac:dyDescent="0.2">
      <c r="A9" s="353" t="s">
        <v>1341</v>
      </c>
      <c r="B9" s="48" t="s">
        <v>1685</v>
      </c>
      <c r="C9" s="21">
        <v>70.305955263981659</v>
      </c>
      <c r="D9" s="15">
        <v>11.353949104859694</v>
      </c>
      <c r="E9" s="15">
        <v>80.270471760095788</v>
      </c>
      <c r="F9" s="15">
        <f t="shared" ref="F9:L19" si="0">E9/C9*100-100</f>
        <v>14.173076034170663</v>
      </c>
      <c r="G9" s="15">
        <v>89.452764780916027</v>
      </c>
      <c r="H9" s="15">
        <f t="shared" si="0"/>
        <v>11.439191547625811</v>
      </c>
      <c r="I9" s="15">
        <v>94.857949860417122</v>
      </c>
      <c r="J9" s="15">
        <f t="shared" si="0"/>
        <v>6.0425019760308629</v>
      </c>
      <c r="K9" s="15">
        <v>98.875716745176774</v>
      </c>
      <c r="L9" s="15">
        <f t="shared" si="0"/>
        <v>4.2355615851615624</v>
      </c>
      <c r="M9" s="409" t="s">
        <v>1698</v>
      </c>
      <c r="N9" s="44"/>
      <c r="O9" s="44"/>
      <c r="P9" s="44"/>
      <c r="Q9" s="44"/>
      <c r="R9" s="44"/>
      <c r="S9" s="44"/>
      <c r="T9" s="44"/>
      <c r="U9" s="44"/>
      <c r="V9" s="44"/>
      <c r="W9" s="45"/>
      <c r="Z9" s="533"/>
      <c r="AA9" s="534"/>
    </row>
    <row r="10" spans="1:27" s="46" customFormat="1" ht="19.5" customHeight="1" x14ac:dyDescent="0.2">
      <c r="A10" s="353" t="s">
        <v>1344</v>
      </c>
      <c r="B10" s="48" t="s">
        <v>1686</v>
      </c>
      <c r="C10" s="21">
        <v>91.207738923721749</v>
      </c>
      <c r="D10" s="15">
        <v>1.9824662395777182</v>
      </c>
      <c r="E10" s="49">
        <v>91.044329353589433</v>
      </c>
      <c r="F10" s="15">
        <f t="shared" si="0"/>
        <v>-0.17916195715473293</v>
      </c>
      <c r="G10" s="15">
        <v>99.241217161776561</v>
      </c>
      <c r="H10" s="15">
        <f t="shared" si="0"/>
        <v>9.0031832475285967</v>
      </c>
      <c r="I10" s="15">
        <v>101.47604323864077</v>
      </c>
      <c r="J10" s="15">
        <f t="shared" si="0"/>
        <v>2.2519132078168127</v>
      </c>
      <c r="K10" s="15">
        <v>103.29994306914391</v>
      </c>
      <c r="L10" s="15">
        <f t="shared" si="0"/>
        <v>1.7973698740045165</v>
      </c>
      <c r="M10" s="409" t="s">
        <v>1699</v>
      </c>
      <c r="N10" s="44"/>
      <c r="O10" s="44"/>
      <c r="P10" s="44"/>
      <c r="Q10" s="44"/>
      <c r="R10" s="44"/>
      <c r="S10" s="44"/>
      <c r="T10" s="44"/>
      <c r="U10" s="44"/>
      <c r="V10" s="44"/>
      <c r="W10" s="45"/>
    </row>
    <row r="11" spans="1:27" s="46" customFormat="1" ht="24.75" customHeight="1" x14ac:dyDescent="0.2">
      <c r="A11" s="353" t="s">
        <v>1353</v>
      </c>
      <c r="B11" s="48" t="s">
        <v>1687</v>
      </c>
      <c r="C11" s="15">
        <v>88.895871892595721</v>
      </c>
      <c r="D11" s="15">
        <v>2.4527636399546395</v>
      </c>
      <c r="E11" s="15">
        <v>93.998696369433048</v>
      </c>
      <c r="F11" s="15">
        <f t="shared" si="0"/>
        <v>5.7402265911769064</v>
      </c>
      <c r="G11" s="50">
        <v>102.84637904549844</v>
      </c>
      <c r="H11" s="15">
        <f t="shared" si="0"/>
        <v>9.4125589160218652</v>
      </c>
      <c r="I11" s="50">
        <v>98.553202213421244</v>
      </c>
      <c r="J11" s="15">
        <f t="shared" si="0"/>
        <v>-4.1743587590749627</v>
      </c>
      <c r="K11" s="50">
        <v>95.971528561843243</v>
      </c>
      <c r="L11" s="15">
        <f t="shared" si="0"/>
        <v>-2.6195735842121906</v>
      </c>
      <c r="M11" s="409" t="s">
        <v>1700</v>
      </c>
      <c r="N11" s="44"/>
      <c r="O11" s="51"/>
      <c r="P11" s="44"/>
      <c r="Q11" s="51"/>
      <c r="R11" s="44"/>
      <c r="S11" s="51"/>
      <c r="T11" s="44"/>
      <c r="U11" s="44"/>
      <c r="V11" s="44"/>
      <c r="W11" s="45"/>
    </row>
    <row r="12" spans="1:27" s="46" customFormat="1" ht="39.75" customHeight="1" x14ac:dyDescent="0.2">
      <c r="A12" s="353" t="s">
        <v>1365</v>
      </c>
      <c r="B12" s="48" t="s">
        <v>1688</v>
      </c>
      <c r="C12" s="21">
        <v>86.512092917736325</v>
      </c>
      <c r="D12" s="15">
        <v>2.3889835460134634</v>
      </c>
      <c r="E12" s="15">
        <v>89.63419595837955</v>
      </c>
      <c r="F12" s="15">
        <f t="shared" si="0"/>
        <v>3.6088631488918139</v>
      </c>
      <c r="G12" s="15">
        <v>91.340970319674923</v>
      </c>
      <c r="H12" s="15">
        <f t="shared" si="0"/>
        <v>1.9041553762449155</v>
      </c>
      <c r="I12" s="15">
        <v>97.618638821964012</v>
      </c>
      <c r="J12" s="15">
        <f t="shared" si="0"/>
        <v>6.8727849948588329</v>
      </c>
      <c r="K12" s="15">
        <v>98.92080917595338</v>
      </c>
      <c r="L12" s="15">
        <f t="shared" si="0"/>
        <v>1.333936192620186</v>
      </c>
      <c r="M12" s="409" t="s">
        <v>1701</v>
      </c>
      <c r="N12" s="44"/>
      <c r="O12" s="44"/>
      <c r="P12" s="44"/>
      <c r="Q12" s="44"/>
      <c r="R12" s="44"/>
      <c r="S12" s="44"/>
      <c r="T12" s="44"/>
      <c r="U12" s="44"/>
      <c r="V12" s="44"/>
      <c r="W12" s="45"/>
    </row>
    <row r="13" spans="1:27" s="46" customFormat="1" ht="19.5" customHeight="1" x14ac:dyDescent="0.2">
      <c r="A13" s="353" t="s">
        <v>1378</v>
      </c>
      <c r="B13" s="48" t="s">
        <v>1689</v>
      </c>
      <c r="C13" s="15">
        <v>86.996801638429247</v>
      </c>
      <c r="D13" s="15">
        <v>1.2069874513086063</v>
      </c>
      <c r="E13" s="15">
        <v>89.168315276127501</v>
      </c>
      <c r="F13" s="15">
        <f t="shared" si="0"/>
        <v>2.4960844500046875</v>
      </c>
      <c r="G13" s="15">
        <v>98.586580427563788</v>
      </c>
      <c r="H13" s="15">
        <f t="shared" si="0"/>
        <v>10.562345068728433</v>
      </c>
      <c r="I13" s="15">
        <v>106.16935119078288</v>
      </c>
      <c r="J13" s="15">
        <f t="shared" si="0"/>
        <v>7.6914836992348228</v>
      </c>
      <c r="K13" s="15">
        <v>104.66128097078486</v>
      </c>
      <c r="L13" s="15">
        <f t="shared" si="0"/>
        <v>-1.4204383874288311</v>
      </c>
      <c r="M13" s="409" t="s">
        <v>1702</v>
      </c>
      <c r="N13" s="44"/>
      <c r="O13" s="44"/>
      <c r="P13" s="44"/>
      <c r="Q13" s="44"/>
      <c r="R13" s="44"/>
      <c r="S13" s="44"/>
      <c r="T13" s="44"/>
      <c r="U13" s="44"/>
      <c r="V13" s="44"/>
      <c r="W13" s="45"/>
    </row>
    <row r="14" spans="1:27" s="46" customFormat="1" ht="19.5" customHeight="1" x14ac:dyDescent="0.2">
      <c r="A14" s="353" t="s">
        <v>1387</v>
      </c>
      <c r="B14" s="48" t="s">
        <v>1690</v>
      </c>
      <c r="C14" s="15">
        <v>101.67892804890226</v>
      </c>
      <c r="D14" s="15">
        <v>3.763521889938886</v>
      </c>
      <c r="E14" s="15">
        <v>101.96037052973054</v>
      </c>
      <c r="F14" s="15">
        <f t="shared" si="0"/>
        <v>0.27679528711486512</v>
      </c>
      <c r="G14" s="15">
        <v>108.31487910849376</v>
      </c>
      <c r="H14" s="15">
        <f t="shared" si="0"/>
        <v>6.2323317831709062</v>
      </c>
      <c r="I14" s="15">
        <v>101.27429999835807</v>
      </c>
      <c r="J14" s="15">
        <f t="shared" si="0"/>
        <v>-6.5001033727632915</v>
      </c>
      <c r="K14" s="15">
        <v>96.580924544941738</v>
      </c>
      <c r="L14" s="15">
        <f t="shared" si="0"/>
        <v>-4.6343203097848402</v>
      </c>
      <c r="M14" s="409" t="s">
        <v>1703</v>
      </c>
      <c r="N14" s="44"/>
      <c r="O14" s="44"/>
      <c r="P14" s="44"/>
      <c r="Q14" s="44"/>
      <c r="R14" s="44"/>
      <c r="S14" s="44"/>
      <c r="T14" s="44"/>
      <c r="U14" s="44"/>
      <c r="V14" s="44"/>
      <c r="W14" s="45"/>
    </row>
    <row r="15" spans="1:27" s="46" customFormat="1" ht="19.5" customHeight="1" x14ac:dyDescent="0.2">
      <c r="A15" s="353" t="s">
        <v>1398</v>
      </c>
      <c r="B15" s="48" t="s">
        <v>1691</v>
      </c>
      <c r="C15" s="15">
        <v>102.33393134582521</v>
      </c>
      <c r="D15" s="15">
        <v>0.2669649945214303</v>
      </c>
      <c r="E15" s="15">
        <v>102.30309266710448</v>
      </c>
      <c r="F15" s="15">
        <f t="shared" si="0"/>
        <v>-3.0135340561201929E-2</v>
      </c>
      <c r="G15" s="15">
        <v>103.17240102736098</v>
      </c>
      <c r="H15" s="15">
        <f t="shared" si="0"/>
        <v>0.84973810428708418</v>
      </c>
      <c r="I15" s="15">
        <v>102.01859718940769</v>
      </c>
      <c r="J15" s="15">
        <f t="shared" si="0"/>
        <v>-1.1183260508275907</v>
      </c>
      <c r="K15" s="15">
        <v>99.216797286203231</v>
      </c>
      <c r="L15" s="15">
        <f t="shared" si="0"/>
        <v>-2.7463619187025614</v>
      </c>
      <c r="M15" s="409" t="s">
        <v>1704</v>
      </c>
      <c r="N15" s="44"/>
      <c r="O15" s="44"/>
      <c r="P15" s="44"/>
      <c r="Q15" s="44"/>
      <c r="R15" s="44"/>
      <c r="S15" s="44"/>
      <c r="T15" s="44"/>
      <c r="U15" s="44"/>
      <c r="V15" s="44"/>
      <c r="W15" s="45"/>
    </row>
    <row r="16" spans="1:27" s="46" customFormat="1" ht="19.5" customHeight="1" x14ac:dyDescent="0.2">
      <c r="A16" s="353" t="s">
        <v>1402</v>
      </c>
      <c r="B16" s="48" t="s">
        <v>1692</v>
      </c>
      <c r="C16" s="15">
        <v>97.947993708161789</v>
      </c>
      <c r="D16" s="15">
        <v>2.7097854987864025</v>
      </c>
      <c r="E16" s="15">
        <v>97.914760670019064</v>
      </c>
      <c r="F16" s="15">
        <f t="shared" si="0"/>
        <v>-3.3929268874814511E-2</v>
      </c>
      <c r="G16" s="15">
        <v>96.853497757562408</v>
      </c>
      <c r="H16" s="15">
        <f t="shared" si="0"/>
        <v>-1.0838640723774091</v>
      </c>
      <c r="I16" s="15">
        <v>97.703956976803113</v>
      </c>
      <c r="J16" s="15">
        <f t="shared" si="0"/>
        <v>0.87808828687789742</v>
      </c>
      <c r="K16" s="15">
        <v>97.55049590825179</v>
      </c>
      <c r="L16" s="15">
        <f t="shared" si="0"/>
        <v>-0.15706740371605576</v>
      </c>
      <c r="M16" s="409" t="s">
        <v>1705</v>
      </c>
      <c r="N16" s="44"/>
      <c r="O16" s="44"/>
      <c r="P16" s="44"/>
      <c r="Q16" s="44"/>
      <c r="R16" s="44"/>
      <c r="S16" s="44"/>
      <c r="T16" s="44"/>
      <c r="U16" s="44"/>
      <c r="V16" s="44"/>
      <c r="W16" s="45"/>
    </row>
    <row r="17" spans="1:27" s="46" customFormat="1" ht="19.5" customHeight="1" x14ac:dyDescent="0.2">
      <c r="A17" s="353" t="s">
        <v>1451</v>
      </c>
      <c r="B17" s="48" t="s">
        <v>43</v>
      </c>
      <c r="C17" s="15">
        <v>81.280861559686485</v>
      </c>
      <c r="D17" s="15">
        <v>3.3437055370602735</v>
      </c>
      <c r="E17" s="15">
        <v>87.69859567596599</v>
      </c>
      <c r="F17" s="15">
        <f t="shared" si="0"/>
        <v>7.8957506024549389</v>
      </c>
      <c r="G17" s="15">
        <v>89.49923519580382</v>
      </c>
      <c r="H17" s="15">
        <f t="shared" si="0"/>
        <v>2.0532136301143709</v>
      </c>
      <c r="I17" s="15">
        <v>89.809310732655504</v>
      </c>
      <c r="J17" s="15">
        <f t="shared" si="0"/>
        <v>0.34645607437127524</v>
      </c>
      <c r="K17" s="15">
        <v>94.108481451943035</v>
      </c>
      <c r="L17" s="15">
        <f t="shared" si="0"/>
        <v>4.7869989026920763</v>
      </c>
      <c r="M17" s="409" t="s">
        <v>1706</v>
      </c>
      <c r="N17" s="44"/>
      <c r="O17" s="44"/>
      <c r="P17" s="44"/>
      <c r="Q17" s="44"/>
      <c r="R17" s="44"/>
      <c r="S17" s="44"/>
      <c r="T17" s="44"/>
      <c r="U17" s="44"/>
      <c r="V17" s="44"/>
      <c r="W17" s="45"/>
    </row>
    <row r="18" spans="1:27" s="46" customFormat="1" ht="19.5" customHeight="1" x14ac:dyDescent="0.2">
      <c r="A18" s="353" t="s">
        <v>1453</v>
      </c>
      <c r="B18" s="48" t="s">
        <v>1693</v>
      </c>
      <c r="C18" s="21">
        <v>88.496269753225207</v>
      </c>
      <c r="D18" s="15">
        <v>2.3705236891475892</v>
      </c>
      <c r="E18" s="15">
        <v>90.953374931252753</v>
      </c>
      <c r="F18" s="15">
        <f t="shared" si="0"/>
        <v>2.7765070605566393</v>
      </c>
      <c r="G18" s="15">
        <v>90.598965946309633</v>
      </c>
      <c r="H18" s="15">
        <f t="shared" si="0"/>
        <v>-0.38966007057021557</v>
      </c>
      <c r="I18" s="15">
        <v>92.896325380040182</v>
      </c>
      <c r="J18" s="15">
        <f t="shared" si="0"/>
        <v>2.5357457557429512</v>
      </c>
      <c r="K18" s="15">
        <v>97.262042611164659</v>
      </c>
      <c r="L18" s="15">
        <f t="shared" si="0"/>
        <v>4.6995585813155429</v>
      </c>
      <c r="M18" s="409" t="s">
        <v>1707</v>
      </c>
      <c r="N18" s="44"/>
      <c r="O18" s="44"/>
      <c r="P18" s="44"/>
      <c r="Q18" s="44"/>
      <c r="R18" s="44"/>
      <c r="S18" s="44"/>
      <c r="T18" s="44"/>
      <c r="U18" s="44"/>
      <c r="V18" s="44"/>
      <c r="W18" s="45"/>
    </row>
    <row r="19" spans="1:27" s="46" customFormat="1" ht="19.5" customHeight="1" x14ac:dyDescent="0.2">
      <c r="A19" s="353"/>
      <c r="B19" s="48" t="s">
        <v>1713</v>
      </c>
      <c r="C19" s="21">
        <v>92.769421618823472</v>
      </c>
      <c r="D19" s="15">
        <v>3.6435813599059514</v>
      </c>
      <c r="E19" s="15">
        <v>93.160578124153758</v>
      </c>
      <c r="F19" s="15">
        <f t="shared" si="0"/>
        <v>0.42164379005993169</v>
      </c>
      <c r="G19" s="15">
        <v>87.470338904433547</v>
      </c>
      <c r="H19" s="15">
        <f t="shared" si="0"/>
        <v>-6.1079904550795305</v>
      </c>
      <c r="I19" s="15">
        <v>89.087773389408241</v>
      </c>
      <c r="J19" s="15">
        <f t="shared" si="0"/>
        <v>1.8491233774020657</v>
      </c>
      <c r="K19" s="15">
        <v>89.532660512153981</v>
      </c>
      <c r="L19" s="15">
        <f t="shared" si="0"/>
        <v>0.49938067348602999</v>
      </c>
      <c r="M19" s="409" t="s">
        <v>1714</v>
      </c>
      <c r="N19" s="44"/>
      <c r="O19" s="44"/>
      <c r="P19" s="44"/>
      <c r="Q19" s="44"/>
      <c r="R19" s="44"/>
      <c r="S19" s="44"/>
      <c r="T19" s="44"/>
      <c r="U19" s="44"/>
      <c r="V19" s="44"/>
      <c r="W19" s="45"/>
    </row>
    <row r="20" spans="1:27" s="46" customFormat="1" ht="19.5" customHeight="1" x14ac:dyDescent="0.2">
      <c r="A20" s="353" t="s">
        <v>1456</v>
      </c>
      <c r="B20" s="47" t="s">
        <v>1695</v>
      </c>
      <c r="C20" s="21" t="s">
        <v>128</v>
      </c>
      <c r="D20" s="15" t="s">
        <v>128</v>
      </c>
      <c r="E20" s="15" t="s">
        <v>128</v>
      </c>
      <c r="F20" s="15" t="s">
        <v>128</v>
      </c>
      <c r="G20" s="15" t="s">
        <v>128</v>
      </c>
      <c r="H20" s="15" t="s">
        <v>128</v>
      </c>
      <c r="I20" s="15" t="s">
        <v>128</v>
      </c>
      <c r="J20" s="15" t="s">
        <v>128</v>
      </c>
      <c r="K20" s="15" t="s">
        <v>128</v>
      </c>
      <c r="L20" s="16" t="s">
        <v>128</v>
      </c>
      <c r="M20" s="409" t="s">
        <v>1708</v>
      </c>
      <c r="N20" s="44"/>
      <c r="O20" s="44"/>
      <c r="P20" s="44"/>
      <c r="Q20" s="44"/>
      <c r="R20" s="44"/>
      <c r="S20" s="44"/>
      <c r="T20" s="44"/>
      <c r="U20" s="44"/>
      <c r="V20" s="44"/>
      <c r="W20" s="45"/>
    </row>
    <row r="21" spans="1:27" s="46" customFormat="1" ht="44.25" customHeight="1" x14ac:dyDescent="0.2">
      <c r="A21" s="353" t="s">
        <v>1712</v>
      </c>
      <c r="B21" s="47" t="s">
        <v>1696</v>
      </c>
      <c r="C21" s="21" t="s">
        <v>128</v>
      </c>
      <c r="D21" s="15" t="s">
        <v>128</v>
      </c>
      <c r="E21" s="15" t="s">
        <v>128</v>
      </c>
      <c r="F21" s="15" t="s">
        <v>128</v>
      </c>
      <c r="G21" s="15" t="s">
        <v>128</v>
      </c>
      <c r="H21" s="15" t="s">
        <v>128</v>
      </c>
      <c r="I21" s="15" t="s">
        <v>128</v>
      </c>
      <c r="J21" s="15" t="s">
        <v>128</v>
      </c>
      <c r="K21" s="15" t="s">
        <v>128</v>
      </c>
      <c r="L21" s="16" t="s">
        <v>128</v>
      </c>
      <c r="M21" s="409" t="s">
        <v>1709</v>
      </c>
      <c r="N21" s="44"/>
      <c r="O21" s="44"/>
      <c r="P21" s="44"/>
      <c r="Q21" s="44"/>
      <c r="R21" s="44"/>
      <c r="S21" s="44"/>
      <c r="T21" s="44"/>
      <c r="U21" s="44"/>
      <c r="V21" s="44"/>
      <c r="W21" s="45"/>
    </row>
    <row r="22" spans="1:27" s="59" customFormat="1" ht="19.5" customHeight="1" x14ac:dyDescent="0.2">
      <c r="A22" s="354"/>
      <c r="B22" s="52" t="s">
        <v>52</v>
      </c>
      <c r="C22" s="53">
        <v>92.209388931218882</v>
      </c>
      <c r="D22" s="54">
        <v>3.2331061767148128</v>
      </c>
      <c r="E22" s="54">
        <v>93.875636712792812</v>
      </c>
      <c r="F22" s="54">
        <f>E22/C22*100-100</f>
        <v>1.807026161746748</v>
      </c>
      <c r="G22" s="54">
        <v>97.483666723081839</v>
      </c>
      <c r="H22" s="54">
        <f>G22/E22*100-100</f>
        <v>3.8434146884431755</v>
      </c>
      <c r="I22" s="54">
        <v>97.801481743019565</v>
      </c>
      <c r="J22" s="54">
        <f>I22/G22*100-100</f>
        <v>0.32601873792923186</v>
      </c>
      <c r="K22" s="54">
        <v>96.862158056932387</v>
      </c>
      <c r="L22" s="54">
        <f>K22/I22*100-100</f>
        <v>-0.96043911538612292</v>
      </c>
      <c r="M22" s="55" t="s">
        <v>1710</v>
      </c>
      <c r="N22" s="57"/>
      <c r="O22" s="57"/>
      <c r="P22" s="57"/>
      <c r="Q22" s="57"/>
      <c r="R22" s="57"/>
      <c r="S22" s="57"/>
      <c r="T22" s="57"/>
      <c r="U22" s="57"/>
      <c r="V22" s="57"/>
      <c r="W22" s="58"/>
    </row>
    <row r="23" spans="1:27" ht="16.5" customHeight="1" x14ac:dyDescent="0.2">
      <c r="A23" s="482"/>
      <c r="B23" s="483"/>
      <c r="C23" s="483"/>
      <c r="D23" s="483"/>
      <c r="E23" s="483"/>
      <c r="F23" s="483"/>
      <c r="G23" s="483"/>
      <c r="H23" s="483"/>
      <c r="I23" s="483"/>
      <c r="J23" s="483"/>
      <c r="K23" s="483"/>
      <c r="L23" s="483"/>
      <c r="M23" s="483"/>
      <c r="N23" s="33"/>
      <c r="O23" s="33"/>
      <c r="P23" s="33"/>
      <c r="Q23" s="33"/>
      <c r="R23" s="33"/>
      <c r="S23" s="33"/>
      <c r="T23" s="33"/>
      <c r="U23" s="33"/>
      <c r="V23" s="33"/>
      <c r="W23" s="33"/>
    </row>
    <row r="24" spans="1:27" ht="19.899999999999999" customHeight="1" x14ac:dyDescent="0.2">
      <c r="A24" s="544" t="s">
        <v>2835</v>
      </c>
      <c r="B24" s="544"/>
      <c r="C24" s="544"/>
      <c r="D24" s="544"/>
      <c r="E24" s="544"/>
      <c r="F24" s="544"/>
      <c r="G24" s="544"/>
      <c r="H24" s="544"/>
      <c r="I24" s="544"/>
      <c r="J24" s="544"/>
      <c r="K24" s="544"/>
      <c r="L24" s="544"/>
      <c r="M24" s="544"/>
      <c r="N24" s="28"/>
      <c r="O24" s="28"/>
      <c r="P24" s="28"/>
      <c r="Q24" s="28"/>
      <c r="R24" s="28"/>
      <c r="S24" s="28"/>
      <c r="T24" s="28"/>
      <c r="U24" s="28"/>
      <c r="V24" s="28"/>
      <c r="W24" s="28"/>
    </row>
    <row r="25" spans="1:27" ht="19.899999999999999" customHeight="1" x14ac:dyDescent="0.2">
      <c r="A25" s="545" t="s">
        <v>2836</v>
      </c>
      <c r="B25" s="545"/>
      <c r="C25" s="545"/>
      <c r="D25" s="545"/>
      <c r="E25" s="545"/>
      <c r="F25" s="545"/>
      <c r="G25" s="545"/>
      <c r="H25" s="545"/>
      <c r="I25" s="545"/>
      <c r="J25" s="545"/>
      <c r="K25" s="545"/>
      <c r="L25" s="545"/>
      <c r="M25" s="545"/>
      <c r="N25" s="31"/>
      <c r="O25" s="31"/>
      <c r="P25" s="31"/>
      <c r="Q25" s="31"/>
      <c r="R25" s="31"/>
      <c r="S25" s="31"/>
      <c r="T25" s="31"/>
      <c r="U25" s="31"/>
      <c r="V25" s="31"/>
      <c r="W25" s="31"/>
    </row>
    <row r="26" spans="1:27" ht="19.899999999999999" customHeight="1" x14ac:dyDescent="0.2">
      <c r="A26" s="544" t="s">
        <v>1683</v>
      </c>
      <c r="B26" s="544"/>
      <c r="C26" s="544"/>
      <c r="D26" s="544"/>
      <c r="E26" s="544"/>
      <c r="F26" s="544"/>
      <c r="G26" s="544"/>
      <c r="H26" s="544"/>
      <c r="I26" s="544"/>
      <c r="J26" s="544"/>
      <c r="K26" s="544"/>
      <c r="L26" s="544"/>
      <c r="M26" s="544"/>
      <c r="N26" s="31"/>
      <c r="O26" s="31"/>
      <c r="P26" s="31"/>
      <c r="Q26" s="31"/>
      <c r="R26" s="31"/>
      <c r="S26" s="31"/>
      <c r="T26" s="31"/>
      <c r="U26" s="31"/>
      <c r="V26" s="31"/>
      <c r="W26" s="31"/>
    </row>
    <row r="27" spans="1:27" s="32" customFormat="1" ht="4.9000000000000004" customHeight="1" x14ac:dyDescent="0.2">
      <c r="A27" s="401"/>
      <c r="M27" s="402"/>
      <c r="N27" s="33"/>
      <c r="O27" s="33"/>
      <c r="P27" s="33"/>
      <c r="Q27" s="33"/>
      <c r="R27" s="33"/>
      <c r="S27" s="33"/>
      <c r="T27" s="33"/>
      <c r="U27" s="33"/>
      <c r="V27" s="33"/>
      <c r="W27" s="33"/>
    </row>
    <row r="28" spans="1:27" s="33" customFormat="1" ht="18" customHeight="1" x14ac:dyDescent="0.2">
      <c r="A28" s="546" t="s">
        <v>1711</v>
      </c>
      <c r="B28" s="549" t="s">
        <v>37</v>
      </c>
      <c r="C28" s="539">
        <v>2017</v>
      </c>
      <c r="D28" s="540"/>
      <c r="E28" s="539">
        <v>2018</v>
      </c>
      <c r="F28" s="540"/>
      <c r="G28" s="539">
        <v>2019</v>
      </c>
      <c r="H28" s="540"/>
      <c r="I28" s="539">
        <v>2020</v>
      </c>
      <c r="J28" s="540"/>
      <c r="K28" s="539">
        <v>2021</v>
      </c>
      <c r="L28" s="540"/>
      <c r="M28" s="541" t="s">
        <v>38</v>
      </c>
    </row>
    <row r="29" spans="1:27" s="33" customFormat="1" ht="18" customHeight="1" x14ac:dyDescent="0.2">
      <c r="A29" s="547"/>
      <c r="B29" s="550"/>
      <c r="C29" s="35" t="s">
        <v>39</v>
      </c>
      <c r="D29" s="35" t="s">
        <v>40</v>
      </c>
      <c r="E29" s="35" t="s">
        <v>39</v>
      </c>
      <c r="F29" s="35" t="s">
        <v>40</v>
      </c>
      <c r="G29" s="35" t="s">
        <v>39</v>
      </c>
      <c r="H29" s="35" t="s">
        <v>40</v>
      </c>
      <c r="I29" s="35" t="s">
        <v>39</v>
      </c>
      <c r="J29" s="35" t="s">
        <v>40</v>
      </c>
      <c r="K29" s="35" t="s">
        <v>39</v>
      </c>
      <c r="L29" s="35" t="s">
        <v>40</v>
      </c>
      <c r="M29" s="542"/>
    </row>
    <row r="30" spans="1:27" s="33" customFormat="1" ht="34.5" customHeight="1" x14ac:dyDescent="0.2">
      <c r="A30" s="548"/>
      <c r="B30" s="551"/>
      <c r="C30" s="38" t="s">
        <v>41</v>
      </c>
      <c r="D30" s="38" t="s">
        <v>42</v>
      </c>
      <c r="E30" s="38" t="s">
        <v>41</v>
      </c>
      <c r="F30" s="38" t="s">
        <v>42</v>
      </c>
      <c r="G30" s="38" t="s">
        <v>41</v>
      </c>
      <c r="H30" s="38" t="s">
        <v>42</v>
      </c>
      <c r="I30" s="38" t="s">
        <v>41</v>
      </c>
      <c r="J30" s="38" t="s">
        <v>42</v>
      </c>
      <c r="K30" s="38" t="s">
        <v>41</v>
      </c>
      <c r="L30" s="38" t="s">
        <v>42</v>
      </c>
      <c r="M30" s="543"/>
    </row>
    <row r="31" spans="1:27" s="46" customFormat="1" ht="18" customHeight="1" x14ac:dyDescent="0.2">
      <c r="A31" s="353" t="s">
        <v>1311</v>
      </c>
      <c r="B31" s="41" t="s">
        <v>1684</v>
      </c>
      <c r="C31" s="42">
        <v>99.075159848507454</v>
      </c>
      <c r="D31" s="12">
        <f t="shared" ref="D31:D42" si="1">C31/K8*100-100</f>
        <v>0.83700557567701139</v>
      </c>
      <c r="E31" s="12">
        <v>99.999999999999986</v>
      </c>
      <c r="F31" s="12">
        <f>E31/C31*100-100</f>
        <v>0.93347328725654677</v>
      </c>
      <c r="G31" s="12">
        <v>103.0439742198668</v>
      </c>
      <c r="H31" s="12">
        <f>G31/E31*100-100</f>
        <v>3.0439742198668114</v>
      </c>
      <c r="I31" s="12">
        <v>104.03243293272699</v>
      </c>
      <c r="J31" s="12">
        <f>I31/G31*100-100</f>
        <v>0.95925911276589204</v>
      </c>
      <c r="K31" s="12">
        <v>105.39237162440691</v>
      </c>
      <c r="L31" s="13">
        <f>K31/I31*100-100</f>
        <v>1.3072256923562691</v>
      </c>
      <c r="M31" s="408" t="s">
        <v>1697</v>
      </c>
      <c r="N31" s="45"/>
      <c r="O31" s="45"/>
      <c r="P31" s="45"/>
      <c r="Q31" s="45"/>
      <c r="R31" s="45"/>
      <c r="S31" s="45"/>
      <c r="T31" s="45"/>
      <c r="U31" s="45"/>
      <c r="V31" s="45"/>
      <c r="W31" s="45"/>
      <c r="Z31" s="533"/>
      <c r="AA31" s="534"/>
    </row>
    <row r="32" spans="1:27" s="46" customFormat="1" ht="18" customHeight="1" x14ac:dyDescent="0.2">
      <c r="A32" s="353" t="s">
        <v>1341</v>
      </c>
      <c r="B32" s="48" t="s">
        <v>1685</v>
      </c>
      <c r="C32" s="21">
        <v>100.78715360546495</v>
      </c>
      <c r="D32" s="15">
        <f t="shared" si="1"/>
        <v>1.9331711801537068</v>
      </c>
      <c r="E32" s="15">
        <v>100</v>
      </c>
      <c r="F32" s="15">
        <f t="shared" ref="F32:F42" si="2">E32/C32*100-100</f>
        <v>-0.78100588944727178</v>
      </c>
      <c r="G32" s="15">
        <v>100.64376637028477</v>
      </c>
      <c r="H32" s="15">
        <f t="shared" ref="H32:H42" si="3">G32/E32*100-100</f>
        <v>0.6437663702847658</v>
      </c>
      <c r="I32" s="15">
        <v>99.805610483837157</v>
      </c>
      <c r="J32" s="15">
        <f t="shared" ref="J32:J44" si="4">I32/G32*100-100</f>
        <v>-0.83279463465615322</v>
      </c>
      <c r="K32" s="15">
        <v>99.723757323737232</v>
      </c>
      <c r="L32" s="15">
        <f t="shared" ref="L32:L44" si="5">K32/I32*100-100</f>
        <v>-8.2012583965081376E-2</v>
      </c>
      <c r="M32" s="409" t="s">
        <v>1698</v>
      </c>
      <c r="N32" s="45"/>
      <c r="O32" s="45"/>
      <c r="P32" s="45"/>
      <c r="Q32" s="45"/>
      <c r="R32" s="45"/>
      <c r="S32" s="45"/>
      <c r="T32" s="45"/>
      <c r="U32" s="45"/>
      <c r="V32" s="45"/>
      <c r="W32" s="45"/>
      <c r="Z32" s="533"/>
      <c r="AA32" s="534"/>
    </row>
    <row r="33" spans="1:23" s="46" customFormat="1" ht="18" customHeight="1" x14ac:dyDescent="0.2">
      <c r="A33" s="353" t="s">
        <v>1344</v>
      </c>
      <c r="B33" s="48" t="s">
        <v>1686</v>
      </c>
      <c r="C33" s="21">
        <v>104.97020637841513</v>
      </c>
      <c r="D33" s="15">
        <f t="shared" si="1"/>
        <v>1.616906321190541</v>
      </c>
      <c r="E33" s="15">
        <v>100</v>
      </c>
      <c r="F33" s="15">
        <f t="shared" si="2"/>
        <v>-4.7348733987410299</v>
      </c>
      <c r="G33" s="15">
        <v>92.608305413959997</v>
      </c>
      <c r="H33" s="15">
        <f t="shared" si="3"/>
        <v>-7.3916945860400034</v>
      </c>
      <c r="I33" s="15">
        <v>91.054834573973537</v>
      </c>
      <c r="J33" s="15">
        <f t="shared" si="4"/>
        <v>-1.6774638441362555</v>
      </c>
      <c r="K33" s="15">
        <v>89.376114855587915</v>
      </c>
      <c r="L33" s="15">
        <f t="shared" si="5"/>
        <v>-1.8436360092684794</v>
      </c>
      <c r="M33" s="409" t="s">
        <v>1699</v>
      </c>
      <c r="N33" s="45"/>
      <c r="O33" s="45"/>
      <c r="P33" s="45"/>
      <c r="Q33" s="45"/>
      <c r="R33" s="45"/>
      <c r="S33" s="45"/>
      <c r="T33" s="45"/>
      <c r="U33" s="45"/>
      <c r="V33" s="45"/>
      <c r="W33" s="45"/>
    </row>
    <row r="34" spans="1:23" s="46" customFormat="1" ht="30" customHeight="1" x14ac:dyDescent="0.2">
      <c r="A34" s="353" t="s">
        <v>1353</v>
      </c>
      <c r="B34" s="48" t="s">
        <v>1687</v>
      </c>
      <c r="C34" s="62">
        <v>98.317315421501803</v>
      </c>
      <c r="D34" s="50">
        <f t="shared" si="1"/>
        <v>2.444252889175317</v>
      </c>
      <c r="E34" s="50">
        <v>100</v>
      </c>
      <c r="F34" s="15">
        <f t="shared" si="2"/>
        <v>1.7114834465162829</v>
      </c>
      <c r="G34" s="50">
        <v>100.43946021087726</v>
      </c>
      <c r="H34" s="15">
        <f t="shared" si="3"/>
        <v>0.4394602108772574</v>
      </c>
      <c r="I34" s="50">
        <v>103.79030421938144</v>
      </c>
      <c r="J34" s="15">
        <f t="shared" si="4"/>
        <v>3.3361828124811979</v>
      </c>
      <c r="K34" s="15">
        <v>110.02818576746152</v>
      </c>
      <c r="L34" s="15">
        <f t="shared" si="5"/>
        <v>6.0100811872514441</v>
      </c>
      <c r="M34" s="409" t="s">
        <v>1700</v>
      </c>
      <c r="N34" s="45"/>
      <c r="O34" s="45"/>
      <c r="P34" s="45"/>
      <c r="Q34" s="45"/>
      <c r="R34" s="45"/>
      <c r="S34" s="45"/>
      <c r="T34" s="45"/>
      <c r="U34" s="45"/>
      <c r="V34" s="45"/>
      <c r="W34" s="45"/>
    </row>
    <row r="35" spans="1:23" s="46" customFormat="1" ht="35.1" customHeight="1" x14ac:dyDescent="0.2">
      <c r="A35" s="353" t="s">
        <v>1365</v>
      </c>
      <c r="B35" s="48" t="s">
        <v>1688</v>
      </c>
      <c r="C35" s="21">
        <v>100.35457933056607</v>
      </c>
      <c r="D35" s="15">
        <f t="shared" si="1"/>
        <v>1.4494120767475778</v>
      </c>
      <c r="E35" s="15">
        <v>100</v>
      </c>
      <c r="F35" s="15">
        <f t="shared" si="2"/>
        <v>-0.35332650780000563</v>
      </c>
      <c r="G35" s="15">
        <v>99.317549519982194</v>
      </c>
      <c r="H35" s="15">
        <f t="shared" si="3"/>
        <v>-0.68245048001780617</v>
      </c>
      <c r="I35" s="15">
        <v>98.557110658250949</v>
      </c>
      <c r="J35" s="15">
        <f t="shared" si="4"/>
        <v>-0.76566414033226238</v>
      </c>
      <c r="K35" s="15">
        <v>97.836382882904459</v>
      </c>
      <c r="L35" s="15">
        <f t="shared" si="5"/>
        <v>-0.73127932681146035</v>
      </c>
      <c r="M35" s="409" t="s">
        <v>1701</v>
      </c>
      <c r="N35" s="45"/>
      <c r="O35" s="45"/>
      <c r="P35" s="45"/>
      <c r="Q35" s="45"/>
      <c r="R35" s="45"/>
      <c r="S35" s="45"/>
      <c r="T35" s="45"/>
      <c r="U35" s="45"/>
      <c r="V35" s="45"/>
      <c r="W35" s="45"/>
    </row>
    <row r="36" spans="1:23" s="46" customFormat="1" ht="18" customHeight="1" x14ac:dyDescent="0.2">
      <c r="A36" s="353" t="s">
        <v>1378</v>
      </c>
      <c r="B36" s="48" t="s">
        <v>1689</v>
      </c>
      <c r="C36" s="21">
        <v>102.49106681917527</v>
      </c>
      <c r="D36" s="15">
        <f t="shared" si="1"/>
        <v>-2.0735597075439642</v>
      </c>
      <c r="E36" s="15">
        <v>100</v>
      </c>
      <c r="F36" s="15">
        <f t="shared" si="2"/>
        <v>-2.4305209190282397</v>
      </c>
      <c r="G36" s="15">
        <v>98.383609049421295</v>
      </c>
      <c r="H36" s="15">
        <f t="shared" si="3"/>
        <v>-1.6163909505787046</v>
      </c>
      <c r="I36" s="15">
        <v>107.15625800132079</v>
      </c>
      <c r="J36" s="15">
        <f t="shared" si="4"/>
        <v>8.9167789600935521</v>
      </c>
      <c r="K36" s="15">
        <v>109.06852507138115</v>
      </c>
      <c r="L36" s="15">
        <f t="shared" si="5"/>
        <v>1.7845593955294561</v>
      </c>
      <c r="M36" s="409" t="s">
        <v>1702</v>
      </c>
      <c r="N36" s="45"/>
      <c r="O36" s="45"/>
      <c r="P36" s="45"/>
      <c r="Q36" s="45"/>
      <c r="R36" s="45"/>
      <c r="S36" s="45"/>
      <c r="T36" s="45"/>
      <c r="U36" s="45"/>
      <c r="V36" s="45"/>
      <c r="W36" s="45"/>
    </row>
    <row r="37" spans="1:23" s="46" customFormat="1" ht="18" customHeight="1" x14ac:dyDescent="0.2">
      <c r="A37" s="353" t="s">
        <v>1387</v>
      </c>
      <c r="B37" s="48" t="s">
        <v>1690</v>
      </c>
      <c r="C37" s="21">
        <v>97.504471932612958</v>
      </c>
      <c r="D37" s="15">
        <f t="shared" si="1"/>
        <v>0.95624202400492209</v>
      </c>
      <c r="E37" s="15">
        <v>100.00000000000001</v>
      </c>
      <c r="F37" s="15">
        <f t="shared" si="2"/>
        <v>2.5593985772383405</v>
      </c>
      <c r="G37" s="15">
        <v>96.217793868338603</v>
      </c>
      <c r="H37" s="15">
        <f t="shared" si="3"/>
        <v>-3.7822061316614111</v>
      </c>
      <c r="I37" s="15">
        <v>91.762616659188993</v>
      </c>
      <c r="J37" s="15">
        <f t="shared" si="4"/>
        <v>-4.6303048844020793</v>
      </c>
      <c r="K37" s="15">
        <v>98.593518065534468</v>
      </c>
      <c r="L37" s="15">
        <f t="shared" si="5"/>
        <v>7.4441005008780223</v>
      </c>
      <c r="M37" s="409" t="s">
        <v>1703</v>
      </c>
      <c r="N37" s="45"/>
      <c r="O37" s="45"/>
      <c r="P37" s="45"/>
      <c r="Q37" s="45"/>
      <c r="R37" s="45"/>
      <c r="S37" s="45"/>
      <c r="T37" s="45"/>
      <c r="U37" s="45"/>
      <c r="V37" s="45"/>
      <c r="W37" s="45"/>
    </row>
    <row r="38" spans="1:23" s="46" customFormat="1" ht="18" customHeight="1" x14ac:dyDescent="0.2">
      <c r="A38" s="353" t="s">
        <v>1398</v>
      </c>
      <c r="B38" s="48" t="s">
        <v>1691</v>
      </c>
      <c r="C38" s="21">
        <v>99.108361173838219</v>
      </c>
      <c r="D38" s="15">
        <f t="shared" si="1"/>
        <v>-0.10929209098759429</v>
      </c>
      <c r="E38" s="15">
        <v>100</v>
      </c>
      <c r="F38" s="15">
        <f t="shared" si="2"/>
        <v>0.89966054891961278</v>
      </c>
      <c r="G38" s="15">
        <v>96.524846305197443</v>
      </c>
      <c r="H38" s="15">
        <f t="shared" si="3"/>
        <v>-3.4751536948025574</v>
      </c>
      <c r="I38" s="15">
        <v>94.39726920609121</v>
      </c>
      <c r="J38" s="15">
        <f t="shared" si="4"/>
        <v>-2.2041755885102816</v>
      </c>
      <c r="K38" s="15">
        <v>94.729368668279662</v>
      </c>
      <c r="L38" s="15">
        <f t="shared" si="5"/>
        <v>0.35181045488022278</v>
      </c>
      <c r="M38" s="409" t="s">
        <v>1704</v>
      </c>
      <c r="N38" s="45"/>
      <c r="O38" s="45"/>
      <c r="P38" s="45"/>
      <c r="Q38" s="45"/>
      <c r="R38" s="45"/>
      <c r="S38" s="45"/>
      <c r="T38" s="45"/>
      <c r="U38" s="45"/>
      <c r="V38" s="45"/>
      <c r="W38" s="45"/>
    </row>
    <row r="39" spans="1:23" s="46" customFormat="1" ht="18" customHeight="1" x14ac:dyDescent="0.2">
      <c r="A39" s="353" t="s">
        <v>1402</v>
      </c>
      <c r="B39" s="48" t="s">
        <v>1692</v>
      </c>
      <c r="C39" s="21">
        <v>99.357264294618673</v>
      </c>
      <c r="D39" s="15">
        <f t="shared" si="1"/>
        <v>1.8521365468671576</v>
      </c>
      <c r="E39" s="15">
        <v>100</v>
      </c>
      <c r="F39" s="15">
        <f t="shared" si="2"/>
        <v>0.64689352101669328</v>
      </c>
      <c r="G39" s="15">
        <v>112.56326381766875</v>
      </c>
      <c r="H39" s="15">
        <f t="shared" si="3"/>
        <v>12.563263817668741</v>
      </c>
      <c r="I39" s="15">
        <v>115.08469946385794</v>
      </c>
      <c r="J39" s="15">
        <f t="shared" si="4"/>
        <v>2.2400164677824534</v>
      </c>
      <c r="K39" s="15">
        <v>117.00443322942117</v>
      </c>
      <c r="L39" s="15">
        <f t="shared" si="5"/>
        <v>1.668105121277307</v>
      </c>
      <c r="M39" s="409" t="s">
        <v>1705</v>
      </c>
      <c r="N39" s="45"/>
      <c r="O39" s="45"/>
      <c r="P39" s="45"/>
      <c r="Q39" s="45"/>
      <c r="R39" s="45"/>
      <c r="S39" s="45"/>
      <c r="T39" s="45"/>
      <c r="U39" s="45"/>
      <c r="V39" s="45"/>
      <c r="W39" s="45"/>
    </row>
    <row r="40" spans="1:23" s="46" customFormat="1" ht="18" customHeight="1" x14ac:dyDescent="0.2">
      <c r="A40" s="353" t="s">
        <v>1451</v>
      </c>
      <c r="B40" s="48" t="s">
        <v>43</v>
      </c>
      <c r="C40" s="21">
        <v>99.420258934753505</v>
      </c>
      <c r="D40" s="15">
        <f t="shared" si="1"/>
        <v>5.6443132445218964</v>
      </c>
      <c r="E40" s="15">
        <v>99.999999999999957</v>
      </c>
      <c r="F40" s="15">
        <f t="shared" si="2"/>
        <v>0.58312166097547902</v>
      </c>
      <c r="G40" s="15">
        <v>103.14544665781095</v>
      </c>
      <c r="H40" s="15">
        <f t="shared" si="3"/>
        <v>3.1454466578110072</v>
      </c>
      <c r="I40" s="15">
        <v>109.22358260542951</v>
      </c>
      <c r="J40" s="15">
        <f t="shared" si="4"/>
        <v>5.8927816443347325</v>
      </c>
      <c r="K40" s="15">
        <v>113.67262783175715</v>
      </c>
      <c r="L40" s="15">
        <f t="shared" si="5"/>
        <v>4.0733375706964523</v>
      </c>
      <c r="M40" s="409" t="s">
        <v>1706</v>
      </c>
      <c r="N40" s="45"/>
      <c r="O40" s="45"/>
      <c r="P40" s="45"/>
      <c r="Q40" s="45"/>
      <c r="R40" s="45"/>
      <c r="S40" s="45"/>
      <c r="T40" s="45"/>
      <c r="U40" s="45"/>
      <c r="V40" s="45"/>
      <c r="W40" s="45"/>
    </row>
    <row r="41" spans="1:23" s="46" customFormat="1" ht="18" customHeight="1" x14ac:dyDescent="0.2">
      <c r="A41" s="353" t="s">
        <v>1453</v>
      </c>
      <c r="B41" s="48" t="s">
        <v>1693</v>
      </c>
      <c r="C41" s="21">
        <v>100.18833698203726</v>
      </c>
      <c r="D41" s="15">
        <f t="shared" si="1"/>
        <v>3.0086704867708534</v>
      </c>
      <c r="E41" s="15">
        <v>100</v>
      </c>
      <c r="F41" s="15">
        <f t="shared" si="2"/>
        <v>-0.18798294064011145</v>
      </c>
      <c r="G41" s="15">
        <v>118.36207435333468</v>
      </c>
      <c r="H41" s="15">
        <f t="shared" si="3"/>
        <v>18.362074353334677</v>
      </c>
      <c r="I41" s="15">
        <v>121.63997263010032</v>
      </c>
      <c r="J41" s="15">
        <f t="shared" si="4"/>
        <v>2.7693822490643782</v>
      </c>
      <c r="K41" s="15">
        <v>118.79719700125283</v>
      </c>
      <c r="L41" s="15">
        <f t="shared" si="5"/>
        <v>-2.3370406679490117</v>
      </c>
      <c r="M41" s="409" t="s">
        <v>1707</v>
      </c>
      <c r="N41" s="45"/>
      <c r="O41" s="45"/>
      <c r="P41" s="45"/>
      <c r="Q41" s="45"/>
      <c r="R41" s="45"/>
      <c r="S41" s="45"/>
      <c r="T41" s="45"/>
      <c r="U41" s="45"/>
      <c r="V41" s="45"/>
      <c r="W41" s="45"/>
    </row>
    <row r="42" spans="1:23" s="46" customFormat="1" ht="18" customHeight="1" x14ac:dyDescent="0.2">
      <c r="A42" s="353"/>
      <c r="B42" s="47" t="s">
        <v>1713</v>
      </c>
      <c r="C42" s="21">
        <v>95.866691636651467</v>
      </c>
      <c r="D42" s="15">
        <f t="shared" si="1"/>
        <v>7.0745480903448055</v>
      </c>
      <c r="E42" s="15">
        <v>99.999999999999986</v>
      </c>
      <c r="F42" s="15">
        <f t="shared" si="2"/>
        <v>4.3115166412692787</v>
      </c>
      <c r="G42" s="15">
        <v>104.5457068973646</v>
      </c>
      <c r="H42" s="15">
        <f t="shared" si="3"/>
        <v>4.5457068973646244</v>
      </c>
      <c r="I42" s="15">
        <v>107.28366305167611</v>
      </c>
      <c r="J42" s="15">
        <f t="shared" si="4"/>
        <v>2.6189082608618577</v>
      </c>
      <c r="K42" s="15">
        <v>107.1640499138134</v>
      </c>
      <c r="L42" s="15">
        <f t="shared" si="5"/>
        <v>-0.11149240663520743</v>
      </c>
      <c r="M42" s="409" t="s">
        <v>1714</v>
      </c>
      <c r="N42" s="45"/>
      <c r="O42" s="45"/>
      <c r="P42" s="45"/>
      <c r="Q42" s="45"/>
      <c r="R42" s="45"/>
      <c r="S42" s="45"/>
      <c r="T42" s="45"/>
      <c r="U42" s="45"/>
      <c r="V42" s="45"/>
      <c r="W42" s="45"/>
    </row>
    <row r="43" spans="1:23" s="46" customFormat="1" ht="18" customHeight="1" x14ac:dyDescent="0.2">
      <c r="A43" s="353" t="s">
        <v>1456</v>
      </c>
      <c r="B43" s="47" t="s">
        <v>1695</v>
      </c>
      <c r="C43" s="15" t="s">
        <v>128</v>
      </c>
      <c r="D43" s="15" t="s">
        <v>128</v>
      </c>
      <c r="E43" s="15">
        <v>99.999999999999986</v>
      </c>
      <c r="F43" s="15" t="s">
        <v>128</v>
      </c>
      <c r="G43" s="15">
        <v>103.75414308239762</v>
      </c>
      <c r="H43" s="15" t="s">
        <v>128</v>
      </c>
      <c r="I43" s="15">
        <v>106.38235613644201</v>
      </c>
      <c r="J43" s="15">
        <f t="shared" si="4"/>
        <v>2.5331162457359966</v>
      </c>
      <c r="K43" s="15">
        <v>106.33977971309456</v>
      </c>
      <c r="L43" s="15">
        <f t="shared" si="5"/>
        <v>-4.0022072168483191E-2</v>
      </c>
      <c r="M43" s="409" t="s">
        <v>1708</v>
      </c>
      <c r="N43" s="45"/>
      <c r="O43" s="45"/>
      <c r="P43" s="45"/>
      <c r="Q43" s="45"/>
      <c r="R43" s="45"/>
      <c r="S43" s="45"/>
      <c r="T43" s="45"/>
      <c r="U43" s="45"/>
      <c r="V43" s="45"/>
      <c r="W43" s="45"/>
    </row>
    <row r="44" spans="1:23" s="46" customFormat="1" ht="35.1" customHeight="1" x14ac:dyDescent="0.2">
      <c r="A44" s="353" t="s">
        <v>1712</v>
      </c>
      <c r="B44" s="47" t="s">
        <v>1696</v>
      </c>
      <c r="C44" s="15" t="s">
        <v>128</v>
      </c>
      <c r="D44" s="15" t="s">
        <v>128</v>
      </c>
      <c r="E44" s="15">
        <v>99.999999999999986</v>
      </c>
      <c r="F44" s="15" t="s">
        <v>128</v>
      </c>
      <c r="G44" s="15">
        <v>104.83583327438112</v>
      </c>
      <c r="H44" s="15" t="s">
        <v>128</v>
      </c>
      <c r="I44" s="15">
        <v>107.61401280358808</v>
      </c>
      <c r="J44" s="15">
        <f t="shared" si="4"/>
        <v>2.6500285660302723</v>
      </c>
      <c r="K44" s="15">
        <v>107.46616393481274</v>
      </c>
      <c r="L44" s="15">
        <f t="shared" si="5"/>
        <v>-0.13738811974718601</v>
      </c>
      <c r="M44" s="409" t="s">
        <v>1709</v>
      </c>
      <c r="N44" s="45"/>
      <c r="O44" s="45"/>
      <c r="P44" s="45"/>
      <c r="Q44" s="45"/>
      <c r="R44" s="45"/>
      <c r="S44" s="45"/>
      <c r="T44" s="45"/>
      <c r="U44" s="45"/>
      <c r="V44" s="45"/>
      <c r="W44" s="45"/>
    </row>
    <row r="45" spans="1:23" s="59" customFormat="1" ht="18" customHeight="1" x14ac:dyDescent="0.2">
      <c r="A45" s="354"/>
      <c r="B45" s="52" t="s">
        <v>52</v>
      </c>
      <c r="C45" s="53">
        <v>98.974144501611818</v>
      </c>
      <c r="D45" s="54">
        <f>C45/K22*100-100</f>
        <v>2.180404078379155</v>
      </c>
      <c r="E45" s="54">
        <v>99.999999999999986</v>
      </c>
      <c r="F45" s="54">
        <f>E45/C45*100-100</f>
        <v>1.0364883713356789</v>
      </c>
      <c r="G45" s="54">
        <v>101.3721412234928</v>
      </c>
      <c r="H45" s="54">
        <f>G45/E45*100-100</f>
        <v>1.3721412234928323</v>
      </c>
      <c r="I45" s="54">
        <v>102.12640473014831</v>
      </c>
      <c r="J45" s="54">
        <f>I45/G45*100-100</f>
        <v>0.74405403452276175</v>
      </c>
      <c r="K45" s="54">
        <v>104.12258627885122</v>
      </c>
      <c r="L45" s="54">
        <f>K45/I45*100-100</f>
        <v>1.9546184495356442</v>
      </c>
      <c r="M45" s="55" t="s">
        <v>1710</v>
      </c>
      <c r="N45" s="58"/>
      <c r="O45" s="58"/>
      <c r="P45" s="58"/>
      <c r="Q45" s="58"/>
      <c r="R45" s="58"/>
      <c r="S45" s="58"/>
      <c r="T45" s="58"/>
      <c r="U45" s="58"/>
      <c r="V45" s="58"/>
      <c r="W45" s="58"/>
    </row>
    <row r="46" spans="1:23" s="59" customFormat="1" ht="19.5" customHeight="1" x14ac:dyDescent="0.2">
      <c r="A46" s="552" t="s">
        <v>1664</v>
      </c>
      <c r="B46" s="552"/>
      <c r="C46" s="552"/>
      <c r="D46" s="552"/>
      <c r="E46" s="552"/>
      <c r="F46" s="552"/>
      <c r="G46" s="553" t="s">
        <v>1665</v>
      </c>
      <c r="H46" s="553"/>
      <c r="I46" s="553"/>
      <c r="J46" s="553"/>
      <c r="K46" s="553"/>
      <c r="L46" s="553"/>
      <c r="M46" s="553"/>
      <c r="N46" s="58"/>
      <c r="O46" s="58"/>
      <c r="P46" s="58"/>
      <c r="Q46" s="58"/>
      <c r="R46" s="58"/>
      <c r="S46" s="58"/>
      <c r="T46" s="58"/>
      <c r="U46" s="58"/>
      <c r="V46" s="58"/>
      <c r="W46" s="58"/>
    </row>
    <row r="47" spans="1:23" ht="16.5" customHeight="1" x14ac:dyDescent="0.2">
      <c r="A47" s="554" t="s">
        <v>1670</v>
      </c>
      <c r="B47" s="554"/>
      <c r="C47" s="554"/>
      <c r="D47" s="554"/>
      <c r="E47" s="554"/>
      <c r="F47" s="554"/>
      <c r="G47" s="555" t="s">
        <v>1671</v>
      </c>
      <c r="H47" s="555"/>
      <c r="I47" s="555"/>
      <c r="J47" s="555"/>
      <c r="K47" s="555"/>
      <c r="L47" s="555"/>
      <c r="M47" s="555"/>
      <c r="N47" s="33"/>
      <c r="O47" s="33"/>
      <c r="P47" s="33"/>
      <c r="Q47" s="33"/>
      <c r="R47" s="33"/>
      <c r="S47" s="33"/>
      <c r="T47" s="33"/>
      <c r="U47" s="33"/>
      <c r="V47" s="33"/>
      <c r="W47" s="33"/>
    </row>
    <row r="48" spans="1:23" ht="78.75" customHeight="1" x14ac:dyDescent="0.2">
      <c r="A48" s="529" t="s">
        <v>1715</v>
      </c>
      <c r="B48" s="529"/>
      <c r="C48" s="529"/>
      <c r="D48" s="529"/>
      <c r="E48" s="529"/>
      <c r="F48" s="529"/>
      <c r="G48" s="537" t="s">
        <v>2779</v>
      </c>
      <c r="H48" s="537"/>
      <c r="I48" s="537"/>
      <c r="J48" s="537"/>
      <c r="K48" s="537"/>
      <c r="L48" s="537"/>
      <c r="M48" s="537"/>
    </row>
  </sheetData>
  <mergeCells count="36">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 ref="Z31:AA31"/>
    <mergeCell ref="Z32:AA32"/>
    <mergeCell ref="A46:F46"/>
    <mergeCell ref="G46:M46"/>
    <mergeCell ref="Z9:AA9"/>
    <mergeCell ref="A24:M24"/>
    <mergeCell ref="A25:M25"/>
    <mergeCell ref="A26:M26"/>
    <mergeCell ref="A28:A30"/>
    <mergeCell ref="B28:B30"/>
    <mergeCell ref="C28:D28"/>
    <mergeCell ref="E28:F28"/>
    <mergeCell ref="G28:H28"/>
    <mergeCell ref="I28:J28"/>
    <mergeCell ref="A47:F47"/>
    <mergeCell ref="G47:M47"/>
    <mergeCell ref="A48:F48"/>
    <mergeCell ref="G48:M48"/>
    <mergeCell ref="K28:L28"/>
    <mergeCell ref="M28:M30"/>
  </mergeCells>
  <printOptions horizontalCentered="1"/>
  <pageMargins left="0.39370078740157483" right="0.39370078740157483" top="0.78740157480314965" bottom="0.59055118110236227" header="0.39370078740157483" footer="0.39370078740157483"/>
  <pageSetup paperSize="9" scale="90" firstPageNumber="65"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rowBreaks count="1" manualBreakCount="1">
    <brk id="23"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view="pageBreakPreview" zoomScale="90" zoomScaleNormal="100" zoomScaleSheetLayoutView="90" workbookViewId="0">
      <selection activeCell="P7" sqref="P7"/>
    </sheetView>
  </sheetViews>
  <sheetFormatPr defaultRowHeight="16.5" customHeight="1" x14ac:dyDescent="0.2"/>
  <cols>
    <col min="1" max="1" width="8.28515625" customWidth="1"/>
    <col min="2" max="3" width="9.5703125" customWidth="1"/>
    <col min="4" max="5" width="8.85546875" customWidth="1"/>
    <col min="6" max="6" width="11.140625" customWidth="1"/>
    <col min="7" max="7" width="7.28515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 customWidth="1"/>
  </cols>
  <sheetData>
    <row r="1" spans="1:18" ht="19.899999999999999" customHeight="1" x14ac:dyDescent="0.2">
      <c r="A1" s="508" t="s">
        <v>2837</v>
      </c>
      <c r="B1" s="508"/>
      <c r="C1" s="508"/>
      <c r="D1" s="508"/>
      <c r="E1" s="508"/>
      <c r="F1" s="508"/>
      <c r="G1" s="508"/>
      <c r="H1" s="508"/>
      <c r="I1" s="508"/>
      <c r="J1" s="508"/>
      <c r="K1" s="508"/>
      <c r="L1" s="508"/>
      <c r="M1" s="508"/>
      <c r="N1" s="508"/>
      <c r="O1" s="508"/>
      <c r="P1" s="508"/>
      <c r="Q1" s="508"/>
      <c r="R1" s="508"/>
    </row>
    <row r="2" spans="1:18" ht="19.899999999999999" customHeight="1" x14ac:dyDescent="0.2">
      <c r="A2" s="556" t="s">
        <v>2838</v>
      </c>
      <c r="B2" s="556"/>
      <c r="C2" s="556"/>
      <c r="D2" s="556"/>
      <c r="E2" s="556"/>
      <c r="F2" s="556"/>
      <c r="G2" s="556"/>
      <c r="H2" s="556"/>
      <c r="I2" s="556"/>
      <c r="J2" s="556"/>
      <c r="K2" s="556"/>
      <c r="L2" s="556"/>
      <c r="M2" s="556"/>
      <c r="N2" s="556"/>
      <c r="O2" s="556"/>
      <c r="P2" s="556"/>
      <c r="Q2" s="556"/>
      <c r="R2" s="556"/>
    </row>
    <row r="3" spans="1:18" ht="18" customHeight="1" x14ac:dyDescent="0.2">
      <c r="A3" s="509" t="s">
        <v>1718</v>
      </c>
      <c r="B3" s="509"/>
      <c r="C3" s="509"/>
      <c r="D3" s="509"/>
      <c r="E3" s="509"/>
      <c r="F3" s="509"/>
      <c r="G3" s="509"/>
      <c r="H3" s="509"/>
      <c r="I3" s="509"/>
      <c r="J3" s="509"/>
      <c r="K3" s="509"/>
      <c r="L3" s="509"/>
      <c r="M3" s="509"/>
      <c r="N3" s="509"/>
      <c r="O3" s="509"/>
      <c r="P3" s="509"/>
      <c r="Q3" s="509"/>
      <c r="R3" s="509"/>
    </row>
    <row r="4" spans="1:18" s="65" customFormat="1" ht="4.9000000000000004" customHeight="1" x14ac:dyDescent="0.25">
      <c r="A4" s="557"/>
      <c r="B4" s="557"/>
      <c r="C4" s="557"/>
      <c r="D4" s="557"/>
      <c r="E4" s="557"/>
      <c r="F4" s="557"/>
      <c r="G4" s="557"/>
      <c r="H4" s="557"/>
      <c r="I4" s="557"/>
      <c r="J4" s="557"/>
      <c r="K4" s="557"/>
      <c r="L4" s="557"/>
      <c r="M4" s="557"/>
      <c r="N4" s="557"/>
      <c r="O4" s="557"/>
      <c r="P4" s="557"/>
      <c r="Q4" s="557"/>
      <c r="R4" s="557"/>
    </row>
    <row r="5" spans="1:18" s="66" customFormat="1" ht="18" customHeight="1" x14ac:dyDescent="0.2">
      <c r="A5" s="565" t="s">
        <v>24</v>
      </c>
      <c r="B5" s="560" t="s">
        <v>44</v>
      </c>
      <c r="C5" s="560"/>
      <c r="D5" s="560"/>
      <c r="E5" s="560"/>
      <c r="F5" s="560"/>
      <c r="G5" s="560"/>
      <c r="H5" s="560"/>
      <c r="I5" s="561"/>
      <c r="J5" s="562" t="s">
        <v>45</v>
      </c>
      <c r="K5" s="563"/>
      <c r="L5" s="563"/>
      <c r="M5" s="563"/>
      <c r="N5" s="563"/>
      <c r="O5" s="564"/>
      <c r="P5" s="571" t="s">
        <v>52</v>
      </c>
      <c r="Q5" s="571" t="s">
        <v>40</v>
      </c>
      <c r="R5" s="568" t="s">
        <v>23</v>
      </c>
    </row>
    <row r="6" spans="1:18" s="67" customFormat="1" ht="83.25" customHeight="1" x14ac:dyDescent="0.5">
      <c r="A6" s="566"/>
      <c r="B6" s="348" t="s">
        <v>1684</v>
      </c>
      <c r="C6" s="348" t="s">
        <v>1685</v>
      </c>
      <c r="D6" s="348" t="s">
        <v>1686</v>
      </c>
      <c r="E6" s="348" t="s">
        <v>1687</v>
      </c>
      <c r="F6" s="348" t="s">
        <v>1688</v>
      </c>
      <c r="G6" s="348" t="s">
        <v>1689</v>
      </c>
      <c r="H6" s="348" t="s">
        <v>1690</v>
      </c>
      <c r="I6" s="348" t="s">
        <v>1691</v>
      </c>
      <c r="J6" s="348" t="s">
        <v>1692</v>
      </c>
      <c r="K6" s="348" t="s">
        <v>43</v>
      </c>
      <c r="L6" s="348" t="s">
        <v>1693</v>
      </c>
      <c r="M6" s="348" t="s">
        <v>1694</v>
      </c>
      <c r="N6" s="355" t="s">
        <v>1695</v>
      </c>
      <c r="O6" s="355" t="s">
        <v>1696</v>
      </c>
      <c r="P6" s="572"/>
      <c r="Q6" s="572"/>
      <c r="R6" s="569"/>
    </row>
    <row r="7" spans="1:18" s="66" customFormat="1" ht="86.25" customHeight="1" x14ac:dyDescent="0.2">
      <c r="A7" s="567"/>
      <c r="B7" s="68" t="s">
        <v>1697</v>
      </c>
      <c r="C7" s="68" t="s">
        <v>1698</v>
      </c>
      <c r="D7" s="68" t="s">
        <v>1699</v>
      </c>
      <c r="E7" s="68" t="s">
        <v>1700</v>
      </c>
      <c r="F7" s="68" t="s">
        <v>1701</v>
      </c>
      <c r="G7" s="68" t="s">
        <v>1702</v>
      </c>
      <c r="H7" s="68" t="s">
        <v>1703</v>
      </c>
      <c r="I7" s="68" t="s">
        <v>1719</v>
      </c>
      <c r="J7" s="68" t="s">
        <v>1705</v>
      </c>
      <c r="K7" s="68" t="s">
        <v>1706</v>
      </c>
      <c r="L7" s="69" t="s">
        <v>1716</v>
      </c>
      <c r="M7" s="70" t="s">
        <v>1717</v>
      </c>
      <c r="N7" s="70" t="s">
        <v>1708</v>
      </c>
      <c r="O7" s="70" t="s">
        <v>1709</v>
      </c>
      <c r="P7" s="500" t="s">
        <v>1710</v>
      </c>
      <c r="Q7" s="71" t="s">
        <v>42</v>
      </c>
      <c r="R7" s="570"/>
    </row>
    <row r="8" spans="1:18" s="66" customFormat="1" ht="18.75" customHeight="1" x14ac:dyDescent="0.2">
      <c r="A8" s="72" t="s">
        <v>46</v>
      </c>
      <c r="B8" s="15">
        <v>97.867810670414087</v>
      </c>
      <c r="C8" s="15">
        <v>102.17473138168263</v>
      </c>
      <c r="D8" s="15">
        <v>93.396298038976326</v>
      </c>
      <c r="E8" s="15">
        <v>102.65693380617741</v>
      </c>
      <c r="F8" s="15">
        <v>98.22412178064144</v>
      </c>
      <c r="G8" s="15">
        <v>98.758962572491512</v>
      </c>
      <c r="H8" s="15">
        <v>101.94281609998791</v>
      </c>
      <c r="I8" s="15">
        <v>93.846634732868992</v>
      </c>
      <c r="J8" s="15">
        <v>116.81715115505247</v>
      </c>
      <c r="K8" s="15">
        <v>100.70904448705816</v>
      </c>
      <c r="L8" s="15">
        <v>103.64121128603023</v>
      </c>
      <c r="M8" s="15">
        <v>106.12144694832513</v>
      </c>
      <c r="N8" s="15">
        <v>98.285442462421358</v>
      </c>
      <c r="O8" s="15">
        <v>108.72157683569701</v>
      </c>
      <c r="P8" s="73">
        <v>100.73580886782943</v>
      </c>
      <c r="Q8" s="484">
        <v>-0.67444559008779947</v>
      </c>
      <c r="R8" s="10" t="s">
        <v>8</v>
      </c>
    </row>
    <row r="9" spans="1:18" s="66" customFormat="1" ht="18.75" customHeight="1" x14ac:dyDescent="0.2">
      <c r="A9" s="72" t="s">
        <v>47</v>
      </c>
      <c r="B9" s="15">
        <v>98.553498683163923</v>
      </c>
      <c r="C9" s="15">
        <v>102.19095804499941</v>
      </c>
      <c r="D9" s="15">
        <v>92.692546706609548</v>
      </c>
      <c r="E9" s="15">
        <v>103.57887418444416</v>
      </c>
      <c r="F9" s="15">
        <v>98.309618620381258</v>
      </c>
      <c r="G9" s="15">
        <v>98.546841910467677</v>
      </c>
      <c r="H9" s="15">
        <v>102.61532469766773</v>
      </c>
      <c r="I9" s="15">
        <v>94.016533575057352</v>
      </c>
      <c r="J9" s="15">
        <v>116.29885245058696</v>
      </c>
      <c r="K9" s="15">
        <v>100.70904448705816</v>
      </c>
      <c r="L9" s="15">
        <v>103.7062764865782</v>
      </c>
      <c r="M9" s="15">
        <v>106.07095899082297</v>
      </c>
      <c r="N9" s="15">
        <v>98.399766454100046</v>
      </c>
      <c r="O9" s="15">
        <v>108.61640125319005</v>
      </c>
      <c r="P9" s="73">
        <v>101.06408401301951</v>
      </c>
      <c r="Q9" s="73">
        <f>P9/P8*100-100</f>
        <v>0.32587731103721751</v>
      </c>
      <c r="R9" s="10" t="s">
        <v>10</v>
      </c>
    </row>
    <row r="10" spans="1:18" s="66" customFormat="1" ht="18.75" customHeight="1" x14ac:dyDescent="0.2">
      <c r="A10" s="72" t="s">
        <v>48</v>
      </c>
      <c r="B10" s="15">
        <v>99.000203406290296</v>
      </c>
      <c r="C10" s="15">
        <v>102.31006763156456</v>
      </c>
      <c r="D10" s="15">
        <v>91.717670633905158</v>
      </c>
      <c r="E10" s="15">
        <v>103.76695078945072</v>
      </c>
      <c r="F10" s="15">
        <v>98.252607556379914</v>
      </c>
      <c r="G10" s="15">
        <v>98.916859010103067</v>
      </c>
      <c r="H10" s="15">
        <v>104.134504879454</v>
      </c>
      <c r="I10" s="15">
        <v>94.743420102266739</v>
      </c>
      <c r="J10" s="15">
        <v>117.53606882751987</v>
      </c>
      <c r="K10" s="15">
        <v>100.57909493167638</v>
      </c>
      <c r="L10" s="15">
        <v>103.94941792382966</v>
      </c>
      <c r="M10" s="15">
        <v>106.10234616759445</v>
      </c>
      <c r="N10" s="15">
        <v>99.196850445193263</v>
      </c>
      <c r="O10" s="15">
        <v>108.39371619516828</v>
      </c>
      <c r="P10" s="73">
        <v>101.4583203127068</v>
      </c>
      <c r="Q10" s="73">
        <f t="shared" ref="Q10:Q18" si="0">P10/P9*100-100</f>
        <v>0.39008546264220456</v>
      </c>
      <c r="R10" s="10" t="s">
        <v>49</v>
      </c>
    </row>
    <row r="11" spans="1:18" s="66" customFormat="1" ht="18.75" customHeight="1" x14ac:dyDescent="0.2">
      <c r="A11" s="72" t="s">
        <v>50</v>
      </c>
      <c r="B11" s="15">
        <v>101.94592360440271</v>
      </c>
      <c r="C11" s="15">
        <v>102.14255821824109</v>
      </c>
      <c r="D11" s="15">
        <v>92.560489010184028</v>
      </c>
      <c r="E11" s="15">
        <v>104.11680922428633</v>
      </c>
      <c r="F11" s="15">
        <v>98.627816067140159</v>
      </c>
      <c r="G11" s="15">
        <v>98.82023429315899</v>
      </c>
      <c r="H11" s="15">
        <v>104.47621108950707</v>
      </c>
      <c r="I11" s="15">
        <v>94.087268327761706</v>
      </c>
      <c r="J11" s="15">
        <v>117.70365194288225</v>
      </c>
      <c r="K11" s="15">
        <v>100.57909493167638</v>
      </c>
      <c r="L11" s="15">
        <v>104.54561373967677</v>
      </c>
      <c r="M11" s="15">
        <v>106.10274821240947</v>
      </c>
      <c r="N11" s="15">
        <v>99.089877799444523</v>
      </c>
      <c r="O11" s="15">
        <v>108.42974713001064</v>
      </c>
      <c r="P11" s="73">
        <v>102.39977417272364</v>
      </c>
      <c r="Q11" s="73">
        <f t="shared" si="0"/>
        <v>0.92792178809501991</v>
      </c>
      <c r="R11" s="10" t="s">
        <v>11</v>
      </c>
    </row>
    <row r="12" spans="1:18" s="66" customFormat="1" ht="18.75" customHeight="1" x14ac:dyDescent="0.2">
      <c r="A12" s="72" t="s">
        <v>27</v>
      </c>
      <c r="B12" s="15">
        <v>101.72226959070437</v>
      </c>
      <c r="C12" s="15">
        <v>102.63362120146041</v>
      </c>
      <c r="D12" s="15">
        <v>93.368977931729404</v>
      </c>
      <c r="E12" s="15">
        <v>104.22958621357324</v>
      </c>
      <c r="F12" s="15">
        <v>98.66334859360397</v>
      </c>
      <c r="G12" s="15">
        <v>99.002674299687911</v>
      </c>
      <c r="H12" s="15">
        <v>104.3912275796622</v>
      </c>
      <c r="I12" s="15">
        <v>94.201763866429417</v>
      </c>
      <c r="J12" s="15">
        <v>119.73254370770167</v>
      </c>
      <c r="K12" s="15">
        <v>100.57909493167638</v>
      </c>
      <c r="L12" s="15">
        <v>104.4315364026284</v>
      </c>
      <c r="M12" s="15">
        <v>106.29033299424363</v>
      </c>
      <c r="N12" s="15">
        <v>99.041699737220569</v>
      </c>
      <c r="O12" s="15">
        <v>108.69556234398277</v>
      </c>
      <c r="P12" s="73">
        <v>102.4777475407887</v>
      </c>
      <c r="Q12" s="73">
        <f t="shared" si="0"/>
        <v>7.6146035179263549E-2</v>
      </c>
      <c r="R12" s="10" t="s">
        <v>12</v>
      </c>
    </row>
    <row r="13" spans="1:18" s="66" customFormat="1" ht="18.75" customHeight="1" x14ac:dyDescent="0.2">
      <c r="A13" s="72" t="s">
        <v>5</v>
      </c>
      <c r="B13" s="15">
        <v>101.57597737064498</v>
      </c>
      <c r="C13" s="15">
        <v>102.24049190804789</v>
      </c>
      <c r="D13" s="15">
        <v>93.215739203934689</v>
      </c>
      <c r="E13" s="15">
        <v>104.62380918431586</v>
      </c>
      <c r="F13" s="15">
        <v>100.06128406657872</v>
      </c>
      <c r="G13" s="15">
        <v>98.845701034697413</v>
      </c>
      <c r="H13" s="15">
        <v>99.765068125017322</v>
      </c>
      <c r="I13" s="15">
        <v>93.937709264602773</v>
      </c>
      <c r="J13" s="15">
        <v>119.9160129013958</v>
      </c>
      <c r="K13" s="15">
        <v>100.56374939598754</v>
      </c>
      <c r="L13" s="15">
        <v>103.73000694332995</v>
      </c>
      <c r="M13" s="15">
        <v>106.4545555780187</v>
      </c>
      <c r="N13" s="15">
        <v>99.385535417021998</v>
      </c>
      <c r="O13" s="15">
        <v>108.80018601099083</v>
      </c>
      <c r="P13" s="73">
        <v>101.83836033608888</v>
      </c>
      <c r="Q13" s="73">
        <f t="shared" si="0"/>
        <v>-0.62392784779477495</v>
      </c>
      <c r="R13" s="10" t="s">
        <v>13</v>
      </c>
    </row>
    <row r="14" spans="1:18" s="66" customFormat="1" ht="18.75" customHeight="1" x14ac:dyDescent="0.2">
      <c r="A14" s="72" t="s">
        <v>6</v>
      </c>
      <c r="B14" s="15">
        <v>101.89626578464659</v>
      </c>
      <c r="C14" s="15">
        <v>102.05248237237211</v>
      </c>
      <c r="D14" s="15">
        <v>93.667971080674945</v>
      </c>
      <c r="E14" s="15">
        <v>105.18056350778492</v>
      </c>
      <c r="F14" s="15">
        <v>100.3513615162622</v>
      </c>
      <c r="G14" s="15">
        <v>98.715713279702328</v>
      </c>
      <c r="H14" s="15">
        <v>99.808662875080884</v>
      </c>
      <c r="I14" s="15">
        <v>93.864553907009366</v>
      </c>
      <c r="J14" s="15">
        <v>117.81904476317355</v>
      </c>
      <c r="K14" s="15">
        <v>100.56374939598754</v>
      </c>
      <c r="L14" s="15">
        <v>103.46382626374563</v>
      </c>
      <c r="M14" s="15">
        <v>106.49857617990496</v>
      </c>
      <c r="N14" s="15">
        <v>99.405490980559364</v>
      </c>
      <c r="O14" s="15">
        <v>108.85219183360586</v>
      </c>
      <c r="P14" s="73">
        <v>101.96663191970303</v>
      </c>
      <c r="Q14" s="73">
        <f t="shared" si="0"/>
        <v>0.12595605741374527</v>
      </c>
      <c r="R14" s="10" t="s">
        <v>14</v>
      </c>
    </row>
    <row r="15" spans="1:18" s="66" customFormat="1" ht="18.75" customHeight="1" x14ac:dyDescent="0.2">
      <c r="A15" s="72" t="s">
        <v>28</v>
      </c>
      <c r="B15" s="15">
        <v>102.98953558874585</v>
      </c>
      <c r="C15" s="15">
        <v>101.92410854833911</v>
      </c>
      <c r="D15" s="15">
        <v>93.522036498447605</v>
      </c>
      <c r="E15" s="15">
        <v>104.87817477321623</v>
      </c>
      <c r="F15" s="15">
        <v>100.37746426582419</v>
      </c>
      <c r="G15" s="15">
        <v>98.461033098335989</v>
      </c>
      <c r="H15" s="15">
        <v>100.22746641830183</v>
      </c>
      <c r="I15" s="15">
        <v>93.92730962108881</v>
      </c>
      <c r="J15" s="15">
        <v>116.37100093181164</v>
      </c>
      <c r="K15" s="15">
        <v>100.56374939598754</v>
      </c>
      <c r="L15" s="15">
        <v>103.87390419260672</v>
      </c>
      <c r="M15" s="15">
        <v>106.45019248566048</v>
      </c>
      <c r="N15" s="15">
        <v>99.307243756068743</v>
      </c>
      <c r="O15" s="15">
        <v>108.82035377247276</v>
      </c>
      <c r="P15" s="73">
        <v>102.26674409998436</v>
      </c>
      <c r="Q15" s="73">
        <f t="shared" si="0"/>
        <v>0.29432391227521748</v>
      </c>
      <c r="R15" s="10" t="s">
        <v>15</v>
      </c>
    </row>
    <row r="16" spans="1:18" s="66" customFormat="1" ht="18.75" customHeight="1" x14ac:dyDescent="0.2">
      <c r="A16" s="72" t="s">
        <v>29</v>
      </c>
      <c r="B16" s="15">
        <v>104.60788532311163</v>
      </c>
      <c r="C16" s="15">
        <v>102.0786084706013</v>
      </c>
      <c r="D16" s="15">
        <v>93.137245258849077</v>
      </c>
      <c r="E16" s="15">
        <v>103.78329593071963</v>
      </c>
      <c r="F16" s="15">
        <v>100.94777428876078</v>
      </c>
      <c r="G16" s="15">
        <v>98.689821420881827</v>
      </c>
      <c r="H16" s="15">
        <v>100.34039711046455</v>
      </c>
      <c r="I16" s="15">
        <v>93.982196302046177</v>
      </c>
      <c r="J16" s="15">
        <v>117.78046561854781</v>
      </c>
      <c r="K16" s="15">
        <v>100.58742807228306</v>
      </c>
      <c r="L16" s="15">
        <v>103.25390247868837</v>
      </c>
      <c r="M16" s="15">
        <v>106.67165249925206</v>
      </c>
      <c r="N16" s="15">
        <v>99.218279677515469</v>
      </c>
      <c r="O16" s="15">
        <v>109.14481818852455</v>
      </c>
      <c r="P16" s="73">
        <v>102.71021683874442</v>
      </c>
      <c r="Q16" s="73">
        <f t="shared" si="0"/>
        <v>0.43364315805973774</v>
      </c>
      <c r="R16" s="10" t="s">
        <v>16</v>
      </c>
    </row>
    <row r="17" spans="1:18" s="66" customFormat="1" ht="18.75" customHeight="1" x14ac:dyDescent="0.2">
      <c r="A17" s="72" t="s">
        <v>30</v>
      </c>
      <c r="B17" s="15">
        <v>104.21728191317081</v>
      </c>
      <c r="C17" s="15">
        <v>101.94556418201103</v>
      </c>
      <c r="D17" s="15">
        <v>94.494838092404862</v>
      </c>
      <c r="E17" s="15">
        <v>104.10068575711253</v>
      </c>
      <c r="F17" s="15">
        <v>101.97600031454542</v>
      </c>
      <c r="G17" s="15">
        <v>98.836719760943097</v>
      </c>
      <c r="H17" s="15">
        <v>100.78525724573811</v>
      </c>
      <c r="I17" s="15">
        <v>94.029154534007944</v>
      </c>
      <c r="J17" s="15">
        <v>116.96525690343496</v>
      </c>
      <c r="K17" s="15">
        <v>100.58742807228306</v>
      </c>
      <c r="L17" s="15">
        <v>102.92955969860309</v>
      </c>
      <c r="M17" s="15">
        <v>106.74513049418864</v>
      </c>
      <c r="N17" s="15">
        <v>99.245381450268297</v>
      </c>
      <c r="O17" s="15">
        <v>109.23368466385065</v>
      </c>
      <c r="P17" s="73">
        <v>102.79492515063275</v>
      </c>
      <c r="Q17" s="73">
        <f t="shared" si="0"/>
        <v>8.2473111726869774E-2</v>
      </c>
      <c r="R17" s="10" t="s">
        <v>17</v>
      </c>
    </row>
    <row r="18" spans="1:18" s="66" customFormat="1" ht="18.75" customHeight="1" x14ac:dyDescent="0.2">
      <c r="A18" s="72" t="s">
        <v>7</v>
      </c>
      <c r="B18" s="15">
        <v>103.07692260889318</v>
      </c>
      <c r="C18" s="15">
        <v>102.01211317347428</v>
      </c>
      <c r="D18" s="15">
        <v>95.496175359865447</v>
      </c>
      <c r="E18" s="15">
        <v>104.22902884113792</v>
      </c>
      <c r="F18" s="15">
        <v>102.40605969627191</v>
      </c>
      <c r="G18" s="15">
        <v>99.246679377846462</v>
      </c>
      <c r="H18" s="15">
        <v>100.97755112298771</v>
      </c>
      <c r="I18" s="15">
        <v>93.42156748738519</v>
      </c>
      <c r="J18" s="15">
        <v>116.25914271872084</v>
      </c>
      <c r="K18" s="15">
        <v>100.58742807228306</v>
      </c>
      <c r="L18" s="15">
        <v>102.74587340508198</v>
      </c>
      <c r="M18" s="15">
        <v>106.57469227728478</v>
      </c>
      <c r="N18" s="15">
        <v>98.963798768498052</v>
      </c>
      <c r="O18" s="15">
        <v>109.10012621717088</v>
      </c>
      <c r="P18" s="73">
        <v>102.52191538557548</v>
      </c>
      <c r="Q18" s="73">
        <f t="shared" si="0"/>
        <v>-0.26558681243963633</v>
      </c>
      <c r="R18" s="10" t="s">
        <v>18</v>
      </c>
    </row>
    <row r="19" spans="1:18" s="66" customFormat="1" ht="18.75" customHeight="1" x14ac:dyDescent="0.2">
      <c r="A19" s="74" t="s">
        <v>31</v>
      </c>
      <c r="B19" s="75">
        <v>102.27351175343216</v>
      </c>
      <c r="C19" s="75">
        <v>102.0513159836232</v>
      </c>
      <c r="D19" s="75">
        <v>95.476073200945521</v>
      </c>
      <c r="E19" s="75">
        <v>104.83191284026829</v>
      </c>
      <c r="F19" s="75">
        <v>102.18014131170078</v>
      </c>
      <c r="G19" s="75">
        <v>99.284245532746439</v>
      </c>
      <c r="H19" s="75">
        <v>101.9672946774521</v>
      </c>
      <c r="I19" s="75">
        <v>94.27776790908483</v>
      </c>
      <c r="J19" s="75">
        <v>119.97081090048387</v>
      </c>
      <c r="K19" s="75">
        <v>102.08531857882072</v>
      </c>
      <c r="L19" s="75">
        <v>104.55557756226014</v>
      </c>
      <c r="M19" s="75">
        <v>106.81897997862497</v>
      </c>
      <c r="N19" s="75">
        <v>99.222762634869454</v>
      </c>
      <c r="O19" s="75">
        <v>109.33954409800516</v>
      </c>
      <c r="P19" s="54">
        <v>102.73597081084661</v>
      </c>
      <c r="Q19" s="63">
        <f>P19/P18*100-100</f>
        <v>0.20878992015130393</v>
      </c>
      <c r="R19" s="76" t="s">
        <v>19</v>
      </c>
    </row>
    <row r="20" spans="1:18" ht="81.75" customHeight="1" x14ac:dyDescent="0.2">
      <c r="A20" s="558" t="s">
        <v>1715</v>
      </c>
      <c r="B20" s="558"/>
      <c r="C20" s="558"/>
      <c r="D20" s="558"/>
      <c r="E20" s="558"/>
      <c r="F20" s="558"/>
      <c r="G20" s="558"/>
      <c r="H20" s="558"/>
      <c r="I20" s="558"/>
      <c r="J20" s="559" t="s">
        <v>2779</v>
      </c>
      <c r="K20" s="559"/>
      <c r="L20" s="559"/>
      <c r="M20" s="559"/>
      <c r="N20" s="559"/>
      <c r="O20" s="559"/>
      <c r="P20" s="559"/>
      <c r="Q20" s="559"/>
      <c r="R20" s="559"/>
    </row>
  </sheetData>
  <mergeCells count="12">
    <mergeCell ref="A1:R1"/>
    <mergeCell ref="A2:R2"/>
    <mergeCell ref="A3:R3"/>
    <mergeCell ref="A4:R4"/>
    <mergeCell ref="A20:I20"/>
    <mergeCell ref="J20:R20"/>
    <mergeCell ref="B5:I5"/>
    <mergeCell ref="J5:O5"/>
    <mergeCell ref="A5:A7"/>
    <mergeCell ref="R5:R7"/>
    <mergeCell ref="P5:P6"/>
    <mergeCell ref="Q5:Q6"/>
  </mergeCells>
  <printOptions horizontalCentered="1"/>
  <pageMargins left="0.39370078740157483" right="0.39370078740157483" top="0.78740157480314965" bottom="0.59055118110236227" header="0.39370078740157483" footer="0.39370078740157483"/>
  <pageSetup paperSize="9" scale="82" firstPageNumber="67"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view="pageBreakPreview" topLeftCell="A16" zoomScale="90" zoomScaleNormal="100" zoomScaleSheetLayoutView="90" workbookViewId="0">
      <selection activeCell="P7" sqref="P7"/>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 customWidth="1"/>
    <col min="17" max="17" width="7.7109375" customWidth="1"/>
    <col min="18" max="18" width="11.42578125" customWidth="1"/>
  </cols>
  <sheetData>
    <row r="1" spans="1:18" ht="19.899999999999999" customHeight="1" x14ac:dyDescent="0.2">
      <c r="A1" s="508" t="s">
        <v>2839</v>
      </c>
      <c r="B1" s="508"/>
      <c r="C1" s="508"/>
      <c r="D1" s="508"/>
      <c r="E1" s="508"/>
      <c r="F1" s="508"/>
      <c r="G1" s="508"/>
      <c r="H1" s="508"/>
      <c r="I1" s="508"/>
      <c r="J1" s="508"/>
      <c r="K1" s="508"/>
      <c r="L1" s="508"/>
      <c r="M1" s="508"/>
      <c r="N1" s="508"/>
      <c r="O1" s="508"/>
      <c r="P1" s="508"/>
      <c r="Q1" s="508"/>
      <c r="R1" s="508"/>
    </row>
    <row r="2" spans="1:18" ht="19.899999999999999" customHeight="1" x14ac:dyDescent="0.2">
      <c r="A2" s="556" t="s">
        <v>2840</v>
      </c>
      <c r="B2" s="556"/>
      <c r="C2" s="556"/>
      <c r="D2" s="556"/>
      <c r="E2" s="556"/>
      <c r="F2" s="556"/>
      <c r="G2" s="556"/>
      <c r="H2" s="556"/>
      <c r="I2" s="556"/>
      <c r="J2" s="556"/>
      <c r="K2" s="556"/>
      <c r="L2" s="556"/>
      <c r="M2" s="556"/>
      <c r="N2" s="556"/>
      <c r="O2" s="556"/>
      <c r="P2" s="556"/>
      <c r="Q2" s="556"/>
      <c r="R2" s="556"/>
    </row>
    <row r="3" spans="1:18" ht="18" customHeight="1" x14ac:dyDescent="0.2">
      <c r="A3" s="509" t="s">
        <v>1718</v>
      </c>
      <c r="B3" s="509"/>
      <c r="C3" s="509"/>
      <c r="D3" s="509"/>
      <c r="E3" s="509"/>
      <c r="F3" s="509"/>
      <c r="G3" s="509"/>
      <c r="H3" s="509"/>
      <c r="I3" s="509"/>
      <c r="J3" s="509"/>
      <c r="K3" s="509"/>
      <c r="L3" s="509"/>
      <c r="M3" s="509"/>
      <c r="N3" s="509"/>
      <c r="O3" s="509"/>
      <c r="P3" s="509"/>
      <c r="Q3" s="509"/>
      <c r="R3" s="509"/>
    </row>
    <row r="4" spans="1:18" s="65" customFormat="1" ht="4.9000000000000004" customHeight="1" x14ac:dyDescent="0.25">
      <c r="A4" s="557"/>
      <c r="B4" s="557"/>
      <c r="C4" s="557"/>
      <c r="D4" s="557"/>
      <c r="E4" s="557"/>
      <c r="F4" s="557"/>
      <c r="G4" s="557"/>
      <c r="H4" s="557"/>
      <c r="I4" s="557"/>
      <c r="J4" s="557"/>
      <c r="K4" s="557"/>
      <c r="L4" s="557"/>
      <c r="M4" s="557"/>
      <c r="N4" s="557"/>
      <c r="O4" s="557"/>
      <c r="P4" s="557"/>
      <c r="Q4" s="557"/>
      <c r="R4" s="557"/>
    </row>
    <row r="5" spans="1:18" s="66" customFormat="1" ht="18" customHeight="1" x14ac:dyDescent="0.2">
      <c r="A5" s="565" t="s">
        <v>24</v>
      </c>
      <c r="B5" s="560" t="s">
        <v>44</v>
      </c>
      <c r="C5" s="560"/>
      <c r="D5" s="560"/>
      <c r="E5" s="560"/>
      <c r="F5" s="560"/>
      <c r="G5" s="560"/>
      <c r="H5" s="560"/>
      <c r="I5" s="561"/>
      <c r="J5" s="562" t="s">
        <v>45</v>
      </c>
      <c r="K5" s="563"/>
      <c r="L5" s="563"/>
      <c r="M5" s="563"/>
      <c r="N5" s="563"/>
      <c r="O5" s="564"/>
      <c r="P5" s="571" t="s">
        <v>52</v>
      </c>
      <c r="Q5" s="571" t="s">
        <v>40</v>
      </c>
      <c r="R5" s="568" t="s">
        <v>23</v>
      </c>
    </row>
    <row r="6" spans="1:18" s="67" customFormat="1" ht="83.25" customHeight="1" x14ac:dyDescent="0.5">
      <c r="A6" s="566"/>
      <c r="B6" s="348" t="s">
        <v>1684</v>
      </c>
      <c r="C6" s="348" t="s">
        <v>1685</v>
      </c>
      <c r="D6" s="348" t="s">
        <v>1686</v>
      </c>
      <c r="E6" s="348" t="s">
        <v>1687</v>
      </c>
      <c r="F6" s="348" t="s">
        <v>1688</v>
      </c>
      <c r="G6" s="348" t="s">
        <v>1689</v>
      </c>
      <c r="H6" s="348" t="s">
        <v>1690</v>
      </c>
      <c r="I6" s="348" t="s">
        <v>1691</v>
      </c>
      <c r="J6" s="348" t="s">
        <v>1692</v>
      </c>
      <c r="K6" s="348" t="s">
        <v>43</v>
      </c>
      <c r="L6" s="348" t="s">
        <v>1693</v>
      </c>
      <c r="M6" s="348" t="s">
        <v>1694</v>
      </c>
      <c r="N6" s="355" t="s">
        <v>1695</v>
      </c>
      <c r="O6" s="355" t="s">
        <v>1696</v>
      </c>
      <c r="P6" s="572"/>
      <c r="Q6" s="572"/>
      <c r="R6" s="569"/>
    </row>
    <row r="7" spans="1:18" s="66" customFormat="1" ht="86.25" customHeight="1" x14ac:dyDescent="0.2">
      <c r="A7" s="567"/>
      <c r="B7" s="68" t="s">
        <v>1697</v>
      </c>
      <c r="C7" s="68" t="s">
        <v>1698</v>
      </c>
      <c r="D7" s="68" t="s">
        <v>1699</v>
      </c>
      <c r="E7" s="68" t="s">
        <v>1700</v>
      </c>
      <c r="F7" s="68" t="s">
        <v>1701</v>
      </c>
      <c r="G7" s="68" t="s">
        <v>1702</v>
      </c>
      <c r="H7" s="68" t="s">
        <v>1703</v>
      </c>
      <c r="I7" s="68" t="s">
        <v>1719</v>
      </c>
      <c r="J7" s="68" t="s">
        <v>1705</v>
      </c>
      <c r="K7" s="68" t="s">
        <v>1706</v>
      </c>
      <c r="L7" s="69" t="s">
        <v>1716</v>
      </c>
      <c r="M7" s="70" t="s">
        <v>1717</v>
      </c>
      <c r="N7" s="70" t="s">
        <v>1708</v>
      </c>
      <c r="O7" s="70" t="s">
        <v>1709</v>
      </c>
      <c r="P7" s="500" t="s">
        <v>1710</v>
      </c>
      <c r="Q7" s="71" t="s">
        <v>42</v>
      </c>
      <c r="R7" s="570"/>
    </row>
    <row r="8" spans="1:18" s="66" customFormat="1" ht="18.75" customHeight="1" x14ac:dyDescent="0.2">
      <c r="A8" s="72" t="s">
        <v>46</v>
      </c>
      <c r="B8" s="15">
        <v>98.16662043320602</v>
      </c>
      <c r="C8" s="15">
        <v>100.83459733639417</v>
      </c>
      <c r="D8" s="15">
        <v>92.864376818465644</v>
      </c>
      <c r="E8" s="15">
        <v>101.64995775230405</v>
      </c>
      <c r="F8" s="15">
        <v>97.953289993347241</v>
      </c>
      <c r="G8" s="15">
        <v>100.81466077183217</v>
      </c>
      <c r="H8" s="15">
        <v>102.65507700225088</v>
      </c>
      <c r="I8" s="15">
        <v>93.110910338217408</v>
      </c>
      <c r="J8" s="15">
        <v>117.9704100517631</v>
      </c>
      <c r="K8" s="15">
        <v>101.93924014919324</v>
      </c>
      <c r="L8" s="15">
        <v>103.5165572289487</v>
      </c>
      <c r="M8" s="15">
        <v>107.10142300779259</v>
      </c>
      <c r="N8" s="15">
        <v>98.074920677823528</v>
      </c>
      <c r="O8" s="15">
        <v>109.48864985407116</v>
      </c>
      <c r="P8" s="73">
        <v>100.94206546874452</v>
      </c>
      <c r="Q8" s="73">
        <v>-0.48614362596477179</v>
      </c>
      <c r="R8" s="10" t="s">
        <v>8</v>
      </c>
    </row>
    <row r="9" spans="1:18" s="66" customFormat="1" ht="18.75" customHeight="1" x14ac:dyDescent="0.2">
      <c r="A9" s="72" t="s">
        <v>47</v>
      </c>
      <c r="B9" s="15">
        <v>99.219782800035503</v>
      </c>
      <c r="C9" s="15">
        <v>100.82595189553908</v>
      </c>
      <c r="D9" s="15">
        <v>92.93736120608115</v>
      </c>
      <c r="E9" s="15">
        <v>102.28207330113477</v>
      </c>
      <c r="F9" s="15">
        <v>98.279033260741244</v>
      </c>
      <c r="G9" s="15">
        <v>100.67806096780906</v>
      </c>
      <c r="H9" s="15">
        <v>103.26702066256485</v>
      </c>
      <c r="I9" s="15">
        <v>93.35349960902937</v>
      </c>
      <c r="J9" s="15">
        <v>117.53155258964489</v>
      </c>
      <c r="K9" s="15">
        <v>101.93924014919324</v>
      </c>
      <c r="L9" s="15">
        <v>103.2578913275544</v>
      </c>
      <c r="M9" s="15">
        <v>107.12654487589016</v>
      </c>
      <c r="N9" s="15">
        <v>98.173105938421685</v>
      </c>
      <c r="O9" s="15">
        <v>109.49444874570656</v>
      </c>
      <c r="P9" s="73">
        <v>101.40146353585494</v>
      </c>
      <c r="Q9" s="73">
        <f>P9/P8*100-100</f>
        <v>0.45511062704841265</v>
      </c>
      <c r="R9" s="10" t="s">
        <v>10</v>
      </c>
    </row>
    <row r="10" spans="1:18" s="66" customFormat="1" ht="18.75" customHeight="1" x14ac:dyDescent="0.2">
      <c r="A10" s="72" t="s">
        <v>48</v>
      </c>
      <c r="B10" s="15">
        <v>99.22032447086832</v>
      </c>
      <c r="C10" s="15">
        <v>100.82699454394042</v>
      </c>
      <c r="D10" s="15">
        <v>92.360897559626977</v>
      </c>
      <c r="E10" s="15">
        <v>102.60335405850104</v>
      </c>
      <c r="F10" s="15">
        <v>98.215947994736368</v>
      </c>
      <c r="G10" s="15">
        <v>101.57180280353289</v>
      </c>
      <c r="H10" s="15">
        <v>105.27280598056549</v>
      </c>
      <c r="I10" s="15">
        <v>94.022463531340819</v>
      </c>
      <c r="J10" s="15">
        <v>118.83073526814134</v>
      </c>
      <c r="K10" s="15">
        <v>101.88120239000395</v>
      </c>
      <c r="L10" s="15">
        <v>104.06233180332586</v>
      </c>
      <c r="M10" s="15">
        <v>107.21531362415598</v>
      </c>
      <c r="N10" s="15">
        <v>99.651777125172458</v>
      </c>
      <c r="O10" s="15">
        <v>109.2156318784629</v>
      </c>
      <c r="P10" s="73">
        <v>101.8485100386915</v>
      </c>
      <c r="Q10" s="73">
        <f t="shared" ref="Q10:Q18" si="0">P10/P9*100-100</f>
        <v>0.44086789997707854</v>
      </c>
      <c r="R10" s="10" t="s">
        <v>49</v>
      </c>
    </row>
    <row r="11" spans="1:18" s="66" customFormat="1" ht="18.75" customHeight="1" x14ac:dyDescent="0.2">
      <c r="A11" s="72" t="s">
        <v>50</v>
      </c>
      <c r="B11" s="15">
        <v>102.2175210973021</v>
      </c>
      <c r="C11" s="15">
        <v>100.81639736597529</v>
      </c>
      <c r="D11" s="15">
        <v>93.328833064285291</v>
      </c>
      <c r="E11" s="15">
        <v>103.0726874290704</v>
      </c>
      <c r="F11" s="15">
        <v>98.755800183064238</v>
      </c>
      <c r="G11" s="15">
        <v>101.4389068829793</v>
      </c>
      <c r="H11" s="15">
        <v>105.43409551260604</v>
      </c>
      <c r="I11" s="15">
        <v>93.119435323581556</v>
      </c>
      <c r="J11" s="15">
        <v>119.28454685893932</v>
      </c>
      <c r="K11" s="15">
        <v>101.88120239000395</v>
      </c>
      <c r="L11" s="15">
        <v>103.92234128051777</v>
      </c>
      <c r="M11" s="15">
        <v>107.14821264202034</v>
      </c>
      <c r="N11" s="15">
        <v>99.5595418311256</v>
      </c>
      <c r="O11" s="15">
        <v>109.15517813375811</v>
      </c>
      <c r="P11" s="73">
        <v>102.75879649310906</v>
      </c>
      <c r="Q11" s="73">
        <f t="shared" si="0"/>
        <v>0.89376511651641977</v>
      </c>
      <c r="R11" s="10" t="s">
        <v>11</v>
      </c>
    </row>
    <row r="12" spans="1:18" s="66" customFormat="1" ht="18.75" customHeight="1" x14ac:dyDescent="0.2">
      <c r="A12" s="72" t="s">
        <v>27</v>
      </c>
      <c r="B12" s="15">
        <v>102.75460903966507</v>
      </c>
      <c r="C12" s="15">
        <v>100.78067457893749</v>
      </c>
      <c r="D12" s="15">
        <v>94.284402209541838</v>
      </c>
      <c r="E12" s="15">
        <v>103.2636466555936</v>
      </c>
      <c r="F12" s="15">
        <v>98.896853749465862</v>
      </c>
      <c r="G12" s="15">
        <v>101.69895990658938</v>
      </c>
      <c r="H12" s="15">
        <v>105.48132221543534</v>
      </c>
      <c r="I12" s="15">
        <v>93.302624539174488</v>
      </c>
      <c r="J12" s="15">
        <v>121.17373309420196</v>
      </c>
      <c r="K12" s="15">
        <v>101.88120239000395</v>
      </c>
      <c r="L12" s="15">
        <v>103.19548974359526</v>
      </c>
      <c r="M12" s="15">
        <v>107.25114263740954</v>
      </c>
      <c r="N12" s="15">
        <v>99.517975390931426</v>
      </c>
      <c r="O12" s="15">
        <v>109.29632290576913</v>
      </c>
      <c r="P12" s="73">
        <v>103.02759685975927</v>
      </c>
      <c r="Q12" s="73">
        <f>P12/P11*100-100</f>
        <v>0.26158380189693275</v>
      </c>
      <c r="R12" s="10" t="s">
        <v>12</v>
      </c>
    </row>
    <row r="13" spans="1:18" s="66" customFormat="1" ht="18.75" customHeight="1" x14ac:dyDescent="0.2">
      <c r="A13" s="72" t="s">
        <v>5</v>
      </c>
      <c r="B13" s="15">
        <v>102.03755518196824</v>
      </c>
      <c r="C13" s="15">
        <v>100.82462292284433</v>
      </c>
      <c r="D13" s="15">
        <v>94.214175750133037</v>
      </c>
      <c r="E13" s="15">
        <v>103.4882096755929</v>
      </c>
      <c r="F13" s="15">
        <v>101.21804952991062</v>
      </c>
      <c r="G13" s="15">
        <v>101.31653639456385</v>
      </c>
      <c r="H13" s="15">
        <v>100.17640049328963</v>
      </c>
      <c r="I13" s="15">
        <v>93.178672144782823</v>
      </c>
      <c r="J13" s="15">
        <v>121.50273850584676</v>
      </c>
      <c r="K13" s="15">
        <v>100.66842810153642</v>
      </c>
      <c r="L13" s="15">
        <v>103.97958355859762</v>
      </c>
      <c r="M13" s="15">
        <v>107.53150577328226</v>
      </c>
      <c r="N13" s="15">
        <v>100.16924131124119</v>
      </c>
      <c r="O13" s="15">
        <v>109.47859388456924</v>
      </c>
      <c r="P13" s="73">
        <v>102.08836538689407</v>
      </c>
      <c r="Q13" s="73">
        <f t="shared" si="0"/>
        <v>-0.91163096247278474</v>
      </c>
      <c r="R13" s="10" t="s">
        <v>13</v>
      </c>
    </row>
    <row r="14" spans="1:18" s="66" customFormat="1" ht="18.75" customHeight="1" x14ac:dyDescent="0.2">
      <c r="A14" s="72" t="s">
        <v>6</v>
      </c>
      <c r="B14" s="15">
        <v>101.8735615618601</v>
      </c>
      <c r="C14" s="15">
        <v>100.78748904859205</v>
      </c>
      <c r="D14" s="15">
        <v>94.58198768851976</v>
      </c>
      <c r="E14" s="15">
        <v>103.5518919354684</v>
      </c>
      <c r="F14" s="15">
        <v>101.52400454700654</v>
      </c>
      <c r="G14" s="15">
        <v>101.03308544560417</v>
      </c>
      <c r="H14" s="15">
        <v>100.2394152407242</v>
      </c>
      <c r="I14" s="15">
        <v>93.171242438615295</v>
      </c>
      <c r="J14" s="15">
        <v>119.35523995751072</v>
      </c>
      <c r="K14" s="15">
        <v>100.66842810153642</v>
      </c>
      <c r="L14" s="15">
        <v>103.78228348402946</v>
      </c>
      <c r="M14" s="15">
        <v>107.50114666970072</v>
      </c>
      <c r="N14" s="15">
        <v>100.18625263810388</v>
      </c>
      <c r="O14" s="15">
        <v>109.43570678740363</v>
      </c>
      <c r="P14" s="73">
        <v>102.03116741025525</v>
      </c>
      <c r="Q14" s="73">
        <f>P14/P13*100-100</f>
        <v>-5.6027909176563639E-2</v>
      </c>
      <c r="R14" s="10" t="s">
        <v>14</v>
      </c>
    </row>
    <row r="15" spans="1:18" s="66" customFormat="1" ht="18.75" customHeight="1" x14ac:dyDescent="0.2">
      <c r="A15" s="72" t="s">
        <v>28</v>
      </c>
      <c r="B15" s="15">
        <v>102.50236245947453</v>
      </c>
      <c r="C15" s="15">
        <v>100.80734751949745</v>
      </c>
      <c r="D15" s="15">
        <v>94.393407806960724</v>
      </c>
      <c r="E15" s="15">
        <v>103.44557455731152</v>
      </c>
      <c r="F15" s="15">
        <v>101.37548411583899</v>
      </c>
      <c r="G15" s="15">
        <v>100.9259099230858</v>
      </c>
      <c r="H15" s="15">
        <v>100.7601514205636</v>
      </c>
      <c r="I15" s="15">
        <v>93.298569766760167</v>
      </c>
      <c r="J15" s="15">
        <v>118.11415022155686</v>
      </c>
      <c r="K15" s="15">
        <v>100.66842810153642</v>
      </c>
      <c r="L15" s="15">
        <v>104.61766826989508</v>
      </c>
      <c r="M15" s="15">
        <v>107.43953675787265</v>
      </c>
      <c r="N15" s="15">
        <v>100.1024740325538</v>
      </c>
      <c r="O15" s="15">
        <v>109.37995979998037</v>
      </c>
      <c r="P15" s="73">
        <v>102.26374959111038</v>
      </c>
      <c r="Q15" s="73">
        <f t="shared" si="0"/>
        <v>0.22795209224642576</v>
      </c>
      <c r="R15" s="10" t="s">
        <v>15</v>
      </c>
    </row>
    <row r="16" spans="1:18" s="66" customFormat="1" ht="18.75" customHeight="1" x14ac:dyDescent="0.2">
      <c r="A16" s="72" t="s">
        <v>29</v>
      </c>
      <c r="B16" s="15">
        <v>104.51947933627714</v>
      </c>
      <c r="C16" s="15">
        <v>100.8216064274356</v>
      </c>
      <c r="D16" s="15">
        <v>93.529158696920121</v>
      </c>
      <c r="E16" s="15">
        <v>101.93570003210212</v>
      </c>
      <c r="F16" s="15">
        <v>102.16275386948134</v>
      </c>
      <c r="G16" s="15">
        <v>101.07876562794554</v>
      </c>
      <c r="H16" s="15">
        <v>100.88719013241052</v>
      </c>
      <c r="I16" s="15">
        <v>93.25882308238657</v>
      </c>
      <c r="J16" s="15">
        <v>119.36533977150181</v>
      </c>
      <c r="K16" s="15">
        <v>100.43111014281864</v>
      </c>
      <c r="L16" s="15">
        <v>104.71243672692681</v>
      </c>
      <c r="M16" s="15">
        <v>107.88177746502006</v>
      </c>
      <c r="N16" s="15">
        <v>99.88973385005238</v>
      </c>
      <c r="O16" s="15">
        <v>109.99542241594818</v>
      </c>
      <c r="P16" s="73">
        <v>102.80202278724744</v>
      </c>
      <c r="Q16" s="73">
        <f>P16/P15*100-100</f>
        <v>0.5263577741763612</v>
      </c>
      <c r="R16" s="10" t="s">
        <v>16</v>
      </c>
    </row>
    <row r="17" spans="1:18" s="66" customFormat="1" ht="18.75" customHeight="1" x14ac:dyDescent="0.2">
      <c r="A17" s="72" t="s">
        <v>30</v>
      </c>
      <c r="B17" s="15">
        <v>104.26781129315464</v>
      </c>
      <c r="C17" s="15">
        <v>100.8154016068798</v>
      </c>
      <c r="D17" s="15">
        <v>94.584515698617608</v>
      </c>
      <c r="E17" s="15">
        <v>102.55630375450275</v>
      </c>
      <c r="F17" s="15">
        <v>103.36262396300823</v>
      </c>
      <c r="G17" s="15">
        <v>101.04033802467659</v>
      </c>
      <c r="H17" s="15">
        <v>101.23001964984326</v>
      </c>
      <c r="I17" s="15">
        <v>93.370123163292646</v>
      </c>
      <c r="J17" s="15">
        <v>118.29919260195754</v>
      </c>
      <c r="K17" s="15">
        <v>100.43111014281864</v>
      </c>
      <c r="L17" s="15">
        <v>104.86480459835923</v>
      </c>
      <c r="M17" s="15">
        <v>107.86368080405175</v>
      </c>
      <c r="N17" s="15">
        <v>99.912967914623465</v>
      </c>
      <c r="O17" s="15">
        <v>109.96639507397222</v>
      </c>
      <c r="P17" s="73">
        <v>102.93167108336515</v>
      </c>
      <c r="Q17" s="73">
        <f t="shared" si="0"/>
        <v>0.12611453802423966</v>
      </c>
      <c r="R17" s="10" t="s">
        <v>17</v>
      </c>
    </row>
    <row r="18" spans="1:18" s="66" customFormat="1" ht="18.75" customHeight="1" x14ac:dyDescent="0.2">
      <c r="A18" s="72" t="s">
        <v>7</v>
      </c>
      <c r="B18" s="15">
        <v>103.2032495337329</v>
      </c>
      <c r="C18" s="15">
        <v>100.83120248569473</v>
      </c>
      <c r="D18" s="15">
        <v>95.598274771632958</v>
      </c>
      <c r="E18" s="15">
        <v>102.68914879374329</v>
      </c>
      <c r="F18" s="15">
        <v>103.90881227514487</v>
      </c>
      <c r="G18" s="15">
        <v>101.50340542459392</v>
      </c>
      <c r="H18" s="15">
        <v>101.24308869641635</v>
      </c>
      <c r="I18" s="15">
        <v>92.953737662537023</v>
      </c>
      <c r="J18" s="15">
        <v>117.94383925152589</v>
      </c>
      <c r="K18" s="15">
        <v>100.43111014281864</v>
      </c>
      <c r="L18" s="15">
        <v>106.33251591775901</v>
      </c>
      <c r="M18" s="15">
        <v>107.76921682306892</v>
      </c>
      <c r="N18" s="15">
        <v>99.671320703035221</v>
      </c>
      <c r="O18" s="15">
        <v>109.91085644265186</v>
      </c>
      <c r="P18" s="73">
        <v>102.739626373725</v>
      </c>
      <c r="Q18" s="73">
        <f t="shared" si="0"/>
        <v>-0.18657494590232204</v>
      </c>
      <c r="R18" s="10" t="s">
        <v>18</v>
      </c>
    </row>
    <row r="19" spans="1:18" s="66" customFormat="1" ht="18.75" customHeight="1" x14ac:dyDescent="0.2">
      <c r="A19" s="74" t="s">
        <v>31</v>
      </c>
      <c r="B19" s="75">
        <v>102.17328696723315</v>
      </c>
      <c r="C19" s="75">
        <v>100.84214481397748</v>
      </c>
      <c r="D19" s="75">
        <v>95.244664419237225</v>
      </c>
      <c r="E19" s="75">
        <v>103.11635237863437</v>
      </c>
      <c r="F19" s="75">
        <v>103.67169913018947</v>
      </c>
      <c r="G19" s="75">
        <v>102.09254862195358</v>
      </c>
      <c r="H19" s="75">
        <v>102.50026711343205</v>
      </c>
      <c r="I19" s="75">
        <v>93.502069686816881</v>
      </c>
      <c r="J19" s="75">
        <v>121.75254738984917</v>
      </c>
      <c r="K19" s="75">
        <v>100.87759190305336</v>
      </c>
      <c r="L19" s="75">
        <v>107.50628751740977</v>
      </c>
      <c r="M19" s="75">
        <v>108.184941101661</v>
      </c>
      <c r="N19" s="75">
        <v>99.974869210833987</v>
      </c>
      <c r="O19" s="75">
        <v>110.35624769542181</v>
      </c>
      <c r="P19" s="54">
        <v>102.89519242806341</v>
      </c>
      <c r="Q19" s="63">
        <f>P19/P18*100-100</f>
        <v>0.15141777309226256</v>
      </c>
      <c r="R19" s="76" t="s">
        <v>19</v>
      </c>
    </row>
    <row r="20" spans="1:18" s="66" customFormat="1" ht="18.75" customHeight="1" x14ac:dyDescent="0.2">
      <c r="A20" s="575" t="s">
        <v>1651</v>
      </c>
      <c r="B20" s="575"/>
      <c r="C20" s="575"/>
      <c r="D20" s="575"/>
      <c r="E20" s="575"/>
      <c r="F20" s="575"/>
      <c r="G20" s="575"/>
      <c r="H20" s="575"/>
      <c r="I20" s="575"/>
      <c r="J20" s="576" t="s">
        <v>1652</v>
      </c>
      <c r="K20" s="576"/>
      <c r="L20" s="576"/>
      <c r="M20" s="576"/>
      <c r="N20" s="576"/>
      <c r="O20" s="576"/>
      <c r="P20" s="576"/>
      <c r="Q20" s="576"/>
      <c r="R20" s="576"/>
    </row>
    <row r="21" spans="1:18" ht="81.75" customHeight="1" x14ac:dyDescent="0.2">
      <c r="A21" s="573" t="s">
        <v>1715</v>
      </c>
      <c r="B21" s="573"/>
      <c r="C21" s="573"/>
      <c r="D21" s="573"/>
      <c r="E21" s="573"/>
      <c r="F21" s="573"/>
      <c r="G21" s="573"/>
      <c r="H21" s="573"/>
      <c r="I21" s="573"/>
      <c r="J21" s="574" t="s">
        <v>2779</v>
      </c>
      <c r="K21" s="574"/>
      <c r="L21" s="574"/>
      <c r="M21" s="574"/>
      <c r="N21" s="574"/>
      <c r="O21" s="574"/>
      <c r="P21" s="574"/>
      <c r="Q21" s="574"/>
      <c r="R21" s="574"/>
    </row>
  </sheetData>
  <mergeCells count="14">
    <mergeCell ref="A21:I21"/>
    <mergeCell ref="J21:R21"/>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1" firstPageNumber="68"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view="pageBreakPreview" zoomScale="90" zoomScaleNormal="100" zoomScaleSheetLayoutView="90" workbookViewId="0">
      <selection activeCell="P7" sqref="P7"/>
    </sheetView>
  </sheetViews>
  <sheetFormatPr defaultRowHeight="16.5" customHeight="1" x14ac:dyDescent="0.2"/>
  <cols>
    <col min="1" max="1" width="8.28515625" customWidth="1"/>
    <col min="2" max="3" width="9.5703125" customWidth="1"/>
    <col min="4" max="5" width="8.85546875" customWidth="1"/>
    <col min="6" max="6" width="11.140625" customWidth="1"/>
    <col min="7" max="7" width="7.28515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508" t="s">
        <v>2841</v>
      </c>
      <c r="B1" s="508"/>
      <c r="C1" s="508"/>
      <c r="D1" s="508"/>
      <c r="E1" s="508"/>
      <c r="F1" s="508"/>
      <c r="G1" s="508"/>
      <c r="H1" s="508"/>
      <c r="I1" s="508"/>
      <c r="J1" s="508"/>
      <c r="K1" s="508"/>
      <c r="L1" s="508"/>
      <c r="M1" s="508"/>
      <c r="N1" s="508"/>
      <c r="O1" s="508"/>
      <c r="P1" s="508"/>
      <c r="Q1" s="508"/>
      <c r="R1" s="508"/>
    </row>
    <row r="2" spans="1:18" ht="19.899999999999999" customHeight="1" x14ac:dyDescent="0.2">
      <c r="A2" s="556" t="s">
        <v>2842</v>
      </c>
      <c r="B2" s="556"/>
      <c r="C2" s="556"/>
      <c r="D2" s="556"/>
      <c r="E2" s="556"/>
      <c r="F2" s="556"/>
      <c r="G2" s="556"/>
      <c r="H2" s="556"/>
      <c r="I2" s="556"/>
      <c r="J2" s="556"/>
      <c r="K2" s="556"/>
      <c r="L2" s="556"/>
      <c r="M2" s="556"/>
      <c r="N2" s="556"/>
      <c r="O2" s="556"/>
      <c r="P2" s="556"/>
      <c r="Q2" s="556"/>
      <c r="R2" s="556"/>
    </row>
    <row r="3" spans="1:18" ht="18" customHeight="1" x14ac:dyDescent="0.2">
      <c r="A3" s="509" t="s">
        <v>1718</v>
      </c>
      <c r="B3" s="509"/>
      <c r="C3" s="509"/>
      <c r="D3" s="509"/>
      <c r="E3" s="509"/>
      <c r="F3" s="509"/>
      <c r="G3" s="509"/>
      <c r="H3" s="509"/>
      <c r="I3" s="509"/>
      <c r="J3" s="509"/>
      <c r="K3" s="509"/>
      <c r="L3" s="509"/>
      <c r="M3" s="509"/>
      <c r="N3" s="509"/>
      <c r="O3" s="509"/>
      <c r="P3" s="509"/>
      <c r="Q3" s="509"/>
      <c r="R3" s="509"/>
    </row>
    <row r="4" spans="1:18" s="65" customFormat="1" ht="4.9000000000000004" customHeight="1" x14ac:dyDescent="0.25">
      <c r="A4" s="557"/>
      <c r="B4" s="557"/>
      <c r="C4" s="557"/>
      <c r="D4" s="557"/>
      <c r="E4" s="557"/>
      <c r="F4" s="557"/>
      <c r="G4" s="557"/>
      <c r="H4" s="557"/>
      <c r="I4" s="557"/>
      <c r="J4" s="557"/>
      <c r="K4" s="557"/>
      <c r="L4" s="557"/>
      <c r="M4" s="557"/>
      <c r="N4" s="557"/>
      <c r="O4" s="557"/>
      <c r="P4" s="557"/>
      <c r="Q4" s="557"/>
      <c r="R4" s="557"/>
    </row>
    <row r="5" spans="1:18" s="66" customFormat="1" ht="18" customHeight="1" x14ac:dyDescent="0.2">
      <c r="A5" s="565" t="s">
        <v>24</v>
      </c>
      <c r="B5" s="560" t="s">
        <v>44</v>
      </c>
      <c r="C5" s="560"/>
      <c r="D5" s="560"/>
      <c r="E5" s="560"/>
      <c r="F5" s="560"/>
      <c r="G5" s="560"/>
      <c r="H5" s="560"/>
      <c r="I5" s="561"/>
      <c r="J5" s="562" t="s">
        <v>45</v>
      </c>
      <c r="K5" s="563"/>
      <c r="L5" s="563"/>
      <c r="M5" s="563"/>
      <c r="N5" s="563"/>
      <c r="O5" s="564"/>
      <c r="P5" s="571" t="s">
        <v>52</v>
      </c>
      <c r="Q5" s="571" t="s">
        <v>40</v>
      </c>
      <c r="R5" s="568" t="s">
        <v>23</v>
      </c>
    </row>
    <row r="6" spans="1:18" s="67" customFormat="1" ht="83.25" customHeight="1" x14ac:dyDescent="0.5">
      <c r="A6" s="566"/>
      <c r="B6" s="348" t="s">
        <v>1684</v>
      </c>
      <c r="C6" s="348" t="s">
        <v>1685</v>
      </c>
      <c r="D6" s="348" t="s">
        <v>1686</v>
      </c>
      <c r="E6" s="348" t="s">
        <v>1687</v>
      </c>
      <c r="F6" s="348" t="s">
        <v>1688</v>
      </c>
      <c r="G6" s="348" t="s">
        <v>1689</v>
      </c>
      <c r="H6" s="348" t="s">
        <v>1690</v>
      </c>
      <c r="I6" s="348" t="s">
        <v>1691</v>
      </c>
      <c r="J6" s="348" t="s">
        <v>1692</v>
      </c>
      <c r="K6" s="348" t="s">
        <v>43</v>
      </c>
      <c r="L6" s="348" t="s">
        <v>1693</v>
      </c>
      <c r="M6" s="348" t="s">
        <v>1694</v>
      </c>
      <c r="N6" s="355" t="s">
        <v>1695</v>
      </c>
      <c r="O6" s="355" t="s">
        <v>1696</v>
      </c>
      <c r="P6" s="572"/>
      <c r="Q6" s="572"/>
      <c r="R6" s="569"/>
    </row>
    <row r="7" spans="1:18" s="66" customFormat="1" ht="86.25" customHeight="1" x14ac:dyDescent="0.2">
      <c r="A7" s="567"/>
      <c r="B7" s="68" t="s">
        <v>1697</v>
      </c>
      <c r="C7" s="68" t="s">
        <v>1698</v>
      </c>
      <c r="D7" s="68" t="s">
        <v>1699</v>
      </c>
      <c r="E7" s="68" t="s">
        <v>1700</v>
      </c>
      <c r="F7" s="68" t="s">
        <v>1701</v>
      </c>
      <c r="G7" s="68" t="s">
        <v>1702</v>
      </c>
      <c r="H7" s="68" t="s">
        <v>1703</v>
      </c>
      <c r="I7" s="68" t="s">
        <v>1719</v>
      </c>
      <c r="J7" s="68" t="s">
        <v>1705</v>
      </c>
      <c r="K7" s="68" t="s">
        <v>1706</v>
      </c>
      <c r="L7" s="69" t="s">
        <v>1716</v>
      </c>
      <c r="M7" s="70" t="s">
        <v>1717</v>
      </c>
      <c r="N7" s="70" t="s">
        <v>1708</v>
      </c>
      <c r="O7" s="70" t="s">
        <v>1709</v>
      </c>
      <c r="P7" s="500" t="s">
        <v>1710</v>
      </c>
      <c r="Q7" s="71" t="s">
        <v>42</v>
      </c>
      <c r="R7" s="570"/>
    </row>
    <row r="8" spans="1:18" s="66" customFormat="1" ht="18.75" customHeight="1" x14ac:dyDescent="0.2">
      <c r="A8" s="72" t="s">
        <v>46</v>
      </c>
      <c r="B8" s="15">
        <v>95.845817999614653</v>
      </c>
      <c r="C8" s="15">
        <v>110.52277231498915</v>
      </c>
      <c r="D8" s="15">
        <v>95.893616306306654</v>
      </c>
      <c r="E8" s="15">
        <v>103.36559069354139</v>
      </c>
      <c r="F8" s="15">
        <v>98.766210230829969</v>
      </c>
      <c r="G8" s="15">
        <v>89.740831159546758</v>
      </c>
      <c r="H8" s="15">
        <v>104.64386505772715</v>
      </c>
      <c r="I8" s="15">
        <v>96.21372134926645</v>
      </c>
      <c r="J8" s="15">
        <v>114.56346882773413</v>
      </c>
      <c r="K8" s="15">
        <v>91.454727092319217</v>
      </c>
      <c r="L8" s="15">
        <v>94.677419644867754</v>
      </c>
      <c r="M8" s="15">
        <v>102.91337985437337</v>
      </c>
      <c r="N8" s="15">
        <v>94.229073395909339</v>
      </c>
      <c r="O8" s="15">
        <v>107.4152821153546</v>
      </c>
      <c r="P8" s="73">
        <v>99.18523120488959</v>
      </c>
      <c r="Q8" s="73">
        <v>-1.5150041883524921</v>
      </c>
      <c r="R8" s="10" t="s">
        <v>8</v>
      </c>
    </row>
    <row r="9" spans="1:18" s="66" customFormat="1" ht="18.75" customHeight="1" x14ac:dyDescent="0.2">
      <c r="A9" s="72" t="s">
        <v>47</v>
      </c>
      <c r="B9" s="15">
        <v>95.721467408970696</v>
      </c>
      <c r="C9" s="15">
        <v>110.66535216472191</v>
      </c>
      <c r="D9" s="15">
        <v>93.388098526730445</v>
      </c>
      <c r="E9" s="15">
        <v>103.53485114185526</v>
      </c>
      <c r="F9" s="15">
        <v>98.183380298120511</v>
      </c>
      <c r="G9" s="15">
        <v>89.26780513303936</v>
      </c>
      <c r="H9" s="15">
        <v>104.95381800307047</v>
      </c>
      <c r="I9" s="15">
        <v>96.259179850964856</v>
      </c>
      <c r="J9" s="15">
        <v>113.59708412664196</v>
      </c>
      <c r="K9" s="15">
        <v>91.454727092319217</v>
      </c>
      <c r="L9" s="15">
        <v>95.98067057452181</v>
      </c>
      <c r="M9" s="15">
        <v>102.63451789882025</v>
      </c>
      <c r="N9" s="15">
        <v>94.426407208847436</v>
      </c>
      <c r="O9" s="15">
        <v>106.88956258780149</v>
      </c>
      <c r="P9" s="73">
        <v>98.988321138736467</v>
      </c>
      <c r="Q9" s="73">
        <f>P9/P8*100-100</f>
        <v>-0.19852760714582018</v>
      </c>
      <c r="R9" s="10" t="s">
        <v>10</v>
      </c>
    </row>
    <row r="10" spans="1:18" s="66" customFormat="1" ht="18.75" customHeight="1" x14ac:dyDescent="0.2">
      <c r="A10" s="72" t="s">
        <v>48</v>
      </c>
      <c r="B10" s="15">
        <v>96.649276339749505</v>
      </c>
      <c r="C10" s="15">
        <v>111.42560215244991</v>
      </c>
      <c r="D10" s="15">
        <v>91.673090969128566</v>
      </c>
      <c r="E10" s="15">
        <v>103.60468129722445</v>
      </c>
      <c r="F10" s="15">
        <v>98.426716378413801</v>
      </c>
      <c r="G10" s="15">
        <v>88.347590455020281</v>
      </c>
      <c r="H10" s="15">
        <v>104.04485344198956</v>
      </c>
      <c r="I10" s="15">
        <v>97.055587532360349</v>
      </c>
      <c r="J10" s="15">
        <v>114.91652122766375</v>
      </c>
      <c r="K10" s="15">
        <v>91.072490932306465</v>
      </c>
      <c r="L10" s="15">
        <v>94.628428527918345</v>
      </c>
      <c r="M10" s="15">
        <v>102.54432087177256</v>
      </c>
      <c r="N10" s="15">
        <v>94.554542205039652</v>
      </c>
      <c r="O10" s="15">
        <v>106.68618330103396</v>
      </c>
      <c r="P10" s="73">
        <v>99.136580862026591</v>
      </c>
      <c r="Q10" s="73">
        <f t="shared" ref="Q10:Q18" si="0">P10/P9*100-100</f>
        <v>0.14977496494998377</v>
      </c>
      <c r="R10" s="10" t="s">
        <v>49</v>
      </c>
    </row>
    <row r="11" spans="1:18" s="66" customFormat="1" ht="18.75" customHeight="1" x14ac:dyDescent="0.2">
      <c r="A11" s="72" t="s">
        <v>50</v>
      </c>
      <c r="B11" s="15">
        <v>100.13556875002395</v>
      </c>
      <c r="C11" s="15">
        <v>110.39731194483876</v>
      </c>
      <c r="D11" s="15">
        <v>92.461143218478426</v>
      </c>
      <c r="E11" s="15">
        <v>103.3876818416923</v>
      </c>
      <c r="F11" s="15">
        <v>98.949882737766956</v>
      </c>
      <c r="G11" s="15">
        <v>88.320647004638985</v>
      </c>
      <c r="H11" s="15">
        <v>104.12847219466464</v>
      </c>
      <c r="I11" s="15">
        <v>96.773502924288096</v>
      </c>
      <c r="J11" s="15">
        <v>114.09882075664727</v>
      </c>
      <c r="K11" s="15">
        <v>91.072490932306465</v>
      </c>
      <c r="L11" s="15">
        <v>96.891277941078116</v>
      </c>
      <c r="M11" s="15">
        <v>102.62660146686184</v>
      </c>
      <c r="N11" s="15">
        <v>94.370471288018607</v>
      </c>
      <c r="O11" s="15">
        <v>106.90653922549126</v>
      </c>
      <c r="P11" s="73">
        <v>100.34438530278052</v>
      </c>
      <c r="Q11" s="73">
        <f>P11/P10*100-100</f>
        <v>1.2183236805744855</v>
      </c>
      <c r="R11" s="10" t="s">
        <v>11</v>
      </c>
    </row>
    <row r="12" spans="1:18" s="66" customFormat="1" ht="18.75" customHeight="1" x14ac:dyDescent="0.2">
      <c r="A12" s="72" t="s">
        <v>27</v>
      </c>
      <c r="B12" s="15">
        <v>97.323469588651491</v>
      </c>
      <c r="C12" s="15">
        <v>113.70834369048514</v>
      </c>
      <c r="D12" s="15">
        <v>93.009989385084552</v>
      </c>
      <c r="E12" s="15">
        <v>103.20009180130425</v>
      </c>
      <c r="F12" s="15">
        <v>99.173627732395758</v>
      </c>
      <c r="G12" s="15">
        <v>88.816259475994386</v>
      </c>
      <c r="H12" s="15">
        <v>104.14947059809917</v>
      </c>
      <c r="I12" s="15">
        <v>96.635185719511853</v>
      </c>
      <c r="J12" s="15">
        <v>116.27290905798587</v>
      </c>
      <c r="K12" s="15">
        <v>91.072490932306465</v>
      </c>
      <c r="L12" s="15">
        <v>98.849338694240117</v>
      </c>
      <c r="M12" s="15">
        <v>102.91852673624771</v>
      </c>
      <c r="N12" s="15">
        <v>94.287609256479627</v>
      </c>
      <c r="O12" s="15">
        <v>107.39275241015174</v>
      </c>
      <c r="P12" s="73">
        <v>99.728513087764057</v>
      </c>
      <c r="Q12" s="73">
        <f t="shared" si="0"/>
        <v>-0.61375852087600435</v>
      </c>
      <c r="R12" s="10" t="s">
        <v>12</v>
      </c>
    </row>
    <row r="13" spans="1:18" s="66" customFormat="1" ht="18.75" customHeight="1" x14ac:dyDescent="0.2">
      <c r="A13" s="72" t="s">
        <v>5</v>
      </c>
      <c r="B13" s="15">
        <v>98.847144309422362</v>
      </c>
      <c r="C13" s="15">
        <v>110.98869807698952</v>
      </c>
      <c r="D13" s="15">
        <v>92.432156923251824</v>
      </c>
      <c r="E13" s="15">
        <v>103.23411010872111</v>
      </c>
      <c r="F13" s="15">
        <v>98.967504735528848</v>
      </c>
      <c r="G13" s="15">
        <v>89.322596933549704</v>
      </c>
      <c r="H13" s="15">
        <v>98.334752824062065</v>
      </c>
      <c r="I13" s="15">
        <v>95.794352258157758</v>
      </c>
      <c r="J13" s="15">
        <v>115.62379278081703</v>
      </c>
      <c r="K13" s="15">
        <v>92.784471623228811</v>
      </c>
      <c r="L13" s="15">
        <v>93.269453257126841</v>
      </c>
      <c r="M13" s="15">
        <v>103.12570908646208</v>
      </c>
      <c r="N13" s="15">
        <v>94.327033404727388</v>
      </c>
      <c r="O13" s="15">
        <v>107.68689979693453</v>
      </c>
      <c r="P13" s="73">
        <v>99.549265216846266</v>
      </c>
      <c r="Q13" s="73">
        <f t="shared" si="0"/>
        <v>-0.17973583017331407</v>
      </c>
      <c r="R13" s="10" t="s">
        <v>13</v>
      </c>
    </row>
    <row r="14" spans="1:18" s="66" customFormat="1" ht="18.75" customHeight="1" x14ac:dyDescent="0.2">
      <c r="A14" s="72" t="s">
        <v>6</v>
      </c>
      <c r="B14" s="15">
        <v>100.30969952844285</v>
      </c>
      <c r="C14" s="15">
        <v>109.94669516772663</v>
      </c>
      <c r="D14" s="15">
        <v>93.637174224411353</v>
      </c>
      <c r="E14" s="15">
        <v>105.38785840106418</v>
      </c>
      <c r="F14" s="15">
        <v>99.28411120448942</v>
      </c>
      <c r="G14" s="15">
        <v>89.87998852516607</v>
      </c>
      <c r="H14" s="15">
        <v>98.614288955169002</v>
      </c>
      <c r="I14" s="15">
        <v>95.498483573234239</v>
      </c>
      <c r="J14" s="15">
        <v>113.9151674195504</v>
      </c>
      <c r="K14" s="15">
        <v>92.784471623228811</v>
      </c>
      <c r="L14" s="15">
        <v>92.659725761367397</v>
      </c>
      <c r="M14" s="15">
        <v>103.36693278032446</v>
      </c>
      <c r="N14" s="15">
        <v>94.361683425867099</v>
      </c>
      <c r="O14" s="15">
        <v>108.035210278756</v>
      </c>
      <c r="P14" s="73">
        <v>100.31331108655286</v>
      </c>
      <c r="Q14" s="73">
        <f>P14/P13*100-100</f>
        <v>0.76750528297952769</v>
      </c>
      <c r="R14" s="10" t="s">
        <v>14</v>
      </c>
    </row>
    <row r="15" spans="1:18" s="66" customFormat="1" ht="18.75" customHeight="1" x14ac:dyDescent="0.2">
      <c r="A15" s="72" t="s">
        <v>28</v>
      </c>
      <c r="B15" s="15">
        <v>102.58227279590866</v>
      </c>
      <c r="C15" s="15">
        <v>109.0343423159283</v>
      </c>
      <c r="D15" s="15">
        <v>93.88155714794452</v>
      </c>
      <c r="E15" s="15">
        <v>104.56750549905526</v>
      </c>
      <c r="F15" s="15">
        <v>99.867731957379718</v>
      </c>
      <c r="G15" s="15">
        <v>89.332586015023963</v>
      </c>
      <c r="H15" s="15">
        <v>98.759782641497011</v>
      </c>
      <c r="I15" s="15">
        <v>95.414737700588574</v>
      </c>
      <c r="J15" s="15">
        <v>111.72194997285226</v>
      </c>
      <c r="K15" s="15">
        <v>92.784471623228811</v>
      </c>
      <c r="L15" s="15">
        <v>91.975497894495248</v>
      </c>
      <c r="M15" s="15">
        <v>103.38453964524314</v>
      </c>
      <c r="N15" s="15">
        <v>94.19113184634854</v>
      </c>
      <c r="O15" s="15">
        <v>108.1503575667915</v>
      </c>
      <c r="P15" s="73">
        <v>100.9100843351805</v>
      </c>
      <c r="Q15" s="73">
        <f t="shared" si="0"/>
        <v>0.59490933173637472</v>
      </c>
      <c r="R15" s="10" t="s">
        <v>15</v>
      </c>
    </row>
    <row r="16" spans="1:18" s="66" customFormat="1" ht="18.75" customHeight="1" x14ac:dyDescent="0.2">
      <c r="A16" s="72" t="s">
        <v>29</v>
      </c>
      <c r="B16" s="15">
        <v>103.03071000087401</v>
      </c>
      <c r="C16" s="15">
        <v>109.96483335496077</v>
      </c>
      <c r="D16" s="15">
        <v>94.830419210817865</v>
      </c>
      <c r="E16" s="15">
        <v>103.64427033619479</v>
      </c>
      <c r="F16" s="15">
        <v>99.143151821138517</v>
      </c>
      <c r="G16" s="15">
        <v>90.259280460501884</v>
      </c>
      <c r="H16" s="15">
        <v>98.699891970322611</v>
      </c>
      <c r="I16" s="15">
        <v>95.701140941047342</v>
      </c>
      <c r="J16" s="15">
        <v>112.48403854103708</v>
      </c>
      <c r="K16" s="15">
        <v>93.629196065838869</v>
      </c>
      <c r="L16" s="15">
        <v>90.624828802427402</v>
      </c>
      <c r="M16" s="15">
        <v>103.15543380163207</v>
      </c>
      <c r="N16" s="15">
        <v>94.251790508019937</v>
      </c>
      <c r="O16" s="15">
        <v>107.77103921194278</v>
      </c>
      <c r="P16" s="73">
        <v>101.03013504857398</v>
      </c>
      <c r="Q16" s="73">
        <f t="shared" si="0"/>
        <v>0.1189680042231771</v>
      </c>
      <c r="R16" s="10" t="s">
        <v>16</v>
      </c>
    </row>
    <row r="17" spans="1:18" s="66" customFormat="1" ht="18.75" customHeight="1" x14ac:dyDescent="0.2">
      <c r="A17" s="72" t="s">
        <v>30</v>
      </c>
      <c r="B17" s="15">
        <v>102.96408824804051</v>
      </c>
      <c r="C17" s="15">
        <v>109.1382871858917</v>
      </c>
      <c r="D17" s="15">
        <v>97.13111632898061</v>
      </c>
      <c r="E17" s="15">
        <v>103.05698466836814</v>
      </c>
      <c r="F17" s="15">
        <v>99.568853937679137</v>
      </c>
      <c r="G17" s="15">
        <v>90.93772936626236</v>
      </c>
      <c r="H17" s="15">
        <v>98.660262791020827</v>
      </c>
      <c r="I17" s="15">
        <v>95.619447220475479</v>
      </c>
      <c r="J17" s="15">
        <v>112.35816520049622</v>
      </c>
      <c r="K17" s="15">
        <v>93.629196065838869</v>
      </c>
      <c r="L17" s="15">
        <v>93.33966122042402</v>
      </c>
      <c r="M17" s="15">
        <v>103.45871283523562</v>
      </c>
      <c r="N17" s="15">
        <v>94.298643571266723</v>
      </c>
      <c r="O17" s="15">
        <v>108.20724822230898</v>
      </c>
      <c r="P17" s="73">
        <v>101.20766032614362</v>
      </c>
      <c r="Q17" s="73">
        <f>P17/P16*100-100</f>
        <v>0.17571517397685454</v>
      </c>
      <c r="R17" s="10" t="s">
        <v>17</v>
      </c>
    </row>
    <row r="18" spans="1:18" s="66" customFormat="1" ht="18.75" customHeight="1" x14ac:dyDescent="0.2">
      <c r="A18" s="72" t="s">
        <v>7</v>
      </c>
      <c r="B18" s="15">
        <v>101.50912133969501</v>
      </c>
      <c r="C18" s="15">
        <v>109.49627823455567</v>
      </c>
      <c r="D18" s="15">
        <v>98.235150083762733</v>
      </c>
      <c r="E18" s="15">
        <v>103.3069540720784</v>
      </c>
      <c r="F18" s="15">
        <v>99.589097451936851</v>
      </c>
      <c r="G18" s="15">
        <v>91.319224419063744</v>
      </c>
      <c r="H18" s="15">
        <v>98.691546392595967</v>
      </c>
      <c r="I18" s="15">
        <v>94.037343753143503</v>
      </c>
      <c r="J18" s="15">
        <v>111.07796867074936</v>
      </c>
      <c r="K18" s="15">
        <v>93.629196065838869</v>
      </c>
      <c r="L18" s="15">
        <v>90.826087548425306</v>
      </c>
      <c r="M18" s="15">
        <v>103.02323726540604</v>
      </c>
      <c r="N18" s="15">
        <v>93.81222956579721</v>
      </c>
      <c r="O18" s="15">
        <v>107.79817888994637</v>
      </c>
      <c r="P18" s="73">
        <v>100.58847395755515</v>
      </c>
      <c r="Q18" s="73">
        <f t="shared" si="0"/>
        <v>-0.61179792773900488</v>
      </c>
      <c r="R18" s="10" t="s">
        <v>18</v>
      </c>
    </row>
    <row r="19" spans="1:18" s="66" customFormat="1" ht="18.75" customHeight="1" x14ac:dyDescent="0.2">
      <c r="A19" s="74" t="s">
        <v>31</v>
      </c>
      <c r="B19" s="75">
        <v>100.64852143358314</v>
      </c>
      <c r="C19" s="75">
        <v>109.69974756293917</v>
      </c>
      <c r="D19" s="75">
        <v>98.541616939753467</v>
      </c>
      <c r="E19" s="75">
        <v>104.29747585533896</v>
      </c>
      <c r="F19" s="75">
        <v>99.390208956764198</v>
      </c>
      <c r="G19" s="75">
        <v>89.904844357349717</v>
      </c>
      <c r="H19" s="75">
        <v>99.369200222668184</v>
      </c>
      <c r="I19" s="75">
        <v>95.521809938056464</v>
      </c>
      <c r="J19" s="75">
        <v>114.81042348887806</v>
      </c>
      <c r="K19" s="75">
        <v>99.332069061974295</v>
      </c>
      <c r="L19" s="75">
        <v>95.558318868742276</v>
      </c>
      <c r="M19" s="75">
        <v>102.80670527109962</v>
      </c>
      <c r="N19" s="75">
        <v>93.875724486166007</v>
      </c>
      <c r="O19" s="75">
        <v>107.4364823040469</v>
      </c>
      <c r="P19" s="54">
        <v>100.84690888195371</v>
      </c>
      <c r="Q19" s="63">
        <f>P19/P18*100-100</f>
        <v>0.25692299945578156</v>
      </c>
      <c r="R19" s="76" t="s">
        <v>19</v>
      </c>
    </row>
    <row r="20" spans="1:18" ht="81.75" customHeight="1" x14ac:dyDescent="0.2">
      <c r="A20" s="558" t="s">
        <v>1715</v>
      </c>
      <c r="B20" s="558"/>
      <c r="C20" s="558"/>
      <c r="D20" s="558"/>
      <c r="E20" s="558"/>
      <c r="F20" s="558"/>
      <c r="G20" s="558"/>
      <c r="H20" s="558"/>
      <c r="I20" s="558"/>
      <c r="J20" s="559" t="s">
        <v>2779</v>
      </c>
      <c r="K20" s="559"/>
      <c r="L20" s="559"/>
      <c r="M20" s="559"/>
      <c r="N20" s="559"/>
      <c r="O20" s="559"/>
      <c r="P20" s="559"/>
      <c r="Q20" s="559"/>
      <c r="R20" s="559"/>
    </row>
  </sheetData>
  <mergeCells count="12">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69"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view="pageBreakPreview" zoomScale="90" zoomScaleNormal="100" zoomScaleSheetLayoutView="90" workbookViewId="0">
      <selection activeCell="R8" sqref="R8"/>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508" t="s">
        <v>2843</v>
      </c>
      <c r="B1" s="508"/>
      <c r="C1" s="508"/>
      <c r="D1" s="508"/>
      <c r="E1" s="508"/>
      <c r="F1" s="508"/>
      <c r="G1" s="508"/>
      <c r="H1" s="508"/>
      <c r="I1" s="508"/>
      <c r="J1" s="508"/>
      <c r="K1" s="508"/>
      <c r="L1" s="508"/>
      <c r="M1" s="508"/>
      <c r="N1" s="508"/>
      <c r="O1" s="508"/>
      <c r="P1" s="508"/>
      <c r="Q1" s="508"/>
      <c r="R1" s="508"/>
    </row>
    <row r="2" spans="1:18" ht="19.899999999999999" customHeight="1" x14ac:dyDescent="0.2">
      <c r="A2" s="556" t="s">
        <v>2844</v>
      </c>
      <c r="B2" s="556"/>
      <c r="C2" s="556"/>
      <c r="D2" s="556"/>
      <c r="E2" s="556"/>
      <c r="F2" s="556"/>
      <c r="G2" s="556"/>
      <c r="H2" s="556"/>
      <c r="I2" s="556"/>
      <c r="J2" s="556"/>
      <c r="K2" s="556"/>
      <c r="L2" s="556"/>
      <c r="M2" s="556"/>
      <c r="N2" s="556"/>
      <c r="O2" s="556"/>
      <c r="P2" s="556"/>
      <c r="Q2" s="556"/>
      <c r="R2" s="556"/>
    </row>
    <row r="3" spans="1:18" ht="18" customHeight="1" x14ac:dyDescent="0.2">
      <c r="A3" s="509" t="s">
        <v>1718</v>
      </c>
      <c r="B3" s="509"/>
      <c r="C3" s="509"/>
      <c r="D3" s="509"/>
      <c r="E3" s="509"/>
      <c r="F3" s="509"/>
      <c r="G3" s="509"/>
      <c r="H3" s="509"/>
      <c r="I3" s="509"/>
      <c r="J3" s="509"/>
      <c r="K3" s="509"/>
      <c r="L3" s="509"/>
      <c r="M3" s="509"/>
      <c r="N3" s="509"/>
      <c r="O3" s="509"/>
      <c r="P3" s="509"/>
      <c r="Q3" s="509"/>
      <c r="R3" s="509"/>
    </row>
    <row r="4" spans="1:18" s="65" customFormat="1" ht="4.9000000000000004" customHeight="1" x14ac:dyDescent="0.25">
      <c r="A4" s="557"/>
      <c r="B4" s="557"/>
      <c r="C4" s="557"/>
      <c r="D4" s="557"/>
      <c r="E4" s="557"/>
      <c r="F4" s="557"/>
      <c r="G4" s="557"/>
      <c r="H4" s="557"/>
      <c r="I4" s="557"/>
      <c r="J4" s="557"/>
      <c r="K4" s="557"/>
      <c r="L4" s="557"/>
      <c r="M4" s="557"/>
      <c r="N4" s="557"/>
      <c r="O4" s="557"/>
      <c r="P4" s="557"/>
      <c r="Q4" s="557"/>
      <c r="R4" s="557"/>
    </row>
    <row r="5" spans="1:18" s="66" customFormat="1" ht="18" customHeight="1" x14ac:dyDescent="0.2">
      <c r="A5" s="565" t="s">
        <v>24</v>
      </c>
      <c r="B5" s="560" t="s">
        <v>44</v>
      </c>
      <c r="C5" s="560"/>
      <c r="D5" s="560"/>
      <c r="E5" s="560"/>
      <c r="F5" s="560"/>
      <c r="G5" s="560"/>
      <c r="H5" s="560"/>
      <c r="I5" s="561"/>
      <c r="J5" s="562" t="s">
        <v>45</v>
      </c>
      <c r="K5" s="563"/>
      <c r="L5" s="563"/>
      <c r="M5" s="563"/>
      <c r="N5" s="563"/>
      <c r="O5" s="564"/>
      <c r="P5" s="571" t="s">
        <v>52</v>
      </c>
      <c r="Q5" s="571" t="s">
        <v>40</v>
      </c>
      <c r="R5" s="568" t="s">
        <v>23</v>
      </c>
    </row>
    <row r="6" spans="1:18" s="67" customFormat="1" ht="83.25" customHeight="1" x14ac:dyDescent="0.5">
      <c r="A6" s="566"/>
      <c r="B6" s="348" t="s">
        <v>1684</v>
      </c>
      <c r="C6" s="348" t="s">
        <v>1685</v>
      </c>
      <c r="D6" s="348" t="s">
        <v>1686</v>
      </c>
      <c r="E6" s="348" t="s">
        <v>1687</v>
      </c>
      <c r="F6" s="348" t="s">
        <v>1688</v>
      </c>
      <c r="G6" s="348" t="s">
        <v>1689</v>
      </c>
      <c r="H6" s="348" t="s">
        <v>1690</v>
      </c>
      <c r="I6" s="348" t="s">
        <v>1691</v>
      </c>
      <c r="J6" s="348" t="s">
        <v>1692</v>
      </c>
      <c r="K6" s="348" t="s">
        <v>43</v>
      </c>
      <c r="L6" s="348" t="s">
        <v>1693</v>
      </c>
      <c r="M6" s="348" t="s">
        <v>1694</v>
      </c>
      <c r="N6" s="355" t="s">
        <v>1695</v>
      </c>
      <c r="O6" s="355" t="s">
        <v>1696</v>
      </c>
      <c r="P6" s="572"/>
      <c r="Q6" s="572"/>
      <c r="R6" s="569"/>
    </row>
    <row r="7" spans="1:18" s="66" customFormat="1" ht="86.25" customHeight="1" x14ac:dyDescent="0.2">
      <c r="A7" s="567"/>
      <c r="B7" s="68" t="s">
        <v>1697</v>
      </c>
      <c r="C7" s="68" t="s">
        <v>1698</v>
      </c>
      <c r="D7" s="68" t="s">
        <v>1699</v>
      </c>
      <c r="E7" s="68" t="s">
        <v>1700</v>
      </c>
      <c r="F7" s="68" t="s">
        <v>1701</v>
      </c>
      <c r="G7" s="68" t="s">
        <v>1702</v>
      </c>
      <c r="H7" s="68" t="s">
        <v>1703</v>
      </c>
      <c r="I7" s="68" t="s">
        <v>1719</v>
      </c>
      <c r="J7" s="68" t="s">
        <v>1705</v>
      </c>
      <c r="K7" s="68" t="s">
        <v>1706</v>
      </c>
      <c r="L7" s="69" t="s">
        <v>1716</v>
      </c>
      <c r="M7" s="70" t="s">
        <v>1717</v>
      </c>
      <c r="N7" s="70" t="s">
        <v>1708</v>
      </c>
      <c r="O7" s="70" t="s">
        <v>1709</v>
      </c>
      <c r="P7" s="500" t="s">
        <v>1710</v>
      </c>
      <c r="Q7" s="71" t="s">
        <v>42</v>
      </c>
      <c r="R7" s="570"/>
    </row>
    <row r="8" spans="1:18" s="66" customFormat="1" ht="18.75" customHeight="1" x14ac:dyDescent="0.2">
      <c r="A8" s="72" t="s">
        <v>46</v>
      </c>
      <c r="B8" s="15">
        <v>101.0004000353281</v>
      </c>
      <c r="C8" s="15">
        <v>99.72434634688517</v>
      </c>
      <c r="D8" s="15">
        <v>91.642323534758674</v>
      </c>
      <c r="E8" s="15">
        <v>105.43258409561348</v>
      </c>
      <c r="F8" s="15">
        <v>98.734441231709312</v>
      </c>
      <c r="G8" s="15">
        <v>111.78294431664732</v>
      </c>
      <c r="H8" s="15">
        <v>95.290060445676033</v>
      </c>
      <c r="I8" s="15">
        <v>93.761639185851053</v>
      </c>
      <c r="J8" s="15">
        <v>114.9615675114534</v>
      </c>
      <c r="K8" s="15">
        <v>111.14700486336828</v>
      </c>
      <c r="L8" s="15">
        <v>122.76029618444393</v>
      </c>
      <c r="M8" s="15">
        <v>107.01144083459384</v>
      </c>
      <c r="N8" s="15">
        <v>106.30436956211845</v>
      </c>
      <c r="O8" s="15">
        <v>107.27059874795087</v>
      </c>
      <c r="P8" s="73">
        <v>102.26586986706579</v>
      </c>
      <c r="Q8" s="73">
        <v>-0.25941907060905578</v>
      </c>
      <c r="R8" s="10" t="s">
        <v>8</v>
      </c>
    </row>
    <row r="9" spans="1:18" s="66" customFormat="1" ht="18.75" customHeight="1" x14ac:dyDescent="0.2">
      <c r="A9" s="72" t="s">
        <v>47</v>
      </c>
      <c r="B9" s="15">
        <v>101.30166061219201</v>
      </c>
      <c r="C9" s="15">
        <v>99.72434634688517</v>
      </c>
      <c r="D9" s="15">
        <v>90.113803028639353</v>
      </c>
      <c r="E9" s="15">
        <v>108.59174997375803</v>
      </c>
      <c r="F9" s="15">
        <v>98.627122590295258</v>
      </c>
      <c r="G9" s="15">
        <v>111.7923586500944</v>
      </c>
      <c r="H9" s="15">
        <v>96.647423297680575</v>
      </c>
      <c r="I9" s="15">
        <v>93.761639185851053</v>
      </c>
      <c r="J9" s="15">
        <v>114.77335186033503</v>
      </c>
      <c r="K9" s="15">
        <v>111.14700486336828</v>
      </c>
      <c r="L9" s="15">
        <v>122.31199699531302</v>
      </c>
      <c r="M9" s="15">
        <v>107.00219107105519</v>
      </c>
      <c r="N9" s="15">
        <v>106.31489964172239</v>
      </c>
      <c r="O9" s="15">
        <v>107.25409921614288</v>
      </c>
      <c r="P9" s="73">
        <v>102.79215226884946</v>
      </c>
      <c r="Q9" s="73">
        <f>P9/P8*100-100</f>
        <v>0.51462174278455564</v>
      </c>
      <c r="R9" s="10" t="s">
        <v>10</v>
      </c>
    </row>
    <row r="10" spans="1:18" s="66" customFormat="1" ht="18.75" customHeight="1" x14ac:dyDescent="0.2">
      <c r="A10" s="72" t="s">
        <v>48</v>
      </c>
      <c r="B10" s="15">
        <v>103.48468691484516</v>
      </c>
      <c r="C10" s="15">
        <v>99.724113494454556</v>
      </c>
      <c r="D10" s="15">
        <v>88.378086511043335</v>
      </c>
      <c r="E10" s="15">
        <v>108.44950295341562</v>
      </c>
      <c r="F10" s="15">
        <v>98.182038230127858</v>
      </c>
      <c r="G10" s="15">
        <v>111.804077233418</v>
      </c>
      <c r="H10" s="15">
        <v>97.453679339103715</v>
      </c>
      <c r="I10" s="15">
        <v>94.672197070454587</v>
      </c>
      <c r="J10" s="15">
        <v>115.59295290666577</v>
      </c>
      <c r="K10" s="15">
        <v>111.04873601707423</v>
      </c>
      <c r="L10" s="15">
        <v>122.31691232702065</v>
      </c>
      <c r="M10" s="15">
        <v>106.99075197671587</v>
      </c>
      <c r="N10" s="15">
        <v>106.32174106233103</v>
      </c>
      <c r="O10" s="15">
        <v>107.23595989186431</v>
      </c>
      <c r="P10" s="73">
        <v>103.32409492196511</v>
      </c>
      <c r="Q10" s="73">
        <f t="shared" ref="Q10:Q18" si="0">P10/P9*100-100</f>
        <v>0.51749344806437136</v>
      </c>
      <c r="R10" s="10" t="s">
        <v>49</v>
      </c>
    </row>
    <row r="11" spans="1:18" s="66" customFormat="1" ht="18.75" customHeight="1" x14ac:dyDescent="0.2">
      <c r="A11" s="72" t="s">
        <v>50</v>
      </c>
      <c r="B11" s="15">
        <v>104.72374431107365</v>
      </c>
      <c r="C11" s="15">
        <v>99.724113494454556</v>
      </c>
      <c r="D11" s="15">
        <v>88.655904127343305</v>
      </c>
      <c r="E11" s="15">
        <v>109.19591093041848</v>
      </c>
      <c r="F11" s="15">
        <v>97.585047633924916</v>
      </c>
      <c r="G11" s="15">
        <v>111.804077233418</v>
      </c>
      <c r="H11" s="15">
        <v>99.098449008685193</v>
      </c>
      <c r="I11" s="15">
        <v>94.672197070454587</v>
      </c>
      <c r="J11" s="15">
        <v>115.96601682876835</v>
      </c>
      <c r="K11" s="15">
        <v>111.04873601707423</v>
      </c>
      <c r="L11" s="15">
        <v>124.09683517373513</v>
      </c>
      <c r="M11" s="15">
        <v>107.12915261304326</v>
      </c>
      <c r="N11" s="15">
        <v>106.31191405971423</v>
      </c>
      <c r="O11" s="15">
        <v>107.42868937325441</v>
      </c>
      <c r="P11" s="73">
        <v>103.98044279756853</v>
      </c>
      <c r="Q11" s="73">
        <f t="shared" si="0"/>
        <v>0.63523215577075121</v>
      </c>
      <c r="R11" s="10" t="s">
        <v>11</v>
      </c>
    </row>
    <row r="12" spans="1:18" s="66" customFormat="1" ht="18.75" customHeight="1" x14ac:dyDescent="0.2">
      <c r="A12" s="72" t="s">
        <v>27</v>
      </c>
      <c r="B12" s="15">
        <v>106.00769991671062</v>
      </c>
      <c r="C12" s="15">
        <v>99.724294456305984</v>
      </c>
      <c r="D12" s="15">
        <v>89.158577948692979</v>
      </c>
      <c r="E12" s="15">
        <v>109.46207155802419</v>
      </c>
      <c r="F12" s="15">
        <v>96.868031470865503</v>
      </c>
      <c r="G12" s="15">
        <v>110.0925607166232</v>
      </c>
      <c r="H12" s="15">
        <v>98.133133525694262</v>
      </c>
      <c r="I12" s="15">
        <v>94.846441936490422</v>
      </c>
      <c r="J12" s="15">
        <v>118.41954972193318</v>
      </c>
      <c r="K12" s="15">
        <v>111.04873601707423</v>
      </c>
      <c r="L12" s="15">
        <v>123.56668952838839</v>
      </c>
      <c r="M12" s="15">
        <v>107.48742498034993</v>
      </c>
      <c r="N12" s="15">
        <v>106.30749237517952</v>
      </c>
      <c r="O12" s="15">
        <v>107.91989746758212</v>
      </c>
      <c r="P12" s="73">
        <v>104.22804330586064</v>
      </c>
      <c r="Q12" s="73">
        <f t="shared" si="0"/>
        <v>0.23812219070286744</v>
      </c>
      <c r="R12" s="10" t="s">
        <v>12</v>
      </c>
    </row>
    <row r="13" spans="1:18" s="66" customFormat="1" ht="18.75" customHeight="1" x14ac:dyDescent="0.2">
      <c r="A13" s="72" t="s">
        <v>5</v>
      </c>
      <c r="B13" s="15">
        <v>105.41782003154458</v>
      </c>
      <c r="C13" s="15">
        <v>99.724912909547356</v>
      </c>
      <c r="D13" s="15">
        <v>89.343043728884382</v>
      </c>
      <c r="E13" s="15">
        <v>111.04504751430271</v>
      </c>
      <c r="F13" s="15">
        <v>96.188162956180136</v>
      </c>
      <c r="G13" s="15">
        <v>109.69602149690016</v>
      </c>
      <c r="H13" s="15">
        <v>98.60446303150546</v>
      </c>
      <c r="I13" s="15">
        <v>94.803899172681511</v>
      </c>
      <c r="J13" s="15">
        <v>119.22601376440431</v>
      </c>
      <c r="K13" s="15">
        <v>115.4626058311358</v>
      </c>
      <c r="L13" s="15">
        <v>123.57641403929546</v>
      </c>
      <c r="M13" s="15">
        <v>107.15082053571857</v>
      </c>
      <c r="N13" s="15">
        <v>106.29977974933048</v>
      </c>
      <c r="O13" s="15">
        <v>107.46274659320059</v>
      </c>
      <c r="P13" s="73">
        <v>104.38198411442428</v>
      </c>
      <c r="Q13" s="73">
        <f t="shared" si="0"/>
        <v>0.14769615132455272</v>
      </c>
      <c r="R13" s="10" t="s">
        <v>13</v>
      </c>
    </row>
    <row r="14" spans="1:18" s="66" customFormat="1" ht="18.75" customHeight="1" x14ac:dyDescent="0.2">
      <c r="A14" s="72" t="s">
        <v>6</v>
      </c>
      <c r="B14" s="15">
        <v>106.05584862106568</v>
      </c>
      <c r="C14" s="15">
        <v>99.724912909547356</v>
      </c>
      <c r="D14" s="15">
        <v>88.862728577564056</v>
      </c>
      <c r="E14" s="15">
        <v>111.08150481450423</v>
      </c>
      <c r="F14" s="15">
        <v>96.367488566014146</v>
      </c>
      <c r="G14" s="15">
        <v>108.54210655149592</v>
      </c>
      <c r="H14" s="15">
        <v>98.321132603428268</v>
      </c>
      <c r="I14" s="15">
        <v>94.756667540624264</v>
      </c>
      <c r="J14" s="15">
        <v>116.75752101419451</v>
      </c>
      <c r="K14" s="15">
        <v>115.4626058311358</v>
      </c>
      <c r="L14" s="15">
        <v>123.58335201226585</v>
      </c>
      <c r="M14" s="15">
        <v>107.19361201293906</v>
      </c>
      <c r="N14" s="15">
        <v>106.30161926200553</v>
      </c>
      <c r="O14" s="15">
        <v>107.52054790902235</v>
      </c>
      <c r="P14" s="73">
        <v>104.41030485482209</v>
      </c>
      <c r="Q14" s="73">
        <f t="shared" si="0"/>
        <v>2.7131828004684166E-2</v>
      </c>
      <c r="R14" s="10" t="s">
        <v>14</v>
      </c>
    </row>
    <row r="15" spans="1:18" s="66" customFormat="1" ht="18.75" customHeight="1" x14ac:dyDescent="0.2">
      <c r="A15" s="72" t="s">
        <v>28</v>
      </c>
      <c r="B15" s="15">
        <v>107.24216806177111</v>
      </c>
      <c r="C15" s="15">
        <v>99.724912909547356</v>
      </c>
      <c r="D15" s="15">
        <v>88.227279886265322</v>
      </c>
      <c r="E15" s="15">
        <v>110.80997290495802</v>
      </c>
      <c r="F15" s="15">
        <v>96.434279386918121</v>
      </c>
      <c r="G15" s="15">
        <v>107.92860081270611</v>
      </c>
      <c r="H15" s="15">
        <v>98.379566970527918</v>
      </c>
      <c r="I15" s="15">
        <v>94.727090541642681</v>
      </c>
      <c r="J15" s="15">
        <v>115.50929780682903</v>
      </c>
      <c r="K15" s="15">
        <v>115.4626058311358</v>
      </c>
      <c r="L15" s="15">
        <v>123.57854310271266</v>
      </c>
      <c r="M15" s="15">
        <v>107.10070201971453</v>
      </c>
      <c r="N15" s="15">
        <v>106.29256712674164</v>
      </c>
      <c r="O15" s="15">
        <v>107.39690207864302</v>
      </c>
      <c r="P15" s="73">
        <v>104.56439751170166</v>
      </c>
      <c r="Q15" s="73">
        <f t="shared" si="0"/>
        <v>0.14758376301442411</v>
      </c>
      <c r="R15" s="10" t="s">
        <v>15</v>
      </c>
    </row>
    <row r="16" spans="1:18" s="66" customFormat="1" ht="18.75" customHeight="1" x14ac:dyDescent="0.2">
      <c r="A16" s="72" t="s">
        <v>29</v>
      </c>
      <c r="B16" s="15">
        <v>109.17846204080625</v>
      </c>
      <c r="C16" s="15">
        <v>99.722880018468445</v>
      </c>
      <c r="D16" s="15">
        <v>87.945129161844619</v>
      </c>
      <c r="E16" s="15">
        <v>111.0400353192251</v>
      </c>
      <c r="F16" s="15">
        <v>97.788877150950952</v>
      </c>
      <c r="G16" s="15">
        <v>106.34488846131772</v>
      </c>
      <c r="H16" s="15">
        <v>98.563673447916287</v>
      </c>
      <c r="I16" s="15">
        <v>94.88990705225136</v>
      </c>
      <c r="J16" s="15">
        <v>118.66932870832004</v>
      </c>
      <c r="K16" s="15">
        <v>115.56087467742985</v>
      </c>
      <c r="L16" s="15">
        <v>119.99329152535519</v>
      </c>
      <c r="M16" s="15">
        <v>107.13268242022977</v>
      </c>
      <c r="N16" s="15">
        <v>106.29578600061875</v>
      </c>
      <c r="O16" s="15">
        <v>107.43942424138034</v>
      </c>
      <c r="P16" s="73">
        <v>105.05635824679418</v>
      </c>
      <c r="Q16" s="73">
        <f t="shared" si="0"/>
        <v>0.47048588888725362</v>
      </c>
      <c r="R16" s="10" t="s">
        <v>16</v>
      </c>
    </row>
    <row r="17" spans="1:18" s="66" customFormat="1" ht="18.75" customHeight="1" x14ac:dyDescent="0.2">
      <c r="A17" s="72" t="s">
        <v>30</v>
      </c>
      <c r="B17" s="15">
        <v>107.04984943672561</v>
      </c>
      <c r="C17" s="15">
        <v>99.722880018468445</v>
      </c>
      <c r="D17" s="15">
        <v>89.179471696878537</v>
      </c>
      <c r="E17" s="15">
        <v>111.5610172791405</v>
      </c>
      <c r="F17" s="15">
        <v>98.852686961149487</v>
      </c>
      <c r="G17" s="15">
        <v>106.34488846131772</v>
      </c>
      <c r="H17" s="15">
        <v>100.04902479527983</v>
      </c>
      <c r="I17" s="15">
        <v>94.816627858582251</v>
      </c>
      <c r="J17" s="15">
        <v>117.94678232927704</v>
      </c>
      <c r="K17" s="15">
        <v>115.56087467742985</v>
      </c>
      <c r="L17" s="15">
        <v>110.47558986261245</v>
      </c>
      <c r="M17" s="15">
        <v>107.22326075861524</v>
      </c>
      <c r="N17" s="15">
        <v>106.29827274698843</v>
      </c>
      <c r="O17" s="15">
        <v>107.56229017800351</v>
      </c>
      <c r="P17" s="73">
        <v>104.75003585048231</v>
      </c>
      <c r="Q17" s="73">
        <f t="shared" si="0"/>
        <v>-0.29157911184421437</v>
      </c>
      <c r="R17" s="10" t="s">
        <v>17</v>
      </c>
    </row>
    <row r="18" spans="1:18" s="66" customFormat="1" ht="18.75" customHeight="1" x14ac:dyDescent="0.2">
      <c r="A18" s="72" t="s">
        <v>7</v>
      </c>
      <c r="B18" s="15">
        <v>106.20299857942318</v>
      </c>
      <c r="C18" s="15">
        <v>99.721897134027429</v>
      </c>
      <c r="D18" s="15">
        <v>89.926257066342359</v>
      </c>
      <c r="E18" s="15">
        <v>111.48931818470165</v>
      </c>
      <c r="F18" s="15">
        <v>99.309825755264072</v>
      </c>
      <c r="G18" s="15">
        <v>106.34488846131772</v>
      </c>
      <c r="H18" s="15">
        <v>101.45025099492378</v>
      </c>
      <c r="I18" s="15">
        <v>94.816627858582251</v>
      </c>
      <c r="J18" s="15">
        <v>116.50215424782697</v>
      </c>
      <c r="K18" s="15">
        <v>115.56087467742985</v>
      </c>
      <c r="L18" s="15">
        <v>104.75415722763344</v>
      </c>
      <c r="M18" s="15">
        <v>107.14521373467356</v>
      </c>
      <c r="N18" s="15">
        <v>106.27247618579966</v>
      </c>
      <c r="O18" s="15">
        <v>107.46509215553297</v>
      </c>
      <c r="P18" s="73">
        <v>104.63610797412173</v>
      </c>
      <c r="Q18" s="73">
        <f t="shared" si="0"/>
        <v>-0.10876165858616105</v>
      </c>
      <c r="R18" s="10" t="s">
        <v>18</v>
      </c>
    </row>
    <row r="19" spans="1:18" s="66" customFormat="1" ht="18.75" customHeight="1" x14ac:dyDescent="0.2">
      <c r="A19" s="74" t="s">
        <v>31</v>
      </c>
      <c r="B19" s="75">
        <v>107.04312093139708</v>
      </c>
      <c r="C19" s="75">
        <v>99.721477846254942</v>
      </c>
      <c r="D19" s="75">
        <v>91.080772998797784</v>
      </c>
      <c r="E19" s="75">
        <v>112.17951368147625</v>
      </c>
      <c r="F19" s="75">
        <v>99.098592661453935</v>
      </c>
      <c r="G19" s="75">
        <v>106.34488846131772</v>
      </c>
      <c r="H19" s="75">
        <v>101.13135932599235</v>
      </c>
      <c r="I19" s="75">
        <v>96.227489545889753</v>
      </c>
      <c r="J19" s="75">
        <v>119.72866205304638</v>
      </c>
      <c r="K19" s="75">
        <v>115.56087467742985</v>
      </c>
      <c r="L19" s="75">
        <v>104.55228603625774</v>
      </c>
      <c r="M19" s="75">
        <v>107.40134600811179</v>
      </c>
      <c r="N19" s="75">
        <v>106.75643878458455</v>
      </c>
      <c r="O19" s="75">
        <v>107.6377193651753</v>
      </c>
      <c r="P19" s="54">
        <v>105.0812436325586</v>
      </c>
      <c r="Q19" s="63">
        <f>P19/P18*100-100</f>
        <v>0.42541305009831376</v>
      </c>
      <c r="R19" s="76" t="s">
        <v>19</v>
      </c>
    </row>
    <row r="20" spans="1:18" s="66" customFormat="1" ht="18.75" customHeight="1" x14ac:dyDescent="0.2">
      <c r="A20" s="575" t="s">
        <v>1664</v>
      </c>
      <c r="B20" s="575"/>
      <c r="C20" s="575"/>
      <c r="D20" s="575"/>
      <c r="E20" s="575"/>
      <c r="F20" s="575"/>
      <c r="G20" s="575"/>
      <c r="H20" s="575"/>
      <c r="I20" s="575"/>
      <c r="J20" s="576" t="s">
        <v>1665</v>
      </c>
      <c r="K20" s="576"/>
      <c r="L20" s="576"/>
      <c r="M20" s="576"/>
      <c r="N20" s="576"/>
      <c r="O20" s="576"/>
      <c r="P20" s="576"/>
      <c r="Q20" s="576"/>
      <c r="R20" s="576"/>
    </row>
    <row r="21" spans="1:18" ht="81.75" customHeight="1" x14ac:dyDescent="0.2">
      <c r="A21" s="573" t="s">
        <v>1715</v>
      </c>
      <c r="B21" s="573"/>
      <c r="C21" s="573"/>
      <c r="D21" s="573"/>
      <c r="E21" s="573"/>
      <c r="F21" s="573"/>
      <c r="G21" s="573"/>
      <c r="H21" s="573"/>
      <c r="I21" s="573"/>
      <c r="J21" s="574" t="s">
        <v>2779</v>
      </c>
      <c r="K21" s="574"/>
      <c r="L21" s="574"/>
      <c r="M21" s="574"/>
      <c r="N21" s="574"/>
      <c r="O21" s="574"/>
      <c r="P21" s="574"/>
      <c r="Q21" s="574"/>
      <c r="R21" s="574"/>
    </row>
  </sheetData>
  <mergeCells count="14">
    <mergeCell ref="A20:I20"/>
    <mergeCell ref="J20:R20"/>
    <mergeCell ref="A21:I21"/>
    <mergeCell ref="J21:R21"/>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70"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4"/>
  <sheetViews>
    <sheetView rightToLeft="1" view="pageBreakPreview" topLeftCell="B1" zoomScaleNormal="100" zoomScaleSheetLayoutView="100" workbookViewId="0">
      <selection activeCell="I160" sqref="I160"/>
    </sheetView>
  </sheetViews>
  <sheetFormatPr defaultColWidth="8.7109375" defaultRowHeight="16.5" customHeight="1" x14ac:dyDescent="0.2"/>
  <cols>
    <col min="1" max="1" width="15.85546875" style="77" hidden="1" customWidth="1"/>
    <col min="2" max="2" width="28.7109375" style="93" customWidth="1"/>
    <col min="3" max="3" width="11.7109375" style="93" customWidth="1"/>
    <col min="4" max="4" width="12.42578125" style="93" customWidth="1"/>
    <col min="5" max="5" width="12.5703125" style="93" customWidth="1"/>
    <col min="6" max="6" width="11.7109375" style="93" customWidth="1"/>
    <col min="7" max="7" width="12.140625" style="93" customWidth="1"/>
    <col min="8" max="8" width="12.5703125" style="93" customWidth="1"/>
    <col min="9" max="9" width="38.28515625" style="93" customWidth="1"/>
    <col min="10" max="16384" width="8.7109375" style="29"/>
  </cols>
  <sheetData>
    <row r="1" spans="1:13" ht="19.899999999999999" customHeight="1" x14ac:dyDescent="0.2">
      <c r="B1" s="544" t="s">
        <v>2845</v>
      </c>
      <c r="C1" s="544"/>
      <c r="D1" s="544"/>
      <c r="E1" s="544"/>
      <c r="F1" s="544"/>
      <c r="G1" s="544"/>
      <c r="H1" s="544"/>
      <c r="I1" s="544"/>
    </row>
    <row r="2" spans="1:13" ht="29.45" customHeight="1" x14ac:dyDescent="0.2">
      <c r="B2" s="581" t="s">
        <v>2846</v>
      </c>
      <c r="C2" s="581"/>
      <c r="D2" s="581"/>
      <c r="E2" s="581"/>
      <c r="F2" s="581"/>
      <c r="G2" s="581"/>
      <c r="H2" s="581"/>
      <c r="I2" s="581"/>
    </row>
    <row r="3" spans="1:13" ht="19.899999999999999" customHeight="1" x14ac:dyDescent="0.2">
      <c r="B3" s="544" t="s">
        <v>1683</v>
      </c>
      <c r="C3" s="544"/>
      <c r="D3" s="544"/>
      <c r="E3" s="544"/>
      <c r="F3" s="544"/>
      <c r="G3" s="544"/>
      <c r="H3" s="544"/>
      <c r="I3" s="544"/>
    </row>
    <row r="4" spans="1:13" s="32" customFormat="1" ht="4.9000000000000004" customHeight="1" x14ac:dyDescent="0.2">
      <c r="A4" s="78"/>
      <c r="B4" s="79"/>
      <c r="C4" s="79"/>
      <c r="D4" s="79"/>
      <c r="E4" s="79"/>
      <c r="F4" s="79"/>
      <c r="G4" s="79"/>
      <c r="H4" s="79"/>
      <c r="I4" s="79"/>
    </row>
    <row r="5" spans="1:13" s="33" customFormat="1" ht="17.25" customHeight="1" x14ac:dyDescent="0.2">
      <c r="A5" s="298"/>
      <c r="B5" s="549" t="s">
        <v>51</v>
      </c>
      <c r="C5" s="582" t="s">
        <v>52</v>
      </c>
      <c r="D5" s="583"/>
      <c r="E5" s="583"/>
      <c r="F5" s="584" t="s">
        <v>53</v>
      </c>
      <c r="G5" s="584"/>
      <c r="H5" s="584"/>
      <c r="I5" s="541" t="s">
        <v>54</v>
      </c>
    </row>
    <row r="6" spans="1:13" s="33" customFormat="1" ht="17.25" customHeight="1" x14ac:dyDescent="0.2">
      <c r="A6" s="298"/>
      <c r="B6" s="550"/>
      <c r="C6" s="80" t="s">
        <v>55</v>
      </c>
      <c r="D6" s="81"/>
      <c r="E6" s="82" t="s">
        <v>56</v>
      </c>
      <c r="F6" s="80" t="s">
        <v>57</v>
      </c>
      <c r="G6" s="81"/>
      <c r="H6" s="82" t="s">
        <v>58</v>
      </c>
      <c r="I6" s="542"/>
    </row>
    <row r="7" spans="1:13" s="33" customFormat="1" ht="17.25" customHeight="1" x14ac:dyDescent="0.2">
      <c r="A7" s="298"/>
      <c r="B7" s="550"/>
      <c r="C7" s="80" t="s">
        <v>39</v>
      </c>
      <c r="D7" s="83" t="s">
        <v>41</v>
      </c>
      <c r="E7" s="84" t="s">
        <v>40</v>
      </c>
      <c r="F7" s="80" t="s">
        <v>39</v>
      </c>
      <c r="G7" s="83" t="s">
        <v>41</v>
      </c>
      <c r="H7" s="84" t="s">
        <v>40</v>
      </c>
      <c r="I7" s="542"/>
    </row>
    <row r="8" spans="1:13" s="33" customFormat="1" ht="24.6" customHeight="1" x14ac:dyDescent="0.2">
      <c r="A8" s="298"/>
      <c r="B8" s="551"/>
      <c r="C8" s="85">
        <v>2020</v>
      </c>
      <c r="D8" s="85">
        <v>2021</v>
      </c>
      <c r="E8" s="85" t="s">
        <v>42</v>
      </c>
      <c r="F8" s="85">
        <v>2020</v>
      </c>
      <c r="G8" s="85">
        <v>2021</v>
      </c>
      <c r="H8" s="85" t="s">
        <v>42</v>
      </c>
      <c r="I8" s="543"/>
    </row>
    <row r="9" spans="1:13" s="59" customFormat="1" ht="18" customHeight="1" x14ac:dyDescent="0.2">
      <c r="A9" s="299" t="s">
        <v>1310</v>
      </c>
      <c r="B9" s="410" t="s">
        <v>52</v>
      </c>
      <c r="C9" s="415">
        <v>100.83360522801394</v>
      </c>
      <c r="D9" s="376">
        <v>102.08087495405363</v>
      </c>
      <c r="E9" s="416">
        <f>D9/C9*100-100</f>
        <v>1.2369583763461236</v>
      </c>
      <c r="F9" s="415">
        <v>100.89318118407188</v>
      </c>
      <c r="G9" s="376">
        <v>102.31085228806835</v>
      </c>
      <c r="H9" s="416">
        <f>G9/F9*100-100</f>
        <v>1.4051208291371466</v>
      </c>
      <c r="I9" s="501" t="s">
        <v>1710</v>
      </c>
      <c r="L9" s="533"/>
      <c r="M9" s="534"/>
    </row>
    <row r="10" spans="1:13" s="59" customFormat="1" ht="18" customHeight="1" x14ac:dyDescent="0.2">
      <c r="A10" s="299" t="s">
        <v>1311</v>
      </c>
      <c r="B10" s="411" t="s">
        <v>1684</v>
      </c>
      <c r="C10" s="417">
        <v>100.78055525269849</v>
      </c>
      <c r="D10" s="418">
        <v>101.64392385813505</v>
      </c>
      <c r="E10" s="419">
        <f t="shared" ref="E10:E27" si="0">D10/C10*100-100</f>
        <v>0.85668173118489221</v>
      </c>
      <c r="F10" s="417">
        <v>101.07495453539978</v>
      </c>
      <c r="G10" s="418">
        <v>101.84634701456484</v>
      </c>
      <c r="H10" s="419">
        <f t="shared" ref="H10:H27" si="1">G10/F10*100-100</f>
        <v>0.76318854924133461</v>
      </c>
      <c r="I10" s="502" t="s">
        <v>1803</v>
      </c>
    </row>
    <row r="11" spans="1:13" s="59" customFormat="1" ht="18" customHeight="1" x14ac:dyDescent="0.2">
      <c r="A11" s="299" t="s">
        <v>59</v>
      </c>
      <c r="B11" s="412" t="s">
        <v>1771</v>
      </c>
      <c r="C11" s="420">
        <v>100.8020647308266</v>
      </c>
      <c r="D11" s="389">
        <v>101.80622628965882</v>
      </c>
      <c r="E11" s="390">
        <f t="shared" si="0"/>
        <v>0.99617161762873252</v>
      </c>
      <c r="F11" s="420">
        <v>101.31005055443892</v>
      </c>
      <c r="G11" s="389">
        <v>102.23439016499178</v>
      </c>
      <c r="H11" s="390">
        <f t="shared" si="1"/>
        <v>0.91238688115763011</v>
      </c>
      <c r="I11" s="502" t="s">
        <v>1804</v>
      </c>
    </row>
    <row r="12" spans="1:13" s="59" customFormat="1" ht="18" customHeight="1" x14ac:dyDescent="0.2">
      <c r="A12" s="299" t="s">
        <v>1312</v>
      </c>
      <c r="B12" s="412" t="s">
        <v>1772</v>
      </c>
      <c r="C12" s="420">
        <v>101.96988680936174</v>
      </c>
      <c r="D12" s="389">
        <v>100.95322494601658</v>
      </c>
      <c r="E12" s="390">
        <f t="shared" si="0"/>
        <v>-0.99702166507830725</v>
      </c>
      <c r="F12" s="420">
        <v>102.66754389643769</v>
      </c>
      <c r="G12" s="389">
        <v>102.22303691072396</v>
      </c>
      <c r="H12" s="390">
        <f t="shared" si="1"/>
        <v>-0.43295765033798261</v>
      </c>
      <c r="I12" s="502" t="s">
        <v>1805</v>
      </c>
    </row>
    <row r="13" spans="1:13" s="59" customFormat="1" ht="18" customHeight="1" x14ac:dyDescent="0.2">
      <c r="A13" s="299" t="s">
        <v>1773</v>
      </c>
      <c r="B13" s="412" t="s">
        <v>1774</v>
      </c>
      <c r="C13" s="420">
        <v>104.91795351439345</v>
      </c>
      <c r="D13" s="389">
        <v>103.04381959372394</v>
      </c>
      <c r="E13" s="390">
        <f t="shared" si="0"/>
        <v>-1.7862852427944063</v>
      </c>
      <c r="F13" s="420">
        <v>105.0598949433397</v>
      </c>
      <c r="G13" s="389">
        <v>103.2400279226603</v>
      </c>
      <c r="H13" s="390">
        <f t="shared" si="1"/>
        <v>-1.7322185803258918</v>
      </c>
      <c r="I13" s="502" t="s">
        <v>1806</v>
      </c>
    </row>
    <row r="14" spans="1:13" s="59" customFormat="1" ht="18" customHeight="1" x14ac:dyDescent="0.2">
      <c r="A14" s="299" t="s">
        <v>1775</v>
      </c>
      <c r="B14" s="412" t="s">
        <v>138</v>
      </c>
      <c r="C14" s="420">
        <v>105.73854551935214</v>
      </c>
      <c r="D14" s="389">
        <v>103.90852983876785</v>
      </c>
      <c r="E14" s="390">
        <f t="shared" si="0"/>
        <v>-1.7306987452833482</v>
      </c>
      <c r="F14" s="420">
        <v>105.96190427421386</v>
      </c>
      <c r="G14" s="389">
        <v>103.95998620594401</v>
      </c>
      <c r="H14" s="390">
        <f t="shared" si="1"/>
        <v>-1.889280946753459</v>
      </c>
      <c r="I14" s="502" t="s">
        <v>139</v>
      </c>
    </row>
    <row r="15" spans="1:13" s="46" customFormat="1" ht="18" customHeight="1" x14ac:dyDescent="0.2">
      <c r="A15" s="300" t="s">
        <v>1776</v>
      </c>
      <c r="B15" s="48" t="s">
        <v>1777</v>
      </c>
      <c r="C15" s="421">
        <v>98.853436525075679</v>
      </c>
      <c r="D15" s="381">
        <v>96.962878982187974</v>
      </c>
      <c r="E15" s="386">
        <f t="shared" si="0"/>
        <v>-1.9124854019699598</v>
      </c>
      <c r="F15" s="421">
        <v>100.37015989298499</v>
      </c>
      <c r="G15" s="381">
        <v>99.33242811540488</v>
      </c>
      <c r="H15" s="386">
        <f t="shared" si="1"/>
        <v>-1.0339046771336626</v>
      </c>
      <c r="I15" s="409" t="s">
        <v>1807</v>
      </c>
    </row>
    <row r="16" spans="1:13" s="46" customFormat="1" ht="18" customHeight="1" x14ac:dyDescent="0.2">
      <c r="A16" s="300" t="s">
        <v>1778</v>
      </c>
      <c r="B16" s="48" t="s">
        <v>1779</v>
      </c>
      <c r="C16" s="421">
        <v>109.50884767904495</v>
      </c>
      <c r="D16" s="381">
        <v>107.71198486712034</v>
      </c>
      <c r="E16" s="386">
        <f t="shared" si="0"/>
        <v>-1.6408380236005797</v>
      </c>
      <c r="F16" s="421">
        <v>107.96259064771944</v>
      </c>
      <c r="G16" s="381">
        <v>105.61569358152194</v>
      </c>
      <c r="H16" s="386">
        <f t="shared" si="1"/>
        <v>-2.1738058082131317</v>
      </c>
      <c r="I16" s="409" t="s">
        <v>1808</v>
      </c>
    </row>
    <row r="17" spans="1:9" s="59" customFormat="1" ht="18" customHeight="1" x14ac:dyDescent="0.2">
      <c r="A17" s="299" t="s">
        <v>1780</v>
      </c>
      <c r="B17" s="411" t="s">
        <v>1781</v>
      </c>
      <c r="C17" s="417">
        <v>97.75173100350257</v>
      </c>
      <c r="D17" s="418">
        <v>97.939457085959404</v>
      </c>
      <c r="E17" s="419">
        <f t="shared" si="0"/>
        <v>0.19204374237639854</v>
      </c>
      <c r="F17" s="417">
        <v>98.229135364724414</v>
      </c>
      <c r="G17" s="418">
        <v>99.311967235054468</v>
      </c>
      <c r="H17" s="419">
        <f t="shared" si="1"/>
        <v>1.1023530506600707</v>
      </c>
      <c r="I17" s="502" t="s">
        <v>1809</v>
      </c>
    </row>
    <row r="18" spans="1:9" s="59" customFormat="1" ht="18" customHeight="1" x14ac:dyDescent="0.2">
      <c r="A18" s="299" t="s">
        <v>1782</v>
      </c>
      <c r="B18" s="412" t="s">
        <v>1783</v>
      </c>
      <c r="C18" s="420">
        <v>98.818786683862598</v>
      </c>
      <c r="D18" s="389">
        <v>96.230326716012669</v>
      </c>
      <c r="E18" s="390">
        <f t="shared" si="0"/>
        <v>-2.6194006774550189</v>
      </c>
      <c r="F18" s="420">
        <v>97.657126404670578</v>
      </c>
      <c r="G18" s="389">
        <v>97.024929901060474</v>
      </c>
      <c r="H18" s="390">
        <f t="shared" si="1"/>
        <v>-0.64736341000902087</v>
      </c>
      <c r="I18" s="502" t="s">
        <v>1810</v>
      </c>
    </row>
    <row r="19" spans="1:9" s="46" customFormat="1" ht="18" customHeight="1" x14ac:dyDescent="0.2">
      <c r="A19" s="300" t="s">
        <v>1784</v>
      </c>
      <c r="B19" s="48" t="s">
        <v>1785</v>
      </c>
      <c r="C19" s="421">
        <v>98.45852759359957</v>
      </c>
      <c r="D19" s="381">
        <v>95.826493856782591</v>
      </c>
      <c r="E19" s="386">
        <f t="shared" si="0"/>
        <v>-2.6732410093324148</v>
      </c>
      <c r="F19" s="421">
        <v>98.041060614784882</v>
      </c>
      <c r="G19" s="381">
        <v>97.224145514142648</v>
      </c>
      <c r="H19" s="386">
        <f t="shared" si="1"/>
        <v>-0.83323772256197515</v>
      </c>
      <c r="I19" s="409" t="s">
        <v>226</v>
      </c>
    </row>
    <row r="20" spans="1:9" s="46" customFormat="1" ht="18" customHeight="1" x14ac:dyDescent="0.2">
      <c r="A20" s="300" t="s">
        <v>1786</v>
      </c>
      <c r="B20" s="47" t="s">
        <v>1787</v>
      </c>
      <c r="C20" s="422">
        <v>99.802999014929114</v>
      </c>
      <c r="D20" s="423">
        <v>97.333580708726359</v>
      </c>
      <c r="E20" s="424">
        <f t="shared" si="0"/>
        <v>-2.4742926871700206</v>
      </c>
      <c r="F20" s="422">
        <v>96.850428814324744</v>
      </c>
      <c r="G20" s="423">
        <v>96.60635101228462</v>
      </c>
      <c r="H20" s="424">
        <f t="shared" si="1"/>
        <v>-0.25201520016814527</v>
      </c>
      <c r="I20" s="409" t="s">
        <v>232</v>
      </c>
    </row>
    <row r="21" spans="1:9" s="59" customFormat="1" ht="18" customHeight="1" x14ac:dyDescent="0.2">
      <c r="A21" s="299" t="s">
        <v>1788</v>
      </c>
      <c r="B21" s="91" t="s">
        <v>1789</v>
      </c>
      <c r="C21" s="425">
        <v>96.176228795557464</v>
      </c>
      <c r="D21" s="426">
        <v>93.684964502783998</v>
      </c>
      <c r="E21" s="427">
        <f t="shared" si="0"/>
        <v>-2.5903118930449693</v>
      </c>
      <c r="F21" s="425">
        <v>86.370914146254378</v>
      </c>
      <c r="G21" s="426">
        <v>83.39281746956668</v>
      </c>
      <c r="H21" s="427">
        <f t="shared" si="1"/>
        <v>-3.4480319053296</v>
      </c>
      <c r="I21" s="502" t="s">
        <v>1811</v>
      </c>
    </row>
    <row r="22" spans="1:9" s="94" customFormat="1" ht="18" customHeight="1" x14ac:dyDescent="0.2">
      <c r="A22" s="303" t="s">
        <v>1790</v>
      </c>
      <c r="B22" s="413" t="s">
        <v>1791</v>
      </c>
      <c r="C22" s="428">
        <v>96.176228795557464</v>
      </c>
      <c r="D22" s="429">
        <v>93.684964502783998</v>
      </c>
      <c r="E22" s="430">
        <f t="shared" si="0"/>
        <v>-2.5903118930449693</v>
      </c>
      <c r="F22" s="428">
        <v>86.370914146254378</v>
      </c>
      <c r="G22" s="429">
        <v>83.39281746956668</v>
      </c>
      <c r="H22" s="430">
        <f t="shared" si="1"/>
        <v>-3.4480319053296</v>
      </c>
      <c r="I22" s="502" t="s">
        <v>1812</v>
      </c>
    </row>
    <row r="23" spans="1:9" ht="18" customHeight="1" x14ac:dyDescent="0.2">
      <c r="A23" s="301" t="s">
        <v>1792</v>
      </c>
      <c r="B23" s="414" t="s">
        <v>1793</v>
      </c>
      <c r="C23" s="431">
        <v>105.36379459897664</v>
      </c>
      <c r="D23" s="432">
        <v>105.31228234362918</v>
      </c>
      <c r="E23" s="433">
        <f t="shared" si="0"/>
        <v>-4.8889901453833318E-2</v>
      </c>
      <c r="F23" s="431">
        <v>111.81955730336377</v>
      </c>
      <c r="G23" s="432">
        <v>111.84966057532539</v>
      </c>
      <c r="H23" s="433">
        <f t="shared" si="1"/>
        <v>2.6921294170350052E-2</v>
      </c>
      <c r="I23" s="409" t="s">
        <v>1813</v>
      </c>
    </row>
    <row r="24" spans="1:9" ht="18" customHeight="1" x14ac:dyDescent="0.2">
      <c r="A24" s="301" t="s">
        <v>1794</v>
      </c>
      <c r="B24" s="414" t="s">
        <v>1795</v>
      </c>
      <c r="C24" s="431">
        <v>95.634655164379694</v>
      </c>
      <c r="D24" s="432">
        <v>92.999576351160499</v>
      </c>
      <c r="E24" s="433">
        <f t="shared" si="0"/>
        <v>-2.7553597685796518</v>
      </c>
      <c r="F24" s="431">
        <v>83.211425124691218</v>
      </c>
      <c r="G24" s="432">
        <v>79.859855699230707</v>
      </c>
      <c r="H24" s="433">
        <f t="shared" si="1"/>
        <v>-4.0277755373594744</v>
      </c>
      <c r="I24" s="409" t="s">
        <v>1814</v>
      </c>
    </row>
    <row r="25" spans="1:9" s="94" customFormat="1" ht="18" customHeight="1" x14ac:dyDescent="0.2">
      <c r="A25" s="303" t="s">
        <v>1796</v>
      </c>
      <c r="B25" s="413" t="s">
        <v>1797</v>
      </c>
      <c r="C25" s="428">
        <v>101.0220031817078</v>
      </c>
      <c r="D25" s="429">
        <v>101.25391187491847</v>
      </c>
      <c r="E25" s="430">
        <f t="shared" si="0"/>
        <v>0.22956255657842917</v>
      </c>
      <c r="F25" s="428">
        <v>102.2203870925614</v>
      </c>
      <c r="G25" s="429">
        <v>102.43004093138229</v>
      </c>
      <c r="H25" s="430">
        <f t="shared" si="1"/>
        <v>0.20509982869762666</v>
      </c>
      <c r="I25" s="502" t="s">
        <v>1815</v>
      </c>
    </row>
    <row r="26" spans="1:9" s="94" customFormat="1" ht="18" customHeight="1" x14ac:dyDescent="0.2">
      <c r="A26" s="303" t="s">
        <v>1798</v>
      </c>
      <c r="B26" s="413" t="s">
        <v>165</v>
      </c>
      <c r="C26" s="428">
        <v>103.10571658001724</v>
      </c>
      <c r="D26" s="429">
        <v>102.94272699518426</v>
      </c>
      <c r="E26" s="430">
        <f t="shared" si="0"/>
        <v>-0.1580800660131132</v>
      </c>
      <c r="F26" s="428">
        <v>103.58985589432712</v>
      </c>
      <c r="G26" s="429">
        <v>103.62339204792791</v>
      </c>
      <c r="H26" s="430">
        <f t="shared" si="1"/>
        <v>3.2373974566596075E-2</v>
      </c>
      <c r="I26" s="502" t="s">
        <v>166</v>
      </c>
    </row>
    <row r="27" spans="1:9" ht="18" customHeight="1" x14ac:dyDescent="0.2">
      <c r="A27" s="301" t="s">
        <v>1799</v>
      </c>
      <c r="B27" s="404" t="s">
        <v>1800</v>
      </c>
      <c r="C27" s="434">
        <v>103.06088654801253</v>
      </c>
      <c r="D27" s="435">
        <v>103.06205609203136</v>
      </c>
      <c r="E27" s="436">
        <f t="shared" si="0"/>
        <v>1.1348088086577945E-3</v>
      </c>
      <c r="F27" s="434">
        <v>103.7042738086307</v>
      </c>
      <c r="G27" s="435">
        <v>103.87209679706422</v>
      </c>
      <c r="H27" s="436">
        <f t="shared" si="1"/>
        <v>0.16182842063308556</v>
      </c>
      <c r="I27" s="503" t="s">
        <v>1816</v>
      </c>
    </row>
    <row r="28" spans="1:9" ht="5.0999999999999996" customHeight="1" x14ac:dyDescent="0.2"/>
    <row r="29" spans="1:9" ht="19.899999999999999" customHeight="1" x14ac:dyDescent="0.2">
      <c r="A29" s="301"/>
      <c r="B29" s="544" t="s">
        <v>2847</v>
      </c>
      <c r="C29" s="544"/>
      <c r="D29" s="544"/>
      <c r="E29" s="544"/>
      <c r="F29" s="544"/>
      <c r="G29" s="544"/>
      <c r="H29" s="544"/>
      <c r="I29" s="544"/>
    </row>
    <row r="30" spans="1:9" ht="30" customHeight="1" x14ac:dyDescent="0.2">
      <c r="A30" s="301"/>
      <c r="B30" s="581" t="s">
        <v>2848</v>
      </c>
      <c r="C30" s="581"/>
      <c r="D30" s="581"/>
      <c r="E30" s="581"/>
      <c r="F30" s="581"/>
      <c r="G30" s="581"/>
      <c r="H30" s="581"/>
      <c r="I30" s="581"/>
    </row>
    <row r="31" spans="1:9" ht="19.899999999999999" customHeight="1" x14ac:dyDescent="0.2">
      <c r="A31" s="301"/>
      <c r="B31" s="544" t="s">
        <v>1683</v>
      </c>
      <c r="C31" s="544"/>
      <c r="D31" s="544"/>
      <c r="E31" s="544"/>
      <c r="F31" s="544"/>
      <c r="G31" s="544"/>
      <c r="H31" s="544"/>
      <c r="I31" s="544"/>
    </row>
    <row r="32" spans="1:9" s="32" customFormat="1" ht="4.9000000000000004" customHeight="1" x14ac:dyDescent="0.2">
      <c r="A32" s="302"/>
      <c r="B32" s="79"/>
      <c r="C32" s="79"/>
      <c r="D32" s="79"/>
      <c r="E32" s="79"/>
      <c r="F32" s="79"/>
      <c r="G32" s="79"/>
      <c r="H32" s="79"/>
      <c r="I32" s="79"/>
    </row>
    <row r="33" spans="1:13" s="33" customFormat="1" ht="17.25" customHeight="1" x14ac:dyDescent="0.2">
      <c r="A33" s="298"/>
      <c r="B33" s="549" t="s">
        <v>51</v>
      </c>
      <c r="C33" s="582" t="s">
        <v>52</v>
      </c>
      <c r="D33" s="583"/>
      <c r="E33" s="583"/>
      <c r="F33" s="584" t="s">
        <v>53</v>
      </c>
      <c r="G33" s="584"/>
      <c r="H33" s="584"/>
      <c r="I33" s="541" t="s">
        <v>54</v>
      </c>
    </row>
    <row r="34" spans="1:13" s="33" customFormat="1" ht="17.25" customHeight="1" x14ac:dyDescent="0.2">
      <c r="A34" s="298"/>
      <c r="B34" s="550"/>
      <c r="C34" s="80" t="s">
        <v>55</v>
      </c>
      <c r="D34" s="81"/>
      <c r="E34" s="82" t="s">
        <v>56</v>
      </c>
      <c r="F34" s="80" t="s">
        <v>57</v>
      </c>
      <c r="G34" s="81"/>
      <c r="H34" s="82" t="s">
        <v>58</v>
      </c>
      <c r="I34" s="542"/>
    </row>
    <row r="35" spans="1:13" s="33" customFormat="1" ht="17.25" customHeight="1" x14ac:dyDescent="0.2">
      <c r="A35" s="298"/>
      <c r="B35" s="550"/>
      <c r="C35" s="80" t="s">
        <v>39</v>
      </c>
      <c r="D35" s="83" t="s">
        <v>41</v>
      </c>
      <c r="E35" s="84" t="s">
        <v>40</v>
      </c>
      <c r="F35" s="80" t="s">
        <v>39</v>
      </c>
      <c r="G35" s="83" t="s">
        <v>41</v>
      </c>
      <c r="H35" s="84" t="s">
        <v>40</v>
      </c>
      <c r="I35" s="542"/>
    </row>
    <row r="36" spans="1:13" s="33" customFormat="1" ht="24.6" customHeight="1" x14ac:dyDescent="0.2">
      <c r="A36" s="298"/>
      <c r="B36" s="551"/>
      <c r="C36" s="85">
        <v>2020</v>
      </c>
      <c r="D36" s="85">
        <v>2021</v>
      </c>
      <c r="E36" s="85" t="s">
        <v>42</v>
      </c>
      <c r="F36" s="85">
        <v>2020</v>
      </c>
      <c r="G36" s="85">
        <v>2021</v>
      </c>
      <c r="H36" s="85" t="s">
        <v>42</v>
      </c>
      <c r="I36" s="543"/>
    </row>
    <row r="37" spans="1:13" ht="36" customHeight="1" x14ac:dyDescent="0.2">
      <c r="A37" s="301" t="s">
        <v>1801</v>
      </c>
      <c r="B37" s="445" t="s">
        <v>1802</v>
      </c>
      <c r="C37" s="442">
        <v>103.44344519803796</v>
      </c>
      <c r="D37" s="443">
        <v>102.0437570599497</v>
      </c>
      <c r="E37" s="444">
        <f>D37/C37*100-100</f>
        <v>-1.353095051512085</v>
      </c>
      <c r="F37" s="442">
        <v>102.71516482873555</v>
      </c>
      <c r="G37" s="443">
        <v>101.72211790424346</v>
      </c>
      <c r="H37" s="444">
        <f>G37/F37*100-100</f>
        <v>-0.96679679787095552</v>
      </c>
      <c r="I37" s="408" t="s">
        <v>1817</v>
      </c>
    </row>
    <row r="38" spans="1:13" ht="18" customHeight="1" x14ac:dyDescent="0.2">
      <c r="A38" s="301" t="s">
        <v>1818</v>
      </c>
      <c r="B38" s="414" t="s">
        <v>1819</v>
      </c>
      <c r="C38" s="431">
        <v>98.458932498141976</v>
      </c>
      <c r="D38" s="432">
        <v>99.176585632150307</v>
      </c>
      <c r="E38" s="433">
        <f>D38/C38*100-100</f>
        <v>0.72888575551219503</v>
      </c>
      <c r="F38" s="431">
        <v>100.35938596511141</v>
      </c>
      <c r="G38" s="432">
        <v>100.80836998095857</v>
      </c>
      <c r="H38" s="433">
        <f>G38/F38*100-100</f>
        <v>0.44737620854240845</v>
      </c>
      <c r="I38" s="437" t="s">
        <v>2442</v>
      </c>
    </row>
    <row r="39" spans="1:13" s="46" customFormat="1" ht="18" customHeight="1" x14ac:dyDescent="0.2">
      <c r="A39" s="300" t="s">
        <v>1820</v>
      </c>
      <c r="B39" s="48" t="s">
        <v>1821</v>
      </c>
      <c r="C39" s="421">
        <v>96.667555268633308</v>
      </c>
      <c r="D39" s="381">
        <v>97.250885696541275</v>
      </c>
      <c r="E39" s="386">
        <f t="shared" ref="E39:E102" si="2">D39/C39*100-100</f>
        <v>0.60343972316971417</v>
      </c>
      <c r="F39" s="421">
        <v>99.517546391203055</v>
      </c>
      <c r="G39" s="381">
        <v>99.874432565406892</v>
      </c>
      <c r="H39" s="386">
        <f t="shared" ref="H39:H102" si="3">G39/F39*100-100</f>
        <v>0.35861633163756323</v>
      </c>
      <c r="I39" s="438" t="s">
        <v>2443</v>
      </c>
      <c r="L39" s="533"/>
      <c r="M39" s="534"/>
    </row>
    <row r="40" spans="1:13" s="46" customFormat="1" ht="18" customHeight="1" x14ac:dyDescent="0.2">
      <c r="A40" s="300" t="s">
        <v>1822</v>
      </c>
      <c r="B40" s="47" t="s">
        <v>1823</v>
      </c>
      <c r="C40" s="422">
        <v>101.91517900149829</v>
      </c>
      <c r="D40" s="423">
        <v>103.37504380829434</v>
      </c>
      <c r="E40" s="424">
        <f t="shared" si="2"/>
        <v>1.4324311855200591</v>
      </c>
      <c r="F40" s="422">
        <v>102.56121071362952</v>
      </c>
      <c r="G40" s="423">
        <v>103.37365472707457</v>
      </c>
      <c r="H40" s="424">
        <f t="shared" si="3"/>
        <v>0.79215524835558426</v>
      </c>
      <c r="I40" s="438" t="s">
        <v>178</v>
      </c>
    </row>
    <row r="41" spans="1:13" s="46" customFormat="1" ht="18" customHeight="1" x14ac:dyDescent="0.2">
      <c r="A41" s="300" t="s">
        <v>1824</v>
      </c>
      <c r="B41" s="48" t="s">
        <v>1825</v>
      </c>
      <c r="C41" s="421">
        <v>98.768200103943627</v>
      </c>
      <c r="D41" s="381">
        <v>99.81118087857736</v>
      </c>
      <c r="E41" s="386">
        <f t="shared" si="2"/>
        <v>1.0559884391292798</v>
      </c>
      <c r="F41" s="421">
        <v>99.871890811235843</v>
      </c>
      <c r="G41" s="381">
        <v>100.25145245527609</v>
      </c>
      <c r="H41" s="386">
        <f t="shared" si="3"/>
        <v>0.38004852111757259</v>
      </c>
      <c r="I41" s="438" t="s">
        <v>2444</v>
      </c>
    </row>
    <row r="42" spans="1:13" s="46" customFormat="1" ht="18" customHeight="1" x14ac:dyDescent="0.2">
      <c r="A42" s="300" t="s">
        <v>1826</v>
      </c>
      <c r="B42" s="48" t="s">
        <v>183</v>
      </c>
      <c r="C42" s="421">
        <v>94.839257538662764</v>
      </c>
      <c r="D42" s="381">
        <v>94.414106610901101</v>
      </c>
      <c r="E42" s="386">
        <f t="shared" si="2"/>
        <v>-0.44828580357490466</v>
      </c>
      <c r="F42" s="421">
        <v>98.127769935876927</v>
      </c>
      <c r="G42" s="381">
        <v>98.172049002310231</v>
      </c>
      <c r="H42" s="386">
        <f t="shared" si="3"/>
        <v>4.5123889457826749E-2</v>
      </c>
      <c r="I42" s="438" t="s">
        <v>184</v>
      </c>
    </row>
    <row r="43" spans="1:13" s="59" customFormat="1" ht="18" customHeight="1" x14ac:dyDescent="0.2">
      <c r="A43" s="299" t="s">
        <v>1827</v>
      </c>
      <c r="B43" s="412" t="s">
        <v>1828</v>
      </c>
      <c r="C43" s="420">
        <v>94.860574184230927</v>
      </c>
      <c r="D43" s="389">
        <v>92.766844066419253</v>
      </c>
      <c r="E43" s="390">
        <f t="shared" si="2"/>
        <v>-2.207165764931375</v>
      </c>
      <c r="F43" s="420">
        <v>94.519024521233504</v>
      </c>
      <c r="G43" s="389">
        <v>92.486642205894668</v>
      </c>
      <c r="H43" s="390">
        <f t="shared" si="3"/>
        <v>-2.1502362361793814</v>
      </c>
      <c r="I43" s="439" t="s">
        <v>2445</v>
      </c>
    </row>
    <row r="44" spans="1:13" s="59" customFormat="1" ht="18" customHeight="1" x14ac:dyDescent="0.2">
      <c r="A44" s="299" t="s">
        <v>1829</v>
      </c>
      <c r="B44" s="412" t="s">
        <v>1828</v>
      </c>
      <c r="C44" s="420">
        <v>94.860574184230927</v>
      </c>
      <c r="D44" s="389">
        <v>92.766844066419253</v>
      </c>
      <c r="E44" s="390">
        <f t="shared" si="2"/>
        <v>-2.207165764931375</v>
      </c>
      <c r="F44" s="420">
        <v>94.519024521233504</v>
      </c>
      <c r="G44" s="389">
        <v>92.486642205894668</v>
      </c>
      <c r="H44" s="390">
        <f t="shared" si="3"/>
        <v>-2.1502362361793814</v>
      </c>
      <c r="I44" s="439" t="s">
        <v>2445</v>
      </c>
    </row>
    <row r="45" spans="1:13" s="59" customFormat="1" ht="39" customHeight="1" x14ac:dyDescent="0.2">
      <c r="A45" s="299" t="s">
        <v>1830</v>
      </c>
      <c r="B45" s="412" t="s">
        <v>1831</v>
      </c>
      <c r="C45" s="420">
        <v>97.939181935732179</v>
      </c>
      <c r="D45" s="389">
        <v>97.299081236839427</v>
      </c>
      <c r="E45" s="390">
        <f t="shared" si="2"/>
        <v>-0.65356957883597033</v>
      </c>
      <c r="F45" s="420">
        <v>98.761092946337044</v>
      </c>
      <c r="G45" s="389">
        <v>97.923646170690333</v>
      </c>
      <c r="H45" s="390">
        <f t="shared" si="3"/>
        <v>-0.84795211420123451</v>
      </c>
      <c r="I45" s="439" t="s">
        <v>2446</v>
      </c>
    </row>
    <row r="46" spans="1:13" s="59" customFormat="1" ht="39" customHeight="1" x14ac:dyDescent="0.2">
      <c r="A46" s="299" t="s">
        <v>1832</v>
      </c>
      <c r="B46" s="412" t="s">
        <v>1831</v>
      </c>
      <c r="C46" s="420">
        <v>97.939181935732179</v>
      </c>
      <c r="D46" s="389">
        <v>97.299081236839427</v>
      </c>
      <c r="E46" s="390">
        <f t="shared" si="2"/>
        <v>-0.65356957883597033</v>
      </c>
      <c r="F46" s="420">
        <v>98.761092946337044</v>
      </c>
      <c r="G46" s="389">
        <v>97.923646170690333</v>
      </c>
      <c r="H46" s="390">
        <f t="shared" si="3"/>
        <v>-0.84795211420123451</v>
      </c>
      <c r="I46" s="439" t="s">
        <v>2446</v>
      </c>
    </row>
    <row r="47" spans="1:13" s="46" customFormat="1" ht="18" customHeight="1" x14ac:dyDescent="0.2">
      <c r="A47" s="300" t="s">
        <v>1833</v>
      </c>
      <c r="B47" s="47" t="s">
        <v>205</v>
      </c>
      <c r="C47" s="422">
        <v>99.113150471159557</v>
      </c>
      <c r="D47" s="423">
        <v>97.356031833596873</v>
      </c>
      <c r="E47" s="424">
        <f t="shared" si="2"/>
        <v>-1.7728410702411992</v>
      </c>
      <c r="F47" s="422">
        <v>98.319079640964972</v>
      </c>
      <c r="G47" s="423">
        <v>96.704221765516152</v>
      </c>
      <c r="H47" s="424">
        <f t="shared" si="3"/>
        <v>-1.6424664280278591</v>
      </c>
      <c r="I47" s="438" t="s">
        <v>2447</v>
      </c>
    </row>
    <row r="48" spans="1:13" s="46" customFormat="1" ht="18" customHeight="1" x14ac:dyDescent="0.2">
      <c r="A48" s="300" t="s">
        <v>1834</v>
      </c>
      <c r="B48" s="48" t="s">
        <v>219</v>
      </c>
      <c r="C48" s="421">
        <v>99.911061659366155</v>
      </c>
      <c r="D48" s="381">
        <v>100.31187862853454</v>
      </c>
      <c r="E48" s="386">
        <f t="shared" si="2"/>
        <v>0.40117376645933689</v>
      </c>
      <c r="F48" s="421">
        <v>99.878457291554454</v>
      </c>
      <c r="G48" s="381">
        <v>99.142604873210317</v>
      </c>
      <c r="H48" s="386">
        <f t="shared" si="3"/>
        <v>-0.73674788167393501</v>
      </c>
      <c r="I48" s="438" t="s">
        <v>2448</v>
      </c>
    </row>
    <row r="49" spans="1:9" s="46" customFormat="1" ht="18" customHeight="1" x14ac:dyDescent="0.2">
      <c r="A49" s="300" t="s">
        <v>1835</v>
      </c>
      <c r="B49" s="48" t="s">
        <v>1836</v>
      </c>
      <c r="C49" s="421">
        <v>90.929295740553371</v>
      </c>
      <c r="D49" s="381">
        <v>90.721885205097195</v>
      </c>
      <c r="E49" s="386">
        <f t="shared" si="2"/>
        <v>-0.22810089286072355</v>
      </c>
      <c r="F49" s="421">
        <v>96.706771688408594</v>
      </c>
      <c r="G49" s="381">
        <v>97.478277616879893</v>
      </c>
      <c r="H49" s="386">
        <f t="shared" si="3"/>
        <v>0.79777859916273997</v>
      </c>
      <c r="I49" s="440" t="s">
        <v>2449</v>
      </c>
    </row>
    <row r="50" spans="1:9" s="59" customFormat="1" ht="36" customHeight="1" x14ac:dyDescent="0.2">
      <c r="A50" s="299" t="s">
        <v>1837</v>
      </c>
      <c r="B50" s="446" t="s">
        <v>1838</v>
      </c>
      <c r="C50" s="447">
        <v>106.7096098496858</v>
      </c>
      <c r="D50" s="448">
        <v>103.1481779539602</v>
      </c>
      <c r="E50" s="449">
        <f t="shared" si="2"/>
        <v>-3.337498750808237</v>
      </c>
      <c r="F50" s="447">
        <v>109.24795455892782</v>
      </c>
      <c r="G50" s="448">
        <v>109.54764534153288</v>
      </c>
      <c r="H50" s="449">
        <f t="shared" si="3"/>
        <v>0.27432164182388874</v>
      </c>
      <c r="I50" s="55" t="s">
        <v>2450</v>
      </c>
    </row>
    <row r="51" spans="1:9" s="59" customFormat="1" ht="36" customHeight="1" x14ac:dyDescent="0.2">
      <c r="A51" s="299" t="s">
        <v>1839</v>
      </c>
      <c r="B51" s="91" t="s">
        <v>1838</v>
      </c>
      <c r="C51" s="431">
        <v>106.7096098496858</v>
      </c>
      <c r="D51" s="432">
        <v>103.1481779539602</v>
      </c>
      <c r="E51" s="433">
        <f t="shared" si="2"/>
        <v>-3.337498750808237</v>
      </c>
      <c r="F51" s="431">
        <v>109.24795455892782</v>
      </c>
      <c r="G51" s="432">
        <v>109.54764534153288</v>
      </c>
      <c r="H51" s="433">
        <f t="shared" si="3"/>
        <v>0.27432164182388874</v>
      </c>
      <c r="I51" s="438" t="s">
        <v>2450</v>
      </c>
    </row>
    <row r="52" spans="1:9" s="94" customFormat="1" ht="36.75" customHeight="1" x14ac:dyDescent="0.2">
      <c r="A52" s="303" t="s">
        <v>1313</v>
      </c>
      <c r="B52" s="413" t="s">
        <v>1840</v>
      </c>
      <c r="C52" s="428">
        <v>103.08447912532864</v>
      </c>
      <c r="D52" s="429">
        <v>108.09762553138317</v>
      </c>
      <c r="E52" s="430">
        <f t="shared" si="2"/>
        <v>4.8631437521837029</v>
      </c>
      <c r="F52" s="428">
        <v>104.11416782357581</v>
      </c>
      <c r="G52" s="429">
        <v>109.45987669922856</v>
      </c>
      <c r="H52" s="430">
        <f t="shared" si="3"/>
        <v>5.1344682355922941</v>
      </c>
      <c r="I52" s="441" t="s">
        <v>2451</v>
      </c>
    </row>
    <row r="53" spans="1:9" ht="18" customHeight="1" x14ac:dyDescent="0.2">
      <c r="A53" s="301" t="s">
        <v>1841</v>
      </c>
      <c r="B53" s="414" t="s">
        <v>60</v>
      </c>
      <c r="C53" s="431">
        <v>101.21703369423001</v>
      </c>
      <c r="D53" s="432">
        <v>104.18914612084131</v>
      </c>
      <c r="E53" s="433">
        <f t="shared" si="2"/>
        <v>2.9363757444126151</v>
      </c>
      <c r="F53" s="431">
        <v>103.13941587341084</v>
      </c>
      <c r="G53" s="432">
        <v>105.2204947272524</v>
      </c>
      <c r="H53" s="433">
        <f t="shared" si="3"/>
        <v>2.0177337986825563</v>
      </c>
      <c r="I53" s="437" t="s">
        <v>61</v>
      </c>
    </row>
    <row r="54" spans="1:9" ht="18" customHeight="1" x14ac:dyDescent="0.2">
      <c r="A54" s="301" t="s">
        <v>1842</v>
      </c>
      <c r="B54" s="414" t="s">
        <v>1843</v>
      </c>
      <c r="C54" s="431">
        <v>101.63502301124801</v>
      </c>
      <c r="D54" s="432">
        <v>104.94301760200507</v>
      </c>
      <c r="E54" s="433">
        <f t="shared" si="2"/>
        <v>3.2547782179288305</v>
      </c>
      <c r="F54" s="431">
        <v>103.79146597442055</v>
      </c>
      <c r="G54" s="432">
        <v>106.12742007031751</v>
      </c>
      <c r="H54" s="433">
        <f t="shared" si="3"/>
        <v>2.2506225092462415</v>
      </c>
      <c r="I54" s="437" t="s">
        <v>263</v>
      </c>
    </row>
    <row r="55" spans="1:9" ht="18" customHeight="1" x14ac:dyDescent="0.2">
      <c r="A55" s="301" t="s">
        <v>1844</v>
      </c>
      <c r="B55" s="414" t="s">
        <v>1845</v>
      </c>
      <c r="C55" s="431">
        <v>96.471539194167121</v>
      </c>
      <c r="D55" s="432">
        <v>99.790978263989487</v>
      </c>
      <c r="E55" s="433">
        <f t="shared" si="2"/>
        <v>3.4408480444593863</v>
      </c>
      <c r="F55" s="431">
        <v>99.13530378150223</v>
      </c>
      <c r="G55" s="432">
        <v>100.87573411587208</v>
      </c>
      <c r="H55" s="433">
        <f t="shared" si="3"/>
        <v>1.7556110366149937</v>
      </c>
      <c r="I55" s="437" t="s">
        <v>2452</v>
      </c>
    </row>
    <row r="56" spans="1:9" ht="18" customHeight="1" x14ac:dyDescent="0.2">
      <c r="A56" s="301" t="s">
        <v>1846</v>
      </c>
      <c r="B56" s="414" t="s">
        <v>1847</v>
      </c>
      <c r="C56" s="431">
        <v>95.293591204759693</v>
      </c>
      <c r="D56" s="432">
        <v>92.449981350587493</v>
      </c>
      <c r="E56" s="433">
        <f t="shared" si="2"/>
        <v>-2.9840515172337945</v>
      </c>
      <c r="F56" s="431">
        <v>94.969459784420948</v>
      </c>
      <c r="G56" s="432">
        <v>91.414379878364983</v>
      </c>
      <c r="H56" s="433">
        <f t="shared" si="3"/>
        <v>-3.7433927855606868</v>
      </c>
      <c r="I56" s="437" t="s">
        <v>2453</v>
      </c>
    </row>
    <row r="57" spans="1:9" s="93" customFormat="1" ht="18" customHeight="1" x14ac:dyDescent="0.2">
      <c r="A57" s="301" t="s">
        <v>1848</v>
      </c>
      <c r="B57" s="414" t="s">
        <v>1849</v>
      </c>
      <c r="C57" s="431">
        <v>104.01048922951149</v>
      </c>
      <c r="D57" s="432">
        <v>104.48085747252436</v>
      </c>
      <c r="E57" s="433">
        <f t="shared" si="2"/>
        <v>0.45223154558473766</v>
      </c>
      <c r="F57" s="431">
        <v>100.68364507322912</v>
      </c>
      <c r="G57" s="432">
        <v>101.47883610195304</v>
      </c>
      <c r="H57" s="433">
        <f t="shared" si="3"/>
        <v>0.7897916569722554</v>
      </c>
      <c r="I57" s="437" t="s">
        <v>2454</v>
      </c>
    </row>
    <row r="58" spans="1:9" ht="18" customHeight="1" x14ac:dyDescent="0.2">
      <c r="A58" s="301" t="s">
        <v>1850</v>
      </c>
      <c r="B58" s="414" t="s">
        <v>62</v>
      </c>
      <c r="C58" s="431">
        <v>104.73181680067955</v>
      </c>
      <c r="D58" s="432">
        <v>111.54542929533625</v>
      </c>
      <c r="E58" s="433">
        <f t="shared" si="2"/>
        <v>6.5057713145796328</v>
      </c>
      <c r="F58" s="431">
        <v>105.03933438726226</v>
      </c>
      <c r="G58" s="432">
        <v>113.48360237682628</v>
      </c>
      <c r="H58" s="433">
        <f t="shared" si="3"/>
        <v>8.0391484188498765</v>
      </c>
      <c r="I58" s="437" t="s">
        <v>63</v>
      </c>
    </row>
    <row r="59" spans="1:9" ht="18" customHeight="1" x14ac:dyDescent="0.2">
      <c r="A59" s="301" t="s">
        <v>1851</v>
      </c>
      <c r="B59" s="414" t="s">
        <v>1852</v>
      </c>
      <c r="C59" s="431">
        <v>104.91649313573312</v>
      </c>
      <c r="D59" s="432">
        <v>111.99001505966824</v>
      </c>
      <c r="E59" s="433">
        <f t="shared" si="2"/>
        <v>6.7420495219792826</v>
      </c>
      <c r="F59" s="431">
        <v>105.27127135453624</v>
      </c>
      <c r="G59" s="432">
        <v>113.96304342249674</v>
      </c>
      <c r="H59" s="433">
        <f t="shared" si="3"/>
        <v>8.2565470675166779</v>
      </c>
      <c r="I59" s="437" t="s">
        <v>269</v>
      </c>
    </row>
    <row r="60" spans="1:9" ht="18" customHeight="1" x14ac:dyDescent="0.2">
      <c r="A60" s="301" t="s">
        <v>1853</v>
      </c>
      <c r="B60" s="414" t="s">
        <v>1854</v>
      </c>
      <c r="C60" s="431">
        <v>97.480741026632344</v>
      </c>
      <c r="D60" s="432">
        <v>95.854108923153333</v>
      </c>
      <c r="E60" s="433">
        <f t="shared" si="2"/>
        <v>-1.6686702279320969</v>
      </c>
      <c r="F60" s="431">
        <v>93.646205472414252</v>
      </c>
      <c r="G60" s="432">
        <v>93.74639436046148</v>
      </c>
      <c r="H60" s="433">
        <f t="shared" si="3"/>
        <v>0.1069865965650223</v>
      </c>
      <c r="I60" s="437" t="s">
        <v>2453</v>
      </c>
    </row>
    <row r="61" spans="1:9" ht="18" customHeight="1" x14ac:dyDescent="0.2">
      <c r="A61" s="301" t="s">
        <v>1855</v>
      </c>
      <c r="B61" s="414" t="s">
        <v>1856</v>
      </c>
      <c r="C61" s="431">
        <v>100.76603708492239</v>
      </c>
      <c r="D61" s="432">
        <v>99.430093278586995</v>
      </c>
      <c r="E61" s="433">
        <f t="shared" si="2"/>
        <v>-1.325787780271142</v>
      </c>
      <c r="F61" s="431">
        <v>103.06398791709931</v>
      </c>
      <c r="G61" s="432">
        <v>102.15226530310133</v>
      </c>
      <c r="H61" s="433">
        <f t="shared" si="3"/>
        <v>-0.88461802461139882</v>
      </c>
      <c r="I61" s="437" t="s">
        <v>2455</v>
      </c>
    </row>
    <row r="62" spans="1:9" s="94" customFormat="1" ht="18" customHeight="1" x14ac:dyDescent="0.2">
      <c r="A62" s="303" t="s">
        <v>1314</v>
      </c>
      <c r="B62" s="413" t="s">
        <v>1857</v>
      </c>
      <c r="C62" s="428">
        <v>103.20020385928972</v>
      </c>
      <c r="D62" s="429">
        <v>108.57444538613616</v>
      </c>
      <c r="E62" s="430">
        <f t="shared" si="2"/>
        <v>5.2075880917580974</v>
      </c>
      <c r="F62" s="428">
        <v>104.4403651784058</v>
      </c>
      <c r="G62" s="429">
        <v>110.12788851101048</v>
      </c>
      <c r="H62" s="430">
        <f t="shared" si="3"/>
        <v>5.4457137552987405</v>
      </c>
      <c r="I62" s="441" t="s">
        <v>2456</v>
      </c>
    </row>
    <row r="63" spans="1:9" s="94" customFormat="1" ht="29.25" customHeight="1" x14ac:dyDescent="0.2">
      <c r="A63" s="303" t="s">
        <v>1858</v>
      </c>
      <c r="B63" s="413" t="s">
        <v>1859</v>
      </c>
      <c r="C63" s="428">
        <v>100.85408953274651</v>
      </c>
      <c r="D63" s="429">
        <v>101.52461604595544</v>
      </c>
      <c r="E63" s="430">
        <f t="shared" si="2"/>
        <v>0.66484811504963659</v>
      </c>
      <c r="F63" s="428">
        <v>104.14791243649347</v>
      </c>
      <c r="G63" s="429">
        <v>103.30578126229592</v>
      </c>
      <c r="H63" s="430">
        <f t="shared" si="3"/>
        <v>-0.8085915065374536</v>
      </c>
      <c r="I63" s="441" t="s">
        <v>2457</v>
      </c>
    </row>
    <row r="64" spans="1:9" ht="18" customHeight="1" x14ac:dyDescent="0.2">
      <c r="A64" s="301" t="s">
        <v>1860</v>
      </c>
      <c r="B64" s="414" t="s">
        <v>1861</v>
      </c>
      <c r="C64" s="431">
        <v>101.56761035277162</v>
      </c>
      <c r="D64" s="432">
        <v>101.80686874273015</v>
      </c>
      <c r="E64" s="433">
        <f t="shared" si="2"/>
        <v>0.23556563861994562</v>
      </c>
      <c r="F64" s="431">
        <v>104.63086004023329</v>
      </c>
      <c r="G64" s="432">
        <v>103.53990794704551</v>
      </c>
      <c r="H64" s="433">
        <f t="shared" si="3"/>
        <v>-1.0426676152411289</v>
      </c>
      <c r="I64" s="437" t="s">
        <v>2458</v>
      </c>
    </row>
    <row r="65" spans="1:9" s="93" customFormat="1" ht="18" customHeight="1" x14ac:dyDescent="0.2">
      <c r="A65" s="301" t="s">
        <v>1862</v>
      </c>
      <c r="B65" s="414" t="s">
        <v>1863</v>
      </c>
      <c r="C65" s="431">
        <v>96.471539194167121</v>
      </c>
      <c r="D65" s="432">
        <v>99.790978263989487</v>
      </c>
      <c r="E65" s="433">
        <f t="shared" si="2"/>
        <v>3.4408480444593863</v>
      </c>
      <c r="F65" s="431">
        <v>99.13530378150223</v>
      </c>
      <c r="G65" s="432">
        <v>100.87573411587208</v>
      </c>
      <c r="H65" s="433">
        <f t="shared" si="3"/>
        <v>1.7556110366149937</v>
      </c>
      <c r="I65" s="437" t="s">
        <v>2459</v>
      </c>
    </row>
    <row r="66" spans="1:9" s="94" customFormat="1" ht="40.5" customHeight="1" x14ac:dyDescent="0.2">
      <c r="A66" s="303" t="s">
        <v>1864</v>
      </c>
      <c r="B66" s="406" t="s">
        <v>1865</v>
      </c>
      <c r="C66" s="450">
        <v>101.7841519383057</v>
      </c>
      <c r="D66" s="451">
        <v>111.88074302401553</v>
      </c>
      <c r="E66" s="452">
        <f t="shared" si="2"/>
        <v>9.9196101686141276</v>
      </c>
      <c r="F66" s="450">
        <v>101.966214156954</v>
      </c>
      <c r="G66" s="451">
        <v>111.75393257269759</v>
      </c>
      <c r="H66" s="452">
        <f t="shared" si="3"/>
        <v>9.5989818751901765</v>
      </c>
      <c r="I66" s="407" t="s">
        <v>2460</v>
      </c>
    </row>
    <row r="67" spans="1:9" ht="18" customHeight="1" x14ac:dyDescent="0.2">
      <c r="A67" s="301" t="s">
        <v>1866</v>
      </c>
      <c r="B67" s="414" t="s">
        <v>1867</v>
      </c>
      <c r="C67" s="431">
        <v>101.7841519383057</v>
      </c>
      <c r="D67" s="432">
        <v>111.88074302401553</v>
      </c>
      <c r="E67" s="433">
        <f t="shared" si="2"/>
        <v>9.9196101686141276</v>
      </c>
      <c r="F67" s="431">
        <v>101.966214156954</v>
      </c>
      <c r="G67" s="432">
        <v>111.75393257269759</v>
      </c>
      <c r="H67" s="433">
        <f t="shared" si="3"/>
        <v>9.5989818751901765</v>
      </c>
      <c r="I67" s="437" t="s">
        <v>2461</v>
      </c>
    </row>
    <row r="68" spans="1:9" s="94" customFormat="1" ht="18" customHeight="1" x14ac:dyDescent="0.2">
      <c r="A68" s="303" t="s">
        <v>1868</v>
      </c>
      <c r="B68" s="413" t="s">
        <v>1869</v>
      </c>
      <c r="C68" s="428">
        <v>104.91649313573312</v>
      </c>
      <c r="D68" s="429">
        <v>111.99001505966824</v>
      </c>
      <c r="E68" s="430">
        <f t="shared" si="2"/>
        <v>6.7420495219792826</v>
      </c>
      <c r="F68" s="428">
        <v>105.27127135453624</v>
      </c>
      <c r="G68" s="429">
        <v>113.96304342249674</v>
      </c>
      <c r="H68" s="430">
        <f t="shared" si="3"/>
        <v>8.2565470675166779</v>
      </c>
      <c r="I68" s="441" t="s">
        <v>2462</v>
      </c>
    </row>
    <row r="69" spans="1:9" ht="18" customHeight="1" x14ac:dyDescent="0.2">
      <c r="A69" s="301" t="s">
        <v>1870</v>
      </c>
      <c r="B69" s="414" t="s">
        <v>1871</v>
      </c>
      <c r="C69" s="431">
        <v>105.54780146424183</v>
      </c>
      <c r="D69" s="432">
        <v>112.64401677653332</v>
      </c>
      <c r="E69" s="433">
        <f t="shared" si="2"/>
        <v>6.7232241826425962</v>
      </c>
      <c r="F69" s="431">
        <v>105.91391761581595</v>
      </c>
      <c r="G69" s="432">
        <v>114.85140216995597</v>
      </c>
      <c r="H69" s="433">
        <f t="shared" si="3"/>
        <v>8.4384420436218477</v>
      </c>
      <c r="I69" s="437" t="s">
        <v>2463</v>
      </c>
    </row>
    <row r="70" spans="1:9" ht="18" customHeight="1" x14ac:dyDescent="0.2">
      <c r="A70" s="301" t="s">
        <v>1872</v>
      </c>
      <c r="B70" s="414" t="s">
        <v>1873</v>
      </c>
      <c r="C70" s="431">
        <v>97.163078443296911</v>
      </c>
      <c r="D70" s="432">
        <v>103.95789146579989</v>
      </c>
      <c r="E70" s="433">
        <f t="shared" si="2"/>
        <v>6.993204755722445</v>
      </c>
      <c r="F70" s="431">
        <v>97.078532126416988</v>
      </c>
      <c r="G70" s="432">
        <v>102.63785257106503</v>
      </c>
      <c r="H70" s="433">
        <f t="shared" si="3"/>
        <v>5.72662186260564</v>
      </c>
      <c r="I70" s="437" t="s">
        <v>2464</v>
      </c>
    </row>
    <row r="71" spans="1:9" s="94" customFormat="1" ht="39.75" customHeight="1" x14ac:dyDescent="0.2">
      <c r="A71" s="303" t="s">
        <v>1874</v>
      </c>
      <c r="B71" s="413" t="s">
        <v>1875</v>
      </c>
      <c r="C71" s="428">
        <v>101.29765356214297</v>
      </c>
      <c r="D71" s="429">
        <v>100.73537999972554</v>
      </c>
      <c r="E71" s="430">
        <f t="shared" si="2"/>
        <v>-0.55507066812016603</v>
      </c>
      <c r="F71" s="428">
        <v>98.899186557124082</v>
      </c>
      <c r="G71" s="429">
        <v>98.780240483212097</v>
      </c>
      <c r="H71" s="430">
        <f t="shared" si="3"/>
        <v>-0.1202700224872757</v>
      </c>
      <c r="I71" s="441" t="s">
        <v>2465</v>
      </c>
    </row>
    <row r="72" spans="1:9" s="94" customFormat="1" ht="18" customHeight="1" x14ac:dyDescent="0.2">
      <c r="A72" s="303" t="s">
        <v>1876</v>
      </c>
      <c r="B72" s="413" t="s">
        <v>1877</v>
      </c>
      <c r="C72" s="428">
        <v>96.398253499496107</v>
      </c>
      <c r="D72" s="429">
        <v>94.169301782265322</v>
      </c>
      <c r="E72" s="430">
        <f t="shared" si="2"/>
        <v>-2.3122324692764664</v>
      </c>
      <c r="F72" s="428">
        <v>94.295361805405221</v>
      </c>
      <c r="G72" s="429">
        <v>92.602364859900945</v>
      </c>
      <c r="H72" s="430">
        <f t="shared" si="3"/>
        <v>-1.795419109794679</v>
      </c>
      <c r="I72" s="441" t="s">
        <v>2466</v>
      </c>
    </row>
    <row r="73" spans="1:9" ht="18" customHeight="1" x14ac:dyDescent="0.2">
      <c r="A73" s="301" t="s">
        <v>1878</v>
      </c>
      <c r="B73" s="414" t="s">
        <v>1847</v>
      </c>
      <c r="C73" s="431">
        <v>95.293591204759693</v>
      </c>
      <c r="D73" s="432">
        <v>92.449981350587493</v>
      </c>
      <c r="E73" s="433">
        <f t="shared" si="2"/>
        <v>-2.9840515172337945</v>
      </c>
      <c r="F73" s="431">
        <v>94.969459784420948</v>
      </c>
      <c r="G73" s="432">
        <v>91.414379878364983</v>
      </c>
      <c r="H73" s="433">
        <f t="shared" si="3"/>
        <v>-3.7433927855606868</v>
      </c>
      <c r="I73" s="437" t="s">
        <v>2467</v>
      </c>
    </row>
    <row r="74" spans="1:9" ht="18" customHeight="1" x14ac:dyDescent="0.2">
      <c r="A74" s="301" t="s">
        <v>1879</v>
      </c>
      <c r="B74" s="414" t="s">
        <v>1854</v>
      </c>
      <c r="C74" s="431">
        <v>97.480741026632344</v>
      </c>
      <c r="D74" s="432">
        <v>95.854108923153333</v>
      </c>
      <c r="E74" s="433">
        <f t="shared" si="2"/>
        <v>-1.6686702279320969</v>
      </c>
      <c r="F74" s="431">
        <v>93.646205472414252</v>
      </c>
      <c r="G74" s="432">
        <v>93.74639436046148</v>
      </c>
      <c r="H74" s="433">
        <f t="shared" si="3"/>
        <v>0.1069865965650223</v>
      </c>
      <c r="I74" s="437" t="s">
        <v>2468</v>
      </c>
    </row>
    <row r="75" spans="1:9" s="94" customFormat="1" ht="18" customHeight="1" x14ac:dyDescent="0.2">
      <c r="A75" s="303" t="s">
        <v>1880</v>
      </c>
      <c r="B75" s="413" t="s">
        <v>1881</v>
      </c>
      <c r="C75" s="428">
        <v>103.50351692835892</v>
      </c>
      <c r="D75" s="429">
        <v>103.69163407459267</v>
      </c>
      <c r="E75" s="430">
        <f t="shared" si="2"/>
        <v>0.18174952099836617</v>
      </c>
      <c r="F75" s="428">
        <v>100.97073944978571</v>
      </c>
      <c r="G75" s="429">
        <v>101.56005874479901</v>
      </c>
      <c r="H75" s="430">
        <f t="shared" si="3"/>
        <v>0.58365353985188051</v>
      </c>
      <c r="I75" s="441" t="s">
        <v>2469</v>
      </c>
    </row>
    <row r="76" spans="1:9" ht="18" customHeight="1" x14ac:dyDescent="0.2">
      <c r="A76" s="301" t="s">
        <v>1882</v>
      </c>
      <c r="B76" s="414" t="s">
        <v>1849</v>
      </c>
      <c r="C76" s="431">
        <v>104.01048922951149</v>
      </c>
      <c r="D76" s="432">
        <v>104.48085747252436</v>
      </c>
      <c r="E76" s="433">
        <f t="shared" si="2"/>
        <v>0.45223154558473766</v>
      </c>
      <c r="F76" s="431">
        <v>100.68364507322912</v>
      </c>
      <c r="G76" s="432">
        <v>101.47883610195304</v>
      </c>
      <c r="H76" s="433">
        <f t="shared" si="3"/>
        <v>0.7897916569722554</v>
      </c>
      <c r="I76" s="437" t="s">
        <v>2454</v>
      </c>
    </row>
    <row r="77" spans="1:9" s="93" customFormat="1" ht="18" customHeight="1" x14ac:dyDescent="0.2">
      <c r="A77" s="301" t="s">
        <v>1883</v>
      </c>
      <c r="B77" s="414" t="s">
        <v>1856</v>
      </c>
      <c r="C77" s="431">
        <v>100.76603708492239</v>
      </c>
      <c r="D77" s="432">
        <v>99.430093278586995</v>
      </c>
      <c r="E77" s="433">
        <f t="shared" si="2"/>
        <v>-1.325787780271142</v>
      </c>
      <c r="F77" s="431">
        <v>103.06398791709931</v>
      </c>
      <c r="G77" s="432">
        <v>102.15226530310133</v>
      </c>
      <c r="H77" s="433">
        <f t="shared" si="3"/>
        <v>-0.88461802461139882</v>
      </c>
      <c r="I77" s="437" t="s">
        <v>2470</v>
      </c>
    </row>
    <row r="78" spans="1:9" s="94" customFormat="1" ht="18" customHeight="1" x14ac:dyDescent="0.2">
      <c r="A78" s="303" t="s">
        <v>1315</v>
      </c>
      <c r="B78" s="413" t="s">
        <v>1884</v>
      </c>
      <c r="C78" s="428">
        <v>101.03112887812348</v>
      </c>
      <c r="D78" s="429">
        <v>100.51526142669472</v>
      </c>
      <c r="E78" s="430">
        <f t="shared" si="2"/>
        <v>-0.51060248178664835</v>
      </c>
      <c r="F78" s="428">
        <v>96.356146162336543</v>
      </c>
      <c r="G78" s="429">
        <v>95.942119714602313</v>
      </c>
      <c r="H78" s="430">
        <f t="shared" si="3"/>
        <v>-0.42968348592594907</v>
      </c>
      <c r="I78" s="441" t="s">
        <v>2471</v>
      </c>
    </row>
    <row r="79" spans="1:9" s="94" customFormat="1" ht="18" customHeight="1" x14ac:dyDescent="0.2">
      <c r="A79" s="303" t="s">
        <v>1885</v>
      </c>
      <c r="B79" s="413" t="s">
        <v>1886</v>
      </c>
      <c r="C79" s="428">
        <v>100.94394036199419</v>
      </c>
      <c r="D79" s="429">
        <v>100.25453770766556</v>
      </c>
      <c r="E79" s="430">
        <f t="shared" si="2"/>
        <v>-0.68295595739216708</v>
      </c>
      <c r="F79" s="428">
        <v>94.974239068203531</v>
      </c>
      <c r="G79" s="429">
        <v>94.400562051012571</v>
      </c>
      <c r="H79" s="430">
        <f t="shared" si="3"/>
        <v>-0.60403433901585402</v>
      </c>
      <c r="I79" s="441" t="s">
        <v>2472</v>
      </c>
    </row>
    <row r="80" spans="1:9" ht="18" customHeight="1" x14ac:dyDescent="0.2">
      <c r="A80" s="301" t="s">
        <v>1887</v>
      </c>
      <c r="B80" s="414" t="s">
        <v>1888</v>
      </c>
      <c r="C80" s="431">
        <v>100.94394036199419</v>
      </c>
      <c r="D80" s="432">
        <v>100.25453770766556</v>
      </c>
      <c r="E80" s="433">
        <f t="shared" si="2"/>
        <v>-0.68295595739216708</v>
      </c>
      <c r="F80" s="431">
        <v>94.974239068203531</v>
      </c>
      <c r="G80" s="432">
        <v>94.400562051012571</v>
      </c>
      <c r="H80" s="433">
        <f t="shared" si="3"/>
        <v>-0.60403433901585402</v>
      </c>
      <c r="I80" s="437" t="s">
        <v>2473</v>
      </c>
    </row>
    <row r="81" spans="1:9" s="94" customFormat="1" ht="18" customHeight="1" x14ac:dyDescent="0.2">
      <c r="A81" s="303" t="s">
        <v>1889</v>
      </c>
      <c r="B81" s="413" t="s">
        <v>1890</v>
      </c>
      <c r="C81" s="428">
        <v>101.35343163434497</v>
      </c>
      <c r="D81" s="429">
        <v>101.47905777265856</v>
      </c>
      <c r="E81" s="430">
        <f t="shared" si="2"/>
        <v>0.12394857903461798</v>
      </c>
      <c r="F81" s="428">
        <v>99.931160299680627</v>
      </c>
      <c r="G81" s="429">
        <v>99.930152241725139</v>
      </c>
      <c r="H81" s="430">
        <f t="shared" si="3"/>
        <v>-1.0087523776007856E-3</v>
      </c>
      <c r="I81" s="441" t="s">
        <v>2474</v>
      </c>
    </row>
    <row r="82" spans="1:9" ht="26.25" customHeight="1" x14ac:dyDescent="0.2">
      <c r="A82" s="301" t="s">
        <v>1891</v>
      </c>
      <c r="B82" s="414" t="s">
        <v>1892</v>
      </c>
      <c r="C82" s="431">
        <v>101.35343163434497</v>
      </c>
      <c r="D82" s="432">
        <v>101.47905777265856</v>
      </c>
      <c r="E82" s="433">
        <f t="shared" si="2"/>
        <v>0.12394857903461798</v>
      </c>
      <c r="F82" s="431">
        <v>99.931160299680627</v>
      </c>
      <c r="G82" s="432">
        <v>99.930152241725139</v>
      </c>
      <c r="H82" s="433">
        <f t="shared" si="3"/>
        <v>-1.0087523776007856E-3</v>
      </c>
      <c r="I82" s="437" t="s">
        <v>2475</v>
      </c>
    </row>
    <row r="83" spans="1:9" s="94" customFormat="1" ht="18" customHeight="1" x14ac:dyDescent="0.2">
      <c r="A83" s="303" t="s">
        <v>1316</v>
      </c>
      <c r="B83" s="413" t="s">
        <v>1893</v>
      </c>
      <c r="C83" s="428">
        <v>97.708299921015097</v>
      </c>
      <c r="D83" s="429">
        <v>97.405989693185191</v>
      </c>
      <c r="E83" s="430">
        <f t="shared" si="2"/>
        <v>-0.3094007654153188</v>
      </c>
      <c r="F83" s="428">
        <v>99.361314851287531</v>
      </c>
      <c r="G83" s="429">
        <v>97.998052647180501</v>
      </c>
      <c r="H83" s="430">
        <f t="shared" si="3"/>
        <v>-1.3720251248158348</v>
      </c>
      <c r="I83" s="441" t="s">
        <v>2476</v>
      </c>
    </row>
    <row r="84" spans="1:9" s="94" customFormat="1" ht="18" customHeight="1" x14ac:dyDescent="0.2">
      <c r="A84" s="303" t="s">
        <v>1317</v>
      </c>
      <c r="B84" s="406" t="s">
        <v>1894</v>
      </c>
      <c r="C84" s="450">
        <v>98.687941576634316</v>
      </c>
      <c r="D84" s="451">
        <v>99.606453803408201</v>
      </c>
      <c r="E84" s="452">
        <f t="shared" si="2"/>
        <v>0.93072386767802584</v>
      </c>
      <c r="F84" s="450">
        <v>98.724391521300177</v>
      </c>
      <c r="G84" s="451">
        <v>98.336494432421503</v>
      </c>
      <c r="H84" s="452">
        <f t="shared" si="3"/>
        <v>-0.39290907029291589</v>
      </c>
      <c r="I84" s="407" t="s">
        <v>2477</v>
      </c>
    </row>
    <row r="85" spans="1:9" ht="18" customHeight="1" x14ac:dyDescent="0.2">
      <c r="A85" s="301" t="s">
        <v>1895</v>
      </c>
      <c r="B85" s="414" t="s">
        <v>1896</v>
      </c>
      <c r="C85" s="431">
        <v>98.687941576634316</v>
      </c>
      <c r="D85" s="432">
        <v>99.606453803408201</v>
      </c>
      <c r="E85" s="433">
        <f t="shared" si="2"/>
        <v>0.93072386767802584</v>
      </c>
      <c r="F85" s="431">
        <v>98.724391521300177</v>
      </c>
      <c r="G85" s="432">
        <v>98.336494432421503</v>
      </c>
      <c r="H85" s="433">
        <f t="shared" si="3"/>
        <v>-0.39290907029291589</v>
      </c>
      <c r="I85" s="437" t="s">
        <v>2478</v>
      </c>
    </row>
    <row r="86" spans="1:9" s="94" customFormat="1" ht="18" customHeight="1" x14ac:dyDescent="0.2">
      <c r="A86" s="303" t="s">
        <v>1318</v>
      </c>
      <c r="B86" s="413" t="s">
        <v>1897</v>
      </c>
      <c r="C86" s="428">
        <v>97.466604680559271</v>
      </c>
      <c r="D86" s="429">
        <v>97.813306908982426</v>
      </c>
      <c r="E86" s="430">
        <f t="shared" si="2"/>
        <v>0.35571386687722395</v>
      </c>
      <c r="F86" s="428">
        <v>104.87364132800576</v>
      </c>
      <c r="G86" s="429">
        <v>105.46515232825128</v>
      </c>
      <c r="H86" s="430">
        <f t="shared" si="3"/>
        <v>0.56402256349190338</v>
      </c>
      <c r="I86" s="441" t="s">
        <v>2479</v>
      </c>
    </row>
    <row r="87" spans="1:9" ht="18" customHeight="1" x14ac:dyDescent="0.2">
      <c r="A87" s="301" t="s">
        <v>1898</v>
      </c>
      <c r="B87" s="414" t="s">
        <v>1899</v>
      </c>
      <c r="C87" s="431">
        <v>97.466604680559271</v>
      </c>
      <c r="D87" s="432">
        <v>97.813306908982426</v>
      </c>
      <c r="E87" s="433">
        <f t="shared" si="2"/>
        <v>0.35571386687722395</v>
      </c>
      <c r="F87" s="431">
        <v>104.87364132800576</v>
      </c>
      <c r="G87" s="432">
        <v>105.46515232825128</v>
      </c>
      <c r="H87" s="433">
        <f t="shared" si="3"/>
        <v>0.56402256349190338</v>
      </c>
      <c r="I87" s="437" t="s">
        <v>307</v>
      </c>
    </row>
    <row r="88" spans="1:9" s="94" customFormat="1" ht="18" customHeight="1" x14ac:dyDescent="0.2">
      <c r="A88" s="303" t="s">
        <v>1900</v>
      </c>
      <c r="B88" s="413" t="s">
        <v>1901</v>
      </c>
      <c r="C88" s="428">
        <v>95.997425498942562</v>
      </c>
      <c r="D88" s="429">
        <v>96.769464104276054</v>
      </c>
      <c r="E88" s="430">
        <f t="shared" si="2"/>
        <v>0.80422844812852645</v>
      </c>
      <c r="F88" s="428">
        <v>98.753952745667277</v>
      </c>
      <c r="G88" s="429">
        <v>97.72216016434362</v>
      </c>
      <c r="H88" s="430">
        <f t="shared" si="3"/>
        <v>-1.0448114254028411</v>
      </c>
      <c r="I88" s="441" t="s">
        <v>332</v>
      </c>
    </row>
    <row r="89" spans="1:9" s="94" customFormat="1" ht="18" customHeight="1" x14ac:dyDescent="0.2">
      <c r="A89" s="303" t="s">
        <v>1902</v>
      </c>
      <c r="B89" s="413" t="s">
        <v>1901</v>
      </c>
      <c r="C89" s="428">
        <v>95.997425498942562</v>
      </c>
      <c r="D89" s="429">
        <v>96.769464104276054</v>
      </c>
      <c r="E89" s="430">
        <f t="shared" si="2"/>
        <v>0.80422844812852645</v>
      </c>
      <c r="F89" s="428">
        <v>98.753952745667277</v>
      </c>
      <c r="G89" s="429">
        <v>97.72216016434362</v>
      </c>
      <c r="H89" s="430">
        <f t="shared" si="3"/>
        <v>-1.0448114254028411</v>
      </c>
      <c r="I89" s="441" t="s">
        <v>332</v>
      </c>
    </row>
    <row r="90" spans="1:9" ht="18" customHeight="1" x14ac:dyDescent="0.2">
      <c r="A90" s="301" t="s">
        <v>1903</v>
      </c>
      <c r="B90" s="414" t="s">
        <v>1904</v>
      </c>
      <c r="C90" s="431">
        <v>92.330240174857579</v>
      </c>
      <c r="D90" s="432">
        <v>93.775744157365054</v>
      </c>
      <c r="E90" s="433">
        <f t="shared" si="2"/>
        <v>1.5655802256876399</v>
      </c>
      <c r="F90" s="431">
        <v>99.758010144427558</v>
      </c>
      <c r="G90" s="432">
        <v>101.49971989841298</v>
      </c>
      <c r="H90" s="433">
        <f t="shared" si="3"/>
        <v>1.7459347389385584</v>
      </c>
      <c r="I90" s="437" t="s">
        <v>337</v>
      </c>
    </row>
    <row r="91" spans="1:9" ht="18" customHeight="1" x14ac:dyDescent="0.2">
      <c r="A91" s="301" t="s">
        <v>1905</v>
      </c>
      <c r="B91" s="414" t="s">
        <v>1906</v>
      </c>
      <c r="C91" s="431">
        <v>99.116176553809751</v>
      </c>
      <c r="D91" s="432">
        <v>99.416277440119998</v>
      </c>
      <c r="E91" s="433">
        <f t="shared" si="2"/>
        <v>0.30277689953801712</v>
      </c>
      <c r="F91" s="431">
        <v>98.413811698422037</v>
      </c>
      <c r="G91" s="432">
        <v>96.076695178829183</v>
      </c>
      <c r="H91" s="433">
        <f t="shared" si="3"/>
        <v>-2.3747850827632675</v>
      </c>
      <c r="I91" s="437" t="s">
        <v>2480</v>
      </c>
    </row>
    <row r="92" spans="1:9" ht="18" customHeight="1" x14ac:dyDescent="0.2">
      <c r="A92" s="301" t="s">
        <v>1907</v>
      </c>
      <c r="B92" s="414" t="s">
        <v>1908</v>
      </c>
      <c r="C92" s="431">
        <v>95.341898565401451</v>
      </c>
      <c r="D92" s="432">
        <v>95.397827771336026</v>
      </c>
      <c r="E92" s="433">
        <f t="shared" si="2"/>
        <v>5.8661728763681253E-2</v>
      </c>
      <c r="F92" s="431">
        <v>97.153468899853877</v>
      </c>
      <c r="G92" s="432">
        <v>96.505368582209414</v>
      </c>
      <c r="H92" s="433">
        <f t="shared" si="3"/>
        <v>-0.66708921975038038</v>
      </c>
      <c r="I92" s="437" t="s">
        <v>2481</v>
      </c>
    </row>
    <row r="93" spans="1:9" s="94" customFormat="1" ht="18" customHeight="1" x14ac:dyDescent="0.2">
      <c r="A93" s="303" t="s">
        <v>1909</v>
      </c>
      <c r="B93" s="413" t="s">
        <v>1910</v>
      </c>
      <c r="C93" s="428">
        <v>101.56559893367569</v>
      </c>
      <c r="D93" s="429">
        <v>102.45412652273887</v>
      </c>
      <c r="E93" s="430">
        <f t="shared" si="2"/>
        <v>0.87483124049060734</v>
      </c>
      <c r="F93" s="428">
        <v>101.63236890736268</v>
      </c>
      <c r="G93" s="429">
        <v>101.98687513883966</v>
      </c>
      <c r="H93" s="430">
        <f t="shared" si="3"/>
        <v>0.3488123274978534</v>
      </c>
      <c r="I93" s="441" t="s">
        <v>2482</v>
      </c>
    </row>
    <row r="94" spans="1:9" s="94" customFormat="1" ht="18" customHeight="1" x14ac:dyDescent="0.2">
      <c r="A94" s="303" t="s">
        <v>1911</v>
      </c>
      <c r="B94" s="413" t="s">
        <v>1910</v>
      </c>
      <c r="C94" s="428">
        <v>101.56559893367569</v>
      </c>
      <c r="D94" s="429">
        <v>102.45412652273887</v>
      </c>
      <c r="E94" s="430">
        <f t="shared" si="2"/>
        <v>0.87483124049060734</v>
      </c>
      <c r="F94" s="428">
        <v>101.63236890736268</v>
      </c>
      <c r="G94" s="429">
        <v>101.98687513883966</v>
      </c>
      <c r="H94" s="430">
        <f t="shared" si="3"/>
        <v>0.3488123274978534</v>
      </c>
      <c r="I94" s="441" t="s">
        <v>2482</v>
      </c>
    </row>
    <row r="95" spans="1:9" ht="18" customHeight="1" x14ac:dyDescent="0.2">
      <c r="A95" s="301" t="s">
        <v>1912</v>
      </c>
      <c r="B95" s="414" t="s">
        <v>1913</v>
      </c>
      <c r="C95" s="431">
        <v>101.62360790865456</v>
      </c>
      <c r="D95" s="432">
        <v>102.53894494818009</v>
      </c>
      <c r="E95" s="433">
        <f t="shared" si="2"/>
        <v>0.90071299215068734</v>
      </c>
      <c r="F95" s="431">
        <v>101.45438627759908</v>
      </c>
      <c r="G95" s="432">
        <v>101.37757557234657</v>
      </c>
      <c r="H95" s="433">
        <f t="shared" si="3"/>
        <v>-7.5709595287818843E-2</v>
      </c>
      <c r="I95" s="437" t="s">
        <v>2483</v>
      </c>
    </row>
    <row r="96" spans="1:9" ht="18" customHeight="1" x14ac:dyDescent="0.2">
      <c r="A96" s="301" t="s">
        <v>1914</v>
      </c>
      <c r="B96" s="414" t="s">
        <v>1915</v>
      </c>
      <c r="C96" s="431">
        <v>101.4003927175407</v>
      </c>
      <c r="D96" s="432">
        <v>102.21256853743107</v>
      </c>
      <c r="E96" s="433">
        <f t="shared" si="2"/>
        <v>0.80095924495357451</v>
      </c>
      <c r="F96" s="431">
        <v>102.07348051104948</v>
      </c>
      <c r="G96" s="432">
        <v>103.49696131555504</v>
      </c>
      <c r="H96" s="433">
        <f t="shared" si="3"/>
        <v>1.3945647756681296</v>
      </c>
      <c r="I96" s="437" t="s">
        <v>2484</v>
      </c>
    </row>
    <row r="97" spans="1:9" s="94" customFormat="1" ht="18" customHeight="1" x14ac:dyDescent="0.2">
      <c r="A97" s="303" t="s">
        <v>1916</v>
      </c>
      <c r="B97" s="413" t="s">
        <v>64</v>
      </c>
      <c r="C97" s="428">
        <v>91.498522558821762</v>
      </c>
      <c r="D97" s="429">
        <v>86.569701248709904</v>
      </c>
      <c r="E97" s="430">
        <f t="shared" si="2"/>
        <v>-5.3867769361447984</v>
      </c>
      <c r="F97" s="428">
        <v>93.667985370036035</v>
      </c>
      <c r="G97" s="429">
        <v>86.709535822205524</v>
      </c>
      <c r="H97" s="430">
        <f t="shared" si="3"/>
        <v>-7.4288451068325116</v>
      </c>
      <c r="I97" s="441" t="s">
        <v>65</v>
      </c>
    </row>
    <row r="98" spans="1:9" s="94" customFormat="1" ht="18" customHeight="1" x14ac:dyDescent="0.2">
      <c r="A98" s="303" t="s">
        <v>1917</v>
      </c>
      <c r="B98" s="413" t="s">
        <v>1918</v>
      </c>
      <c r="C98" s="428">
        <v>91.498522558821762</v>
      </c>
      <c r="D98" s="429">
        <v>86.569701248709904</v>
      </c>
      <c r="E98" s="430">
        <f t="shared" si="2"/>
        <v>-5.3867769361447984</v>
      </c>
      <c r="F98" s="428">
        <v>93.667985370036035</v>
      </c>
      <c r="G98" s="429">
        <v>86.709535822205524</v>
      </c>
      <c r="H98" s="430">
        <f t="shared" si="3"/>
        <v>-7.4288451068325116</v>
      </c>
      <c r="I98" s="441" t="s">
        <v>2485</v>
      </c>
    </row>
    <row r="99" spans="1:9" s="94" customFormat="1" ht="18" customHeight="1" x14ac:dyDescent="0.2">
      <c r="A99" s="303" t="s">
        <v>1919</v>
      </c>
      <c r="B99" s="413" t="s">
        <v>1920</v>
      </c>
      <c r="C99" s="428">
        <v>100.40826612628348</v>
      </c>
      <c r="D99" s="429">
        <v>99.742283564578699</v>
      </c>
      <c r="E99" s="430">
        <f t="shared" si="2"/>
        <v>-0.6632746360415922</v>
      </c>
      <c r="F99" s="428">
        <v>101.16145198784851</v>
      </c>
      <c r="G99" s="429">
        <v>99.885400389695747</v>
      </c>
      <c r="H99" s="430">
        <f t="shared" si="3"/>
        <v>-1.2614010308057289</v>
      </c>
      <c r="I99" s="441" t="s">
        <v>344</v>
      </c>
    </row>
    <row r="100" spans="1:9" s="94" customFormat="1" ht="18" customHeight="1" x14ac:dyDescent="0.2">
      <c r="A100" s="303" t="s">
        <v>1921</v>
      </c>
      <c r="B100" s="413" t="s">
        <v>1920</v>
      </c>
      <c r="C100" s="428">
        <v>100.40826612628348</v>
      </c>
      <c r="D100" s="429">
        <v>99.742283564578699</v>
      </c>
      <c r="E100" s="430">
        <f t="shared" si="2"/>
        <v>-0.6632746360415922</v>
      </c>
      <c r="F100" s="428">
        <v>101.16145198784851</v>
      </c>
      <c r="G100" s="429">
        <v>99.885400389695747</v>
      </c>
      <c r="H100" s="430">
        <f t="shared" si="3"/>
        <v>-1.2614010308057289</v>
      </c>
      <c r="I100" s="441" t="s">
        <v>344</v>
      </c>
    </row>
    <row r="101" spans="1:9" s="94" customFormat="1" ht="18" customHeight="1" x14ac:dyDescent="0.2">
      <c r="A101" s="303" t="s">
        <v>1319</v>
      </c>
      <c r="B101" s="413" t="s">
        <v>66</v>
      </c>
      <c r="C101" s="428">
        <v>94.152685992443637</v>
      </c>
      <c r="D101" s="429">
        <v>102.00008757445073</v>
      </c>
      <c r="E101" s="430">
        <f t="shared" si="2"/>
        <v>8.3347612437067369</v>
      </c>
      <c r="F101" s="428">
        <v>95.059826492635239</v>
      </c>
      <c r="G101" s="429">
        <v>100.42005851320305</v>
      </c>
      <c r="H101" s="430">
        <f t="shared" si="3"/>
        <v>5.6387984476103554</v>
      </c>
      <c r="I101" s="441" t="s">
        <v>67</v>
      </c>
    </row>
    <row r="102" spans="1:9" s="94" customFormat="1" ht="18" customHeight="1" x14ac:dyDescent="0.2">
      <c r="A102" s="303" t="s">
        <v>1320</v>
      </c>
      <c r="B102" s="413" t="s">
        <v>68</v>
      </c>
      <c r="C102" s="428">
        <v>93.715233379115816</v>
      </c>
      <c r="D102" s="429">
        <v>101.85248056028507</v>
      </c>
      <c r="E102" s="430">
        <f t="shared" si="2"/>
        <v>8.6829503462375328</v>
      </c>
      <c r="F102" s="428">
        <v>94.777168816016754</v>
      </c>
      <c r="G102" s="429">
        <v>100.17858103878713</v>
      </c>
      <c r="H102" s="430">
        <f t="shared" si="3"/>
        <v>5.6990647539342518</v>
      </c>
      <c r="I102" s="441" t="s">
        <v>69</v>
      </c>
    </row>
    <row r="103" spans="1:9" s="94" customFormat="1" ht="18" customHeight="1" x14ac:dyDescent="0.2">
      <c r="A103" s="303" t="s">
        <v>1922</v>
      </c>
      <c r="B103" s="413" t="s">
        <v>1923</v>
      </c>
      <c r="C103" s="428">
        <v>90.18326009989029</v>
      </c>
      <c r="D103" s="429">
        <v>112.68654853875421</v>
      </c>
      <c r="E103" s="430">
        <f t="shared" ref="E103:E166" si="4">D103/C103*100-100</f>
        <v>24.952844257280617</v>
      </c>
      <c r="F103" s="428">
        <v>96.645033987586757</v>
      </c>
      <c r="G103" s="429">
        <v>112.06661579042931</v>
      </c>
      <c r="H103" s="430">
        <f t="shared" ref="H103:H166" si="5">G103/F103*100-100</f>
        <v>15.956931428906458</v>
      </c>
      <c r="I103" s="441" t="s">
        <v>2486</v>
      </c>
    </row>
    <row r="104" spans="1:9" s="94" customFormat="1" ht="18" customHeight="1" x14ac:dyDescent="0.2">
      <c r="A104" s="303" t="s">
        <v>1924</v>
      </c>
      <c r="B104" s="406" t="s">
        <v>1925</v>
      </c>
      <c r="C104" s="450">
        <v>91.51552707133645</v>
      </c>
      <c r="D104" s="451">
        <v>93.149720580799553</v>
      </c>
      <c r="E104" s="452">
        <f t="shared" si="4"/>
        <v>1.785700811392644</v>
      </c>
      <c r="F104" s="450">
        <v>91.496549372933828</v>
      </c>
      <c r="G104" s="451">
        <v>93.184704832622728</v>
      </c>
      <c r="H104" s="452">
        <f t="shared" si="5"/>
        <v>1.8450482245052626</v>
      </c>
      <c r="I104" s="407" t="s">
        <v>356</v>
      </c>
    </row>
    <row r="105" spans="1:9" s="94" customFormat="1" ht="18" customHeight="1" x14ac:dyDescent="0.2">
      <c r="A105" s="303" t="s">
        <v>1926</v>
      </c>
      <c r="B105" s="413" t="s">
        <v>357</v>
      </c>
      <c r="C105" s="428">
        <v>102.00878272632299</v>
      </c>
      <c r="D105" s="429">
        <v>114.13267165581215</v>
      </c>
      <c r="E105" s="430">
        <f t="shared" si="4"/>
        <v>11.88514224507125</v>
      </c>
      <c r="F105" s="428">
        <v>101.4147438084921</v>
      </c>
      <c r="G105" s="429">
        <v>113.47887665549665</v>
      </c>
      <c r="H105" s="430">
        <f t="shared" si="5"/>
        <v>11.895837226376088</v>
      </c>
      <c r="I105" s="441" t="s">
        <v>358</v>
      </c>
    </row>
    <row r="106" spans="1:9" s="94" customFormat="1" ht="36.75" customHeight="1" x14ac:dyDescent="0.2">
      <c r="A106" s="303" t="s">
        <v>1321</v>
      </c>
      <c r="B106" s="413" t="s">
        <v>1927</v>
      </c>
      <c r="C106" s="428">
        <v>103.00604931572462</v>
      </c>
      <c r="D106" s="429">
        <v>104.98742491261866</v>
      </c>
      <c r="E106" s="430">
        <f t="shared" si="4"/>
        <v>1.9235526554570725</v>
      </c>
      <c r="F106" s="428">
        <v>101.07692124397552</v>
      </c>
      <c r="G106" s="429">
        <v>105.56052687499501</v>
      </c>
      <c r="H106" s="430">
        <f t="shared" si="5"/>
        <v>4.4358351796223872</v>
      </c>
      <c r="I106" s="441" t="s">
        <v>2487</v>
      </c>
    </row>
    <row r="107" spans="1:9" s="94" customFormat="1" ht="18" customHeight="1" x14ac:dyDescent="0.2">
      <c r="A107" s="303" t="s">
        <v>1928</v>
      </c>
      <c r="B107" s="413" t="s">
        <v>1929</v>
      </c>
      <c r="C107" s="428">
        <v>103.00604931572462</v>
      </c>
      <c r="D107" s="429">
        <v>104.98742491261866</v>
      </c>
      <c r="E107" s="430">
        <f t="shared" si="4"/>
        <v>1.9235526554570725</v>
      </c>
      <c r="F107" s="428">
        <v>101.07692124397552</v>
      </c>
      <c r="G107" s="429">
        <v>105.56052687499501</v>
      </c>
      <c r="H107" s="430">
        <f t="shared" si="5"/>
        <v>4.4358351796223872</v>
      </c>
      <c r="I107" s="441" t="s">
        <v>2488</v>
      </c>
    </row>
    <row r="108" spans="1:9" s="94" customFormat="1" ht="18" customHeight="1" x14ac:dyDescent="0.2">
      <c r="A108" s="303" t="s">
        <v>1322</v>
      </c>
      <c r="B108" s="413" t="s">
        <v>1930</v>
      </c>
      <c r="C108" s="428">
        <v>105.8974949844461</v>
      </c>
      <c r="D108" s="429">
        <v>105.72379511375932</v>
      </c>
      <c r="E108" s="430">
        <f t="shared" si="4"/>
        <v>-0.1640264207498916</v>
      </c>
      <c r="F108" s="428">
        <v>104.90343602980374</v>
      </c>
      <c r="G108" s="429">
        <v>104.06255882690414</v>
      </c>
      <c r="H108" s="430">
        <f t="shared" si="5"/>
        <v>-0.80157260307537115</v>
      </c>
      <c r="I108" s="441" t="s">
        <v>2489</v>
      </c>
    </row>
    <row r="109" spans="1:9" ht="18" customHeight="1" x14ac:dyDescent="0.2">
      <c r="A109" s="301" t="s">
        <v>1931</v>
      </c>
      <c r="B109" s="414" t="s">
        <v>1932</v>
      </c>
      <c r="C109" s="431">
        <v>109.04967563582807</v>
      </c>
      <c r="D109" s="432">
        <v>109.16322701718246</v>
      </c>
      <c r="E109" s="433">
        <f t="shared" si="4"/>
        <v>0.1041281238961318</v>
      </c>
      <c r="F109" s="431">
        <v>107.75724527581923</v>
      </c>
      <c r="G109" s="432">
        <v>106.65691423134977</v>
      </c>
      <c r="H109" s="433">
        <f t="shared" si="5"/>
        <v>-1.021120242683466</v>
      </c>
      <c r="I109" s="437" t="s">
        <v>73</v>
      </c>
    </row>
    <row r="110" spans="1:9" ht="18" customHeight="1" x14ac:dyDescent="0.2">
      <c r="A110" s="301" t="s">
        <v>1933</v>
      </c>
      <c r="B110" s="414" t="s">
        <v>1934</v>
      </c>
      <c r="C110" s="431">
        <v>97.641965233425935</v>
      </c>
      <c r="D110" s="432">
        <v>97.605520814853477</v>
      </c>
      <c r="E110" s="433">
        <f t="shared" si="4"/>
        <v>-3.7324544303601215E-2</v>
      </c>
      <c r="F110" s="431">
        <v>100.13035173248068</v>
      </c>
      <c r="G110" s="432">
        <v>100.75808559331648</v>
      </c>
      <c r="H110" s="433">
        <f t="shared" si="5"/>
        <v>0.62691666410292157</v>
      </c>
      <c r="I110" s="437" t="s">
        <v>75</v>
      </c>
    </row>
    <row r="111" spans="1:9" ht="18" customHeight="1" x14ac:dyDescent="0.2">
      <c r="A111" s="301" t="s">
        <v>1935</v>
      </c>
      <c r="B111" s="414" t="s">
        <v>76</v>
      </c>
      <c r="C111" s="431">
        <v>97.941044273836653</v>
      </c>
      <c r="D111" s="432">
        <v>96.80741046783281</v>
      </c>
      <c r="E111" s="433">
        <f t="shared" si="4"/>
        <v>-1.1574655083667267</v>
      </c>
      <c r="F111" s="431">
        <v>97.1191381535332</v>
      </c>
      <c r="G111" s="432">
        <v>96.722041097170063</v>
      </c>
      <c r="H111" s="433">
        <f t="shared" si="5"/>
        <v>-0.40887621524747431</v>
      </c>
      <c r="I111" s="437" t="s">
        <v>77</v>
      </c>
    </row>
    <row r="112" spans="1:9" ht="18" customHeight="1" x14ac:dyDescent="0.2">
      <c r="A112" s="301" t="s">
        <v>1936</v>
      </c>
      <c r="B112" s="414" t="s">
        <v>78</v>
      </c>
      <c r="C112" s="431">
        <v>97.029557629497148</v>
      </c>
      <c r="D112" s="432">
        <v>101.07253887755735</v>
      </c>
      <c r="E112" s="433">
        <f t="shared" si="4"/>
        <v>4.1667522215221595</v>
      </c>
      <c r="F112" s="431">
        <v>97.730820118021597</v>
      </c>
      <c r="G112" s="432">
        <v>102.54201166368983</v>
      </c>
      <c r="H112" s="433">
        <f t="shared" si="5"/>
        <v>4.9229010253450696</v>
      </c>
      <c r="I112" s="437" t="s">
        <v>79</v>
      </c>
    </row>
    <row r="113" spans="1:9" s="94" customFormat="1" ht="18" customHeight="1" x14ac:dyDescent="0.2">
      <c r="A113" s="303" t="s">
        <v>1323</v>
      </c>
      <c r="B113" s="413" t="s">
        <v>1937</v>
      </c>
      <c r="C113" s="428">
        <v>120.45312997089705</v>
      </c>
      <c r="D113" s="429">
        <v>112.55191642517752</v>
      </c>
      <c r="E113" s="430">
        <f t="shared" si="4"/>
        <v>-6.5595751207366391</v>
      </c>
      <c r="F113" s="428">
        <v>123.01201979739379</v>
      </c>
      <c r="G113" s="429">
        <v>112.84452647269812</v>
      </c>
      <c r="H113" s="430">
        <f t="shared" si="5"/>
        <v>-8.2654470200895673</v>
      </c>
      <c r="I113" s="441" t="s">
        <v>2490</v>
      </c>
    </row>
    <row r="114" spans="1:9" ht="18" customHeight="1" x14ac:dyDescent="0.2">
      <c r="A114" s="301" t="s">
        <v>1938</v>
      </c>
      <c r="B114" s="414" t="s">
        <v>1939</v>
      </c>
      <c r="C114" s="431">
        <v>116.69242482929853</v>
      </c>
      <c r="D114" s="432">
        <v>114.41111099979065</v>
      </c>
      <c r="E114" s="433">
        <f t="shared" si="4"/>
        <v>-1.954980225018943</v>
      </c>
      <c r="F114" s="431">
        <v>113.80227622192331</v>
      </c>
      <c r="G114" s="432">
        <v>109.75304711156453</v>
      </c>
      <c r="H114" s="433">
        <f t="shared" si="5"/>
        <v>-3.5581266427944485</v>
      </c>
      <c r="I114" s="437" t="s">
        <v>2491</v>
      </c>
    </row>
    <row r="115" spans="1:9" ht="18" customHeight="1" x14ac:dyDescent="0.2">
      <c r="A115" s="301" t="s">
        <v>1940</v>
      </c>
      <c r="B115" s="414" t="s">
        <v>1941</v>
      </c>
      <c r="C115" s="431">
        <v>131.31500550164444</v>
      </c>
      <c r="D115" s="432">
        <v>114.99575790546845</v>
      </c>
      <c r="E115" s="433">
        <f t="shared" si="4"/>
        <v>-12.427557333477495</v>
      </c>
      <c r="F115" s="431">
        <v>136.96613731597196</v>
      </c>
      <c r="G115" s="432">
        <v>119.93018381751334</v>
      </c>
      <c r="H115" s="433">
        <f t="shared" si="5"/>
        <v>-12.438076908862357</v>
      </c>
      <c r="I115" s="437" t="s">
        <v>2492</v>
      </c>
    </row>
    <row r="116" spans="1:9" ht="18" customHeight="1" x14ac:dyDescent="0.2">
      <c r="A116" s="301" t="s">
        <v>1942</v>
      </c>
      <c r="B116" s="414" t="s">
        <v>1943</v>
      </c>
      <c r="C116" s="431">
        <v>113.58821380062579</v>
      </c>
      <c r="D116" s="432">
        <v>116.72213409112878</v>
      </c>
      <c r="E116" s="433">
        <f t="shared" si="4"/>
        <v>2.7590189031440957</v>
      </c>
      <c r="F116" s="431">
        <v>92.862144680352415</v>
      </c>
      <c r="G116" s="432">
        <v>94.615390925998739</v>
      </c>
      <c r="H116" s="433">
        <f t="shared" si="5"/>
        <v>1.8880096423373516</v>
      </c>
      <c r="I116" s="437" t="s">
        <v>404</v>
      </c>
    </row>
    <row r="117" spans="1:9" s="93" customFormat="1" ht="18" customHeight="1" x14ac:dyDescent="0.2">
      <c r="A117" s="301" t="s">
        <v>1944</v>
      </c>
      <c r="B117" s="414" t="s">
        <v>1945</v>
      </c>
      <c r="C117" s="431">
        <v>97.534552477316709</v>
      </c>
      <c r="D117" s="432">
        <v>104.41225374620767</v>
      </c>
      <c r="E117" s="433">
        <f t="shared" si="4"/>
        <v>7.0515536229998901</v>
      </c>
      <c r="F117" s="431">
        <v>98.993965408283771</v>
      </c>
      <c r="G117" s="432">
        <v>105.53343098706874</v>
      </c>
      <c r="H117" s="433">
        <f t="shared" si="5"/>
        <v>6.6059234538328155</v>
      </c>
      <c r="I117" s="437" t="s">
        <v>2493</v>
      </c>
    </row>
    <row r="118" spans="1:9" ht="18" customHeight="1" x14ac:dyDescent="0.2">
      <c r="A118" s="301" t="s">
        <v>1946</v>
      </c>
      <c r="B118" s="414" t="s">
        <v>1947</v>
      </c>
      <c r="C118" s="431">
        <v>100.74667546008634</v>
      </c>
      <c r="D118" s="432">
        <v>103.83593478652746</v>
      </c>
      <c r="E118" s="433">
        <f t="shared" si="4"/>
        <v>3.0663635423533435</v>
      </c>
      <c r="F118" s="431">
        <v>97.160899079108205</v>
      </c>
      <c r="G118" s="432">
        <v>97.407164586529731</v>
      </c>
      <c r="H118" s="433">
        <f t="shared" si="5"/>
        <v>0.25346153623075907</v>
      </c>
      <c r="I118" s="437" t="s">
        <v>2494</v>
      </c>
    </row>
    <row r="119" spans="1:9" s="94" customFormat="1" ht="18" customHeight="1" x14ac:dyDescent="0.2">
      <c r="A119" s="303" t="s">
        <v>1324</v>
      </c>
      <c r="B119" s="413" t="s">
        <v>1948</v>
      </c>
      <c r="C119" s="428">
        <v>121.32820873827914</v>
      </c>
      <c r="D119" s="429">
        <v>122.29458632262448</v>
      </c>
      <c r="E119" s="430">
        <f t="shared" si="4"/>
        <v>0.79649868270116997</v>
      </c>
      <c r="F119" s="428">
        <v>125.87546381392222</v>
      </c>
      <c r="G119" s="429">
        <v>125.79453131539428</v>
      </c>
      <c r="H119" s="430">
        <f t="shared" si="5"/>
        <v>-6.4295690419527318E-2</v>
      </c>
      <c r="I119" s="441" t="s">
        <v>2495</v>
      </c>
    </row>
    <row r="120" spans="1:9" ht="18" customHeight="1" x14ac:dyDescent="0.2">
      <c r="A120" s="301" t="s">
        <v>1949</v>
      </c>
      <c r="B120" s="414" t="s">
        <v>1950</v>
      </c>
      <c r="C120" s="431">
        <v>113.99522683529051</v>
      </c>
      <c r="D120" s="432">
        <v>109.73729425918854</v>
      </c>
      <c r="E120" s="433">
        <f t="shared" si="4"/>
        <v>-3.7351849672216275</v>
      </c>
      <c r="F120" s="431">
        <v>110.83661048838417</v>
      </c>
      <c r="G120" s="432">
        <v>109.98996092001983</v>
      </c>
      <c r="H120" s="433">
        <f t="shared" si="5"/>
        <v>-0.76387176099458998</v>
      </c>
      <c r="I120" s="437" t="s">
        <v>2496</v>
      </c>
    </row>
    <row r="121" spans="1:9" ht="18" customHeight="1" x14ac:dyDescent="0.2">
      <c r="A121" s="301" t="s">
        <v>1951</v>
      </c>
      <c r="B121" s="414" t="s">
        <v>1952</v>
      </c>
      <c r="C121" s="431">
        <v>126.32584698591405</v>
      </c>
      <c r="D121" s="432">
        <v>99.540052842266391</v>
      </c>
      <c r="E121" s="433">
        <f t="shared" si="4"/>
        <v>-21.203732080762862</v>
      </c>
      <c r="F121" s="431">
        <v>135.27394617750272</v>
      </c>
      <c r="G121" s="432">
        <v>103.23475580650205</v>
      </c>
      <c r="H121" s="433">
        <f t="shared" si="5"/>
        <v>-23.684671938940653</v>
      </c>
      <c r="I121" s="437" t="s">
        <v>2497</v>
      </c>
    </row>
    <row r="122" spans="1:9" ht="18" customHeight="1" x14ac:dyDescent="0.2">
      <c r="A122" s="301" t="s">
        <v>1953</v>
      </c>
      <c r="B122" s="414" t="s">
        <v>1954</v>
      </c>
      <c r="C122" s="431">
        <v>119.51130955440401</v>
      </c>
      <c r="D122" s="432">
        <v>134.5765102137625</v>
      </c>
      <c r="E122" s="433">
        <f t="shared" si="4"/>
        <v>12.60566946804353</v>
      </c>
      <c r="F122" s="431">
        <v>123.62573118062436</v>
      </c>
      <c r="G122" s="432">
        <v>137.25635889022342</v>
      </c>
      <c r="H122" s="433">
        <f t="shared" si="5"/>
        <v>11.025720599932342</v>
      </c>
      <c r="I122" s="437" t="s">
        <v>2498</v>
      </c>
    </row>
    <row r="123" spans="1:9" ht="18" customHeight="1" x14ac:dyDescent="0.2">
      <c r="A123" s="301" t="s">
        <v>1955</v>
      </c>
      <c r="B123" s="404" t="s">
        <v>1956</v>
      </c>
      <c r="C123" s="434">
        <v>119.80281332444332</v>
      </c>
      <c r="D123" s="435">
        <v>130.09209902655419</v>
      </c>
      <c r="E123" s="436">
        <f t="shared" si="4"/>
        <v>8.5885175953639816</v>
      </c>
      <c r="F123" s="434">
        <v>123.22541310462742</v>
      </c>
      <c r="G123" s="435">
        <v>131.00517595237613</v>
      </c>
      <c r="H123" s="436">
        <f t="shared" si="5"/>
        <v>6.3134402650718755</v>
      </c>
      <c r="I123" s="405" t="s">
        <v>2499</v>
      </c>
    </row>
    <row r="124" spans="1:9" s="94" customFormat="1" ht="18" customHeight="1" x14ac:dyDescent="0.2">
      <c r="A124" s="303" t="s">
        <v>1325</v>
      </c>
      <c r="B124" s="413" t="s">
        <v>1957</v>
      </c>
      <c r="C124" s="428">
        <v>100.38236466926766</v>
      </c>
      <c r="D124" s="429">
        <v>103.72145480263596</v>
      </c>
      <c r="E124" s="430">
        <f t="shared" si="4"/>
        <v>3.3263712648827095</v>
      </c>
      <c r="F124" s="428">
        <v>95.28708858660633</v>
      </c>
      <c r="G124" s="429">
        <v>99.44463932532274</v>
      </c>
      <c r="H124" s="430">
        <f t="shared" si="5"/>
        <v>4.3631837223546057</v>
      </c>
      <c r="I124" s="441" t="s">
        <v>2500</v>
      </c>
    </row>
    <row r="125" spans="1:9" ht="18" customHeight="1" x14ac:dyDescent="0.2">
      <c r="A125" s="301" t="s">
        <v>1958</v>
      </c>
      <c r="B125" s="414" t="s">
        <v>1959</v>
      </c>
      <c r="C125" s="431">
        <v>99.622283631113888</v>
      </c>
      <c r="D125" s="432">
        <v>94.257293626986055</v>
      </c>
      <c r="E125" s="433">
        <f t="shared" si="4"/>
        <v>-5.3853312818983028</v>
      </c>
      <c r="F125" s="431">
        <v>94.426435810680275</v>
      </c>
      <c r="G125" s="432">
        <v>92.081602475542695</v>
      </c>
      <c r="H125" s="433">
        <f t="shared" si="5"/>
        <v>-2.4832382107896507</v>
      </c>
      <c r="I125" s="437" t="s">
        <v>2501</v>
      </c>
    </row>
    <row r="126" spans="1:9" ht="18" customHeight="1" x14ac:dyDescent="0.2">
      <c r="A126" s="301" t="s">
        <v>1960</v>
      </c>
      <c r="B126" s="414" t="s">
        <v>1961</v>
      </c>
      <c r="C126" s="431">
        <v>112.32013567158025</v>
      </c>
      <c r="D126" s="432">
        <v>119.5426314251722</v>
      </c>
      <c r="E126" s="433">
        <f t="shared" si="4"/>
        <v>6.4302769137585898</v>
      </c>
      <c r="F126" s="431">
        <v>111.1748497899148</v>
      </c>
      <c r="G126" s="432">
        <v>117.10235827410253</v>
      </c>
      <c r="H126" s="433">
        <f t="shared" si="5"/>
        <v>5.3316991166516772</v>
      </c>
      <c r="I126" s="437" t="s">
        <v>2502</v>
      </c>
    </row>
    <row r="127" spans="1:9" ht="18" customHeight="1" x14ac:dyDescent="0.2">
      <c r="A127" s="301" t="s">
        <v>1962</v>
      </c>
      <c r="B127" s="414" t="s">
        <v>1963</v>
      </c>
      <c r="C127" s="431">
        <v>98.905963644602949</v>
      </c>
      <c r="D127" s="432">
        <v>109.04619884473816</v>
      </c>
      <c r="E127" s="433">
        <f t="shared" si="4"/>
        <v>10.252400185464978</v>
      </c>
      <c r="F127" s="431">
        <v>96.768169474508667</v>
      </c>
      <c r="G127" s="432">
        <v>103.91705002570967</v>
      </c>
      <c r="H127" s="433">
        <f t="shared" si="5"/>
        <v>7.3876364408073272</v>
      </c>
      <c r="I127" s="437" t="s">
        <v>2503</v>
      </c>
    </row>
    <row r="128" spans="1:9" ht="18" customHeight="1" x14ac:dyDescent="0.2">
      <c r="A128" s="301" t="s">
        <v>1964</v>
      </c>
      <c r="B128" s="414" t="s">
        <v>1965</v>
      </c>
      <c r="C128" s="431">
        <v>95.777539274348669</v>
      </c>
      <c r="D128" s="432">
        <v>119.34980431344034</v>
      </c>
      <c r="E128" s="433">
        <f t="shared" si="4"/>
        <v>24.611474900780678</v>
      </c>
      <c r="F128" s="431">
        <v>85.640041324114534</v>
      </c>
      <c r="G128" s="432">
        <v>108.00897307983367</v>
      </c>
      <c r="H128" s="433">
        <f t="shared" si="5"/>
        <v>26.119711538976674</v>
      </c>
      <c r="I128" s="437" t="s">
        <v>2504</v>
      </c>
    </row>
    <row r="129" spans="1:9" s="93" customFormat="1" ht="18" customHeight="1" x14ac:dyDescent="0.2">
      <c r="A129" s="301" t="s">
        <v>1966</v>
      </c>
      <c r="B129" s="414" t="s">
        <v>1967</v>
      </c>
      <c r="C129" s="431">
        <v>105.33524837814595</v>
      </c>
      <c r="D129" s="432">
        <v>133.0399206586834</v>
      </c>
      <c r="E129" s="433">
        <f t="shared" si="4"/>
        <v>26.301425882701366</v>
      </c>
      <c r="F129" s="431">
        <v>103.14009816981637</v>
      </c>
      <c r="G129" s="432">
        <v>126.25063503659165</v>
      </c>
      <c r="H129" s="433">
        <f t="shared" si="5"/>
        <v>22.40693704666117</v>
      </c>
      <c r="I129" s="437" t="s">
        <v>2505</v>
      </c>
    </row>
    <row r="130" spans="1:9" s="94" customFormat="1" ht="18" customHeight="1" x14ac:dyDescent="0.2">
      <c r="A130" s="303" t="s">
        <v>1326</v>
      </c>
      <c r="B130" s="413" t="s">
        <v>1968</v>
      </c>
      <c r="C130" s="428">
        <v>53.467832375114313</v>
      </c>
      <c r="D130" s="429">
        <v>56.508524765710085</v>
      </c>
      <c r="E130" s="430">
        <f t="shared" si="4"/>
        <v>5.686956541015519</v>
      </c>
      <c r="F130" s="428">
        <v>47.759887637529523</v>
      </c>
      <c r="G130" s="429">
        <v>50.479778164935169</v>
      </c>
      <c r="H130" s="430">
        <f t="shared" si="5"/>
        <v>5.6949265627425092</v>
      </c>
      <c r="I130" s="441" t="s">
        <v>2506</v>
      </c>
    </row>
    <row r="131" spans="1:9" ht="18" customHeight="1" x14ac:dyDescent="0.2">
      <c r="A131" s="301" t="s">
        <v>1969</v>
      </c>
      <c r="B131" s="414" t="s">
        <v>1970</v>
      </c>
      <c r="C131" s="431">
        <v>53.467832375114313</v>
      </c>
      <c r="D131" s="432">
        <v>56.508524765710085</v>
      </c>
      <c r="E131" s="433">
        <f t="shared" si="4"/>
        <v>5.686956541015519</v>
      </c>
      <c r="F131" s="431">
        <v>47.759887637529523</v>
      </c>
      <c r="G131" s="432">
        <v>50.479778164935169</v>
      </c>
      <c r="H131" s="433">
        <f t="shared" si="5"/>
        <v>5.6949265627425092</v>
      </c>
      <c r="I131" s="437" t="s">
        <v>2507</v>
      </c>
    </row>
    <row r="132" spans="1:9" s="94" customFormat="1" ht="18" customHeight="1" x14ac:dyDescent="0.2">
      <c r="A132" s="303" t="s">
        <v>1971</v>
      </c>
      <c r="B132" s="413" t="s">
        <v>1972</v>
      </c>
      <c r="C132" s="428">
        <v>104.57238365113255</v>
      </c>
      <c r="D132" s="429">
        <v>106.89193520995991</v>
      </c>
      <c r="E132" s="430">
        <f t="shared" si="4"/>
        <v>2.2181301389912846</v>
      </c>
      <c r="F132" s="428">
        <v>102.85869771510966</v>
      </c>
      <c r="G132" s="429">
        <v>102.14275492887947</v>
      </c>
      <c r="H132" s="430">
        <f t="shared" si="5"/>
        <v>-0.69604496472739186</v>
      </c>
      <c r="I132" s="441" t="s">
        <v>2508</v>
      </c>
    </row>
    <row r="133" spans="1:9" s="93" customFormat="1" ht="18" customHeight="1" x14ac:dyDescent="0.2">
      <c r="A133" s="301" t="s">
        <v>1973</v>
      </c>
      <c r="B133" s="414" t="s">
        <v>1974</v>
      </c>
      <c r="C133" s="431">
        <v>96.4864935654889</v>
      </c>
      <c r="D133" s="432">
        <v>109.5974034628231</v>
      </c>
      <c r="E133" s="433">
        <f t="shared" si="4"/>
        <v>13.588336991887189</v>
      </c>
      <c r="F133" s="431">
        <v>92.208523120575464</v>
      </c>
      <c r="G133" s="432">
        <v>100.7510797792845</v>
      </c>
      <c r="H133" s="433">
        <f t="shared" si="5"/>
        <v>9.2643894182519801</v>
      </c>
      <c r="I133" s="437" t="s">
        <v>2509</v>
      </c>
    </row>
    <row r="134" spans="1:9" ht="18" customHeight="1" x14ac:dyDescent="0.2">
      <c r="A134" s="301" t="s">
        <v>1975</v>
      </c>
      <c r="B134" s="414" t="s">
        <v>1976</v>
      </c>
      <c r="C134" s="431">
        <v>109.84665212635825</v>
      </c>
      <c r="D134" s="432">
        <v>113.70751945383411</v>
      </c>
      <c r="E134" s="433">
        <f t="shared" si="4"/>
        <v>3.5147792424612447</v>
      </c>
      <c r="F134" s="431">
        <v>111.49325124966818</v>
      </c>
      <c r="G134" s="432">
        <v>114.81807382273625</v>
      </c>
      <c r="H134" s="433">
        <f t="shared" si="5"/>
        <v>2.9820841493112056</v>
      </c>
      <c r="I134" s="437" t="s">
        <v>2510</v>
      </c>
    </row>
    <row r="135" spans="1:9" ht="18" customHeight="1" x14ac:dyDescent="0.2">
      <c r="A135" s="301" t="s">
        <v>1977</v>
      </c>
      <c r="B135" s="414" t="s">
        <v>1978</v>
      </c>
      <c r="C135" s="431">
        <v>104.97490834175663</v>
      </c>
      <c r="D135" s="432">
        <v>102.51271496214305</v>
      </c>
      <c r="E135" s="433">
        <f t="shared" si="4"/>
        <v>-2.3455065772457431</v>
      </c>
      <c r="F135" s="431">
        <v>86.094439289910099</v>
      </c>
      <c r="G135" s="432">
        <v>83.452856977096388</v>
      </c>
      <c r="H135" s="433">
        <f t="shared" si="5"/>
        <v>-3.0682380123512729</v>
      </c>
      <c r="I135" s="437" t="s">
        <v>2511</v>
      </c>
    </row>
    <row r="136" spans="1:9" ht="18" customHeight="1" x14ac:dyDescent="0.2">
      <c r="A136" s="301" t="s">
        <v>1979</v>
      </c>
      <c r="B136" s="414" t="s">
        <v>1980</v>
      </c>
      <c r="C136" s="431">
        <v>98.812725892483272</v>
      </c>
      <c r="D136" s="432">
        <v>90.32899274584237</v>
      </c>
      <c r="E136" s="433">
        <f t="shared" si="4"/>
        <v>-8.5856685664880104</v>
      </c>
      <c r="F136" s="431">
        <v>96.866152125957399</v>
      </c>
      <c r="G136" s="432">
        <v>85.751810000431234</v>
      </c>
      <c r="H136" s="433">
        <f t="shared" si="5"/>
        <v>-11.473917236924947</v>
      </c>
      <c r="I136" s="437" t="s">
        <v>2512</v>
      </c>
    </row>
    <row r="137" spans="1:9" ht="18" customHeight="1" x14ac:dyDescent="0.2">
      <c r="A137" s="301" t="s">
        <v>1981</v>
      </c>
      <c r="B137" s="414" t="s">
        <v>1982</v>
      </c>
      <c r="C137" s="431">
        <v>136.51044982726637</v>
      </c>
      <c r="D137" s="432">
        <v>162.17685130504148</v>
      </c>
      <c r="E137" s="433">
        <f t="shared" si="4"/>
        <v>18.801785145570989</v>
      </c>
      <c r="F137" s="431">
        <v>145.10750737719852</v>
      </c>
      <c r="G137" s="432">
        <v>167.1484163825393</v>
      </c>
      <c r="H137" s="433">
        <f t="shared" si="5"/>
        <v>15.189365046459471</v>
      </c>
      <c r="I137" s="437" t="s">
        <v>2513</v>
      </c>
    </row>
    <row r="138" spans="1:9" ht="18" customHeight="1" x14ac:dyDescent="0.2">
      <c r="A138" s="301" t="s">
        <v>1983</v>
      </c>
      <c r="B138" s="414" t="s">
        <v>1984</v>
      </c>
      <c r="C138" s="431">
        <v>114.15124317978409</v>
      </c>
      <c r="D138" s="432">
        <v>118.64988357712042</v>
      </c>
      <c r="E138" s="433">
        <f t="shared" si="4"/>
        <v>3.9409473537236295</v>
      </c>
      <c r="F138" s="431">
        <v>116.63886043040418</v>
      </c>
      <c r="G138" s="432">
        <v>119.12121884562684</v>
      </c>
      <c r="H138" s="433">
        <f t="shared" si="5"/>
        <v>2.1282430281491145</v>
      </c>
      <c r="I138" s="437" t="s">
        <v>2508</v>
      </c>
    </row>
    <row r="139" spans="1:9" s="94" customFormat="1" ht="18" customHeight="1" x14ac:dyDescent="0.2">
      <c r="A139" s="303" t="s">
        <v>1985</v>
      </c>
      <c r="B139" s="413" t="s">
        <v>1986</v>
      </c>
      <c r="C139" s="428">
        <v>97.641965233425935</v>
      </c>
      <c r="D139" s="429">
        <v>97.605520814853477</v>
      </c>
      <c r="E139" s="430">
        <f t="shared" si="4"/>
        <v>-3.7324544303601215E-2</v>
      </c>
      <c r="F139" s="428">
        <v>100.13035173248068</v>
      </c>
      <c r="G139" s="429">
        <v>100.75808559331648</v>
      </c>
      <c r="H139" s="430">
        <f t="shared" si="5"/>
        <v>0.62691666410292157</v>
      </c>
      <c r="I139" s="441" t="s">
        <v>2514</v>
      </c>
    </row>
    <row r="140" spans="1:9" ht="18" customHeight="1" x14ac:dyDescent="0.2">
      <c r="A140" s="301" t="s">
        <v>1987</v>
      </c>
      <c r="B140" s="414" t="s">
        <v>1988</v>
      </c>
      <c r="C140" s="431">
        <v>97.641965233425935</v>
      </c>
      <c r="D140" s="432">
        <v>97.605520814853477</v>
      </c>
      <c r="E140" s="433">
        <f t="shared" si="4"/>
        <v>-3.7324544303601215E-2</v>
      </c>
      <c r="F140" s="431">
        <v>100.13035173248068</v>
      </c>
      <c r="G140" s="432">
        <v>100.75808559331648</v>
      </c>
      <c r="H140" s="433">
        <f t="shared" si="5"/>
        <v>0.62691666410292157</v>
      </c>
      <c r="I140" s="437" t="s">
        <v>2515</v>
      </c>
    </row>
    <row r="141" spans="1:9" s="94" customFormat="1" ht="18" customHeight="1" x14ac:dyDescent="0.2">
      <c r="A141" s="303" t="s">
        <v>1989</v>
      </c>
      <c r="B141" s="413" t="s">
        <v>76</v>
      </c>
      <c r="C141" s="428">
        <v>98.639770506734109</v>
      </c>
      <c r="D141" s="429">
        <v>96.253287560482406</v>
      </c>
      <c r="E141" s="430">
        <f t="shared" si="4"/>
        <v>-2.4193922329622382</v>
      </c>
      <c r="F141" s="428">
        <v>97.349646645385576</v>
      </c>
      <c r="G141" s="429">
        <v>95.990854185787541</v>
      </c>
      <c r="H141" s="430">
        <f t="shared" si="5"/>
        <v>-1.3957857130675535</v>
      </c>
      <c r="I141" s="441" t="s">
        <v>2516</v>
      </c>
    </row>
    <row r="142" spans="1:9" ht="18" customHeight="1" x14ac:dyDescent="0.2">
      <c r="A142" s="301" t="s">
        <v>1990</v>
      </c>
      <c r="B142" s="414" t="s">
        <v>1991</v>
      </c>
      <c r="C142" s="431">
        <v>101.01326518022904</v>
      </c>
      <c r="D142" s="432">
        <v>98.141283630693991</v>
      </c>
      <c r="E142" s="433">
        <f t="shared" si="4"/>
        <v>-2.8431726708475651</v>
      </c>
      <c r="F142" s="431">
        <v>100.88426998355759</v>
      </c>
      <c r="G142" s="432">
        <v>98.559256928658371</v>
      </c>
      <c r="H142" s="433">
        <f t="shared" si="5"/>
        <v>-2.3046338693615525</v>
      </c>
      <c r="I142" s="437" t="s">
        <v>2517</v>
      </c>
    </row>
    <row r="143" spans="1:9" ht="18" customHeight="1" x14ac:dyDescent="0.2">
      <c r="A143" s="301" t="s">
        <v>1992</v>
      </c>
      <c r="B143" s="404" t="s">
        <v>1993</v>
      </c>
      <c r="C143" s="434">
        <v>106.57593818181056</v>
      </c>
      <c r="D143" s="435">
        <v>107.36404719320818</v>
      </c>
      <c r="E143" s="436">
        <f t="shared" si="4"/>
        <v>0.73948118575617627</v>
      </c>
      <c r="F143" s="434">
        <v>101.21943579138407</v>
      </c>
      <c r="G143" s="435">
        <v>103.58425265426557</v>
      </c>
      <c r="H143" s="436">
        <f t="shared" si="5"/>
        <v>2.3363268569837317</v>
      </c>
      <c r="I143" s="405" t="s">
        <v>2518</v>
      </c>
    </row>
    <row r="144" spans="1:9" ht="18" customHeight="1" x14ac:dyDescent="0.2">
      <c r="A144" s="301" t="s">
        <v>1994</v>
      </c>
      <c r="B144" s="414" t="s">
        <v>1995</v>
      </c>
      <c r="C144" s="431">
        <v>96.743064039270678</v>
      </c>
      <c r="D144" s="432">
        <v>93.843781575060817</v>
      </c>
      <c r="E144" s="433">
        <f t="shared" si="4"/>
        <v>-2.9968892271521952</v>
      </c>
      <c r="F144" s="431">
        <v>96.002167885432172</v>
      </c>
      <c r="G144" s="432">
        <v>94.218669704243041</v>
      </c>
      <c r="H144" s="433">
        <f t="shared" si="5"/>
        <v>-1.857768653013693</v>
      </c>
      <c r="I144" s="437" t="s">
        <v>2519</v>
      </c>
    </row>
    <row r="145" spans="1:9" s="94" customFormat="1" ht="24.75" customHeight="1" x14ac:dyDescent="0.2">
      <c r="A145" s="303" t="s">
        <v>1996</v>
      </c>
      <c r="B145" s="413" t="s">
        <v>1997</v>
      </c>
      <c r="C145" s="428">
        <v>95.841664291603635</v>
      </c>
      <c r="D145" s="429">
        <v>98.567601424899522</v>
      </c>
      <c r="E145" s="430">
        <f t="shared" si="4"/>
        <v>2.8442088870682198</v>
      </c>
      <c r="F145" s="428">
        <v>96.341819340093309</v>
      </c>
      <c r="G145" s="429">
        <v>99.378279349512525</v>
      </c>
      <c r="H145" s="430">
        <f t="shared" si="5"/>
        <v>3.1517569734699435</v>
      </c>
      <c r="I145" s="441" t="s">
        <v>2520</v>
      </c>
    </row>
    <row r="146" spans="1:9" ht="18" customHeight="1" x14ac:dyDescent="0.2">
      <c r="A146" s="301" t="s">
        <v>1998</v>
      </c>
      <c r="B146" s="414" t="s">
        <v>1999</v>
      </c>
      <c r="C146" s="431">
        <v>97.029557629497148</v>
      </c>
      <c r="D146" s="432">
        <v>101.07253887755735</v>
      </c>
      <c r="E146" s="433">
        <f t="shared" si="4"/>
        <v>4.1667522215221595</v>
      </c>
      <c r="F146" s="431">
        <v>97.730820118021597</v>
      </c>
      <c r="G146" s="432">
        <v>102.54201166368983</v>
      </c>
      <c r="H146" s="433">
        <f t="shared" si="5"/>
        <v>4.9229010253450696</v>
      </c>
      <c r="I146" s="437" t="s">
        <v>2521</v>
      </c>
    </row>
    <row r="147" spans="1:9" ht="39.75" customHeight="1" x14ac:dyDescent="0.2">
      <c r="A147" s="301" t="s">
        <v>2000</v>
      </c>
      <c r="B147" s="414" t="s">
        <v>2001</v>
      </c>
      <c r="C147" s="431">
        <v>95.808827962935609</v>
      </c>
      <c r="D147" s="432">
        <v>98.498358718619059</v>
      </c>
      <c r="E147" s="433">
        <f t="shared" si="4"/>
        <v>2.8071846956774209</v>
      </c>
      <c r="F147" s="431">
        <v>96.30685712247903</v>
      </c>
      <c r="G147" s="432">
        <v>99.298645774500031</v>
      </c>
      <c r="H147" s="433">
        <f t="shared" si="5"/>
        <v>3.1065167542703449</v>
      </c>
      <c r="I147" s="437" t="s">
        <v>2522</v>
      </c>
    </row>
    <row r="148" spans="1:9" s="94" customFormat="1" ht="28.5" customHeight="1" x14ac:dyDescent="0.2">
      <c r="A148" s="303" t="s">
        <v>1327</v>
      </c>
      <c r="B148" s="413" t="s">
        <v>2002</v>
      </c>
      <c r="C148" s="428">
        <v>97.650762431400338</v>
      </c>
      <c r="D148" s="429">
        <v>94.714600231769225</v>
      </c>
      <c r="E148" s="430">
        <f t="shared" si="4"/>
        <v>-3.0067990525867856</v>
      </c>
      <c r="F148" s="428">
        <v>96.661629715745008</v>
      </c>
      <c r="G148" s="429">
        <v>93.435486752180907</v>
      </c>
      <c r="H148" s="430">
        <f t="shared" si="5"/>
        <v>-3.3375631810174156</v>
      </c>
      <c r="I148" s="441" t="s">
        <v>2523</v>
      </c>
    </row>
    <row r="149" spans="1:9" s="93" customFormat="1" ht="18" customHeight="1" x14ac:dyDescent="0.2">
      <c r="A149" s="301" t="s">
        <v>2003</v>
      </c>
      <c r="B149" s="414" t="s">
        <v>80</v>
      </c>
      <c r="C149" s="431">
        <v>96.226243690367141</v>
      </c>
      <c r="D149" s="432">
        <v>94.283625217754093</v>
      </c>
      <c r="E149" s="433">
        <f t="shared" si="4"/>
        <v>-2.0188031851933488</v>
      </c>
      <c r="F149" s="431">
        <v>95.070323288004587</v>
      </c>
      <c r="G149" s="432">
        <v>92.939592728800946</v>
      </c>
      <c r="H149" s="433">
        <f t="shared" si="5"/>
        <v>-2.2412152241755194</v>
      </c>
      <c r="I149" s="437" t="s">
        <v>81</v>
      </c>
    </row>
    <row r="150" spans="1:9" ht="18" customHeight="1" x14ac:dyDescent="0.2">
      <c r="A150" s="301" t="s">
        <v>2004</v>
      </c>
      <c r="B150" s="414" t="s">
        <v>82</v>
      </c>
      <c r="C150" s="431">
        <v>97.542086316574228</v>
      </c>
      <c r="D150" s="432">
        <v>97.089463189710116</v>
      </c>
      <c r="E150" s="433">
        <f t="shared" si="4"/>
        <v>-0.46402854804142635</v>
      </c>
      <c r="F150" s="431">
        <v>98.830140781661953</v>
      </c>
      <c r="G150" s="432">
        <v>98.127539158127703</v>
      </c>
      <c r="H150" s="433">
        <f t="shared" si="5"/>
        <v>-0.71091836759238447</v>
      </c>
      <c r="I150" s="437" t="s">
        <v>83</v>
      </c>
    </row>
    <row r="151" spans="1:9" ht="18" customHeight="1" x14ac:dyDescent="0.2">
      <c r="A151" s="301" t="s">
        <v>2005</v>
      </c>
      <c r="B151" s="414" t="s">
        <v>84</v>
      </c>
      <c r="C151" s="431">
        <v>102.91980932902482</v>
      </c>
      <c r="D151" s="432">
        <v>94.493504011657535</v>
      </c>
      <c r="E151" s="433">
        <f t="shared" si="4"/>
        <v>-8.1872531364969632</v>
      </c>
      <c r="F151" s="431">
        <v>100.17745907077106</v>
      </c>
      <c r="G151" s="432">
        <v>90.071441323869635</v>
      </c>
      <c r="H151" s="433">
        <f t="shared" si="5"/>
        <v>-10.0881154709284</v>
      </c>
      <c r="I151" s="437" t="s">
        <v>85</v>
      </c>
    </row>
    <row r="152" spans="1:9" ht="18" customHeight="1" x14ac:dyDescent="0.2">
      <c r="A152" s="301" t="s">
        <v>2006</v>
      </c>
      <c r="B152" s="414" t="s">
        <v>86</v>
      </c>
      <c r="C152" s="431">
        <v>93.431162256145058</v>
      </c>
      <c r="D152" s="432">
        <v>91.748006967888671</v>
      </c>
      <c r="E152" s="433">
        <f t="shared" si="4"/>
        <v>-1.8014924010491882</v>
      </c>
      <c r="F152" s="431">
        <v>93.583308839873766</v>
      </c>
      <c r="G152" s="432">
        <v>94.609985001375449</v>
      </c>
      <c r="H152" s="433">
        <f t="shared" si="5"/>
        <v>1.0970718755610278</v>
      </c>
      <c r="I152" s="437" t="s">
        <v>87</v>
      </c>
    </row>
    <row r="153" spans="1:9" ht="18" customHeight="1" x14ac:dyDescent="0.2">
      <c r="A153" s="301" t="s">
        <v>2007</v>
      </c>
      <c r="B153" s="414" t="s">
        <v>2008</v>
      </c>
      <c r="C153" s="431">
        <v>100.80793968786439</v>
      </c>
      <c r="D153" s="432">
        <v>91.130411846195784</v>
      </c>
      <c r="E153" s="433">
        <f t="shared" si="4"/>
        <v>-9.5999659070838277</v>
      </c>
      <c r="F153" s="431">
        <v>101.89396747730171</v>
      </c>
      <c r="G153" s="432">
        <v>90.028353561444206</v>
      </c>
      <c r="H153" s="433">
        <f t="shared" si="5"/>
        <v>-11.64506026178708</v>
      </c>
      <c r="I153" s="437" t="s">
        <v>88</v>
      </c>
    </row>
    <row r="154" spans="1:9" ht="18" customHeight="1" x14ac:dyDescent="0.2">
      <c r="A154" s="301" t="s">
        <v>2009</v>
      </c>
      <c r="B154" s="414" t="s">
        <v>2010</v>
      </c>
      <c r="C154" s="431">
        <v>101.51559403433204</v>
      </c>
      <c r="D154" s="432">
        <v>101.26698331864145</v>
      </c>
      <c r="E154" s="433">
        <f t="shared" si="4"/>
        <v>-0.24489904044348521</v>
      </c>
      <c r="F154" s="431">
        <v>99.892363239257804</v>
      </c>
      <c r="G154" s="432">
        <v>99.589219025822899</v>
      </c>
      <c r="H154" s="433">
        <f t="shared" si="5"/>
        <v>-0.30347085963801135</v>
      </c>
      <c r="I154" s="437" t="s">
        <v>2524</v>
      </c>
    </row>
    <row r="155" spans="1:9" s="94" customFormat="1" ht="18" customHeight="1" x14ac:dyDescent="0.2">
      <c r="A155" s="303" t="s">
        <v>1328</v>
      </c>
      <c r="B155" s="413" t="s">
        <v>2011</v>
      </c>
      <c r="C155" s="428">
        <v>95.816479168948604</v>
      </c>
      <c r="D155" s="429">
        <v>91.233127719504751</v>
      </c>
      <c r="E155" s="430">
        <f t="shared" si="4"/>
        <v>-4.7834688658954434</v>
      </c>
      <c r="F155" s="428">
        <v>95.049742590590554</v>
      </c>
      <c r="G155" s="429">
        <v>89.814517315327763</v>
      </c>
      <c r="H155" s="430">
        <f t="shared" si="5"/>
        <v>-5.5078794877042156</v>
      </c>
      <c r="I155" s="441" t="s">
        <v>2525</v>
      </c>
    </row>
    <row r="156" spans="1:9" s="93" customFormat="1" ht="18" customHeight="1" x14ac:dyDescent="0.2">
      <c r="A156" s="305" t="s">
        <v>2012</v>
      </c>
      <c r="B156" s="414" t="s">
        <v>2013</v>
      </c>
      <c r="C156" s="431">
        <v>90.791075968899918</v>
      </c>
      <c r="D156" s="432">
        <v>93.71715834781871</v>
      </c>
      <c r="E156" s="433">
        <f t="shared" si="4"/>
        <v>3.222874437484478</v>
      </c>
      <c r="F156" s="431">
        <v>90.13304463000209</v>
      </c>
      <c r="G156" s="432">
        <v>90.830118785238597</v>
      </c>
      <c r="H156" s="433">
        <f t="shared" si="5"/>
        <v>0.77338356659093677</v>
      </c>
      <c r="I156" s="437" t="s">
        <v>2526</v>
      </c>
    </row>
    <row r="157" spans="1:9" ht="18" customHeight="1" x14ac:dyDescent="0.2">
      <c r="A157" s="305" t="s">
        <v>2014</v>
      </c>
      <c r="B157" s="414" t="s">
        <v>2015</v>
      </c>
      <c r="C157" s="431">
        <v>92.49246295805419</v>
      </c>
      <c r="D157" s="432">
        <v>85.612108828799492</v>
      </c>
      <c r="E157" s="433">
        <f t="shared" si="4"/>
        <v>-7.4388268072988524</v>
      </c>
      <c r="F157" s="431">
        <v>91.384910573868567</v>
      </c>
      <c r="G157" s="432">
        <v>84.639523421915626</v>
      </c>
      <c r="H157" s="433">
        <f t="shared" si="5"/>
        <v>-7.3812920640771296</v>
      </c>
      <c r="I157" s="437" t="s">
        <v>2527</v>
      </c>
    </row>
    <row r="158" spans="1:9" ht="18" customHeight="1" x14ac:dyDescent="0.2">
      <c r="A158" s="306" t="s">
        <v>2016</v>
      </c>
      <c r="B158" s="414" t="s">
        <v>2017</v>
      </c>
      <c r="C158" s="431">
        <v>98.010788006088546</v>
      </c>
      <c r="D158" s="432">
        <v>98.943882424898391</v>
      </c>
      <c r="E158" s="433">
        <f t="shared" si="4"/>
        <v>0.95203236071510844</v>
      </c>
      <c r="F158" s="431">
        <v>95.783903299302949</v>
      </c>
      <c r="G158" s="432">
        <v>96.729123476004816</v>
      </c>
      <c r="H158" s="433">
        <f t="shared" si="5"/>
        <v>0.98682570259040858</v>
      </c>
      <c r="I158" s="437" t="s">
        <v>2528</v>
      </c>
    </row>
    <row r="159" spans="1:9" ht="18" customHeight="1" x14ac:dyDescent="0.2">
      <c r="A159" s="306" t="s">
        <v>2018</v>
      </c>
      <c r="B159" s="414" t="s">
        <v>441</v>
      </c>
      <c r="C159" s="431">
        <v>113.01437594015569</v>
      </c>
      <c r="D159" s="432">
        <v>100.81661116287148</v>
      </c>
      <c r="E159" s="433">
        <f t="shared" si="4"/>
        <v>-10.793108996808755</v>
      </c>
      <c r="F159" s="431">
        <v>117.57910190216118</v>
      </c>
      <c r="G159" s="432">
        <v>103.64439509044472</v>
      </c>
      <c r="H159" s="433">
        <f t="shared" si="5"/>
        <v>-11.851346528664322</v>
      </c>
      <c r="I159" s="437" t="s">
        <v>442</v>
      </c>
    </row>
    <row r="160" spans="1:9" s="94" customFormat="1" ht="18" customHeight="1" x14ac:dyDescent="0.2">
      <c r="A160" s="304" t="s">
        <v>1329</v>
      </c>
      <c r="B160" s="413" t="s">
        <v>2019</v>
      </c>
      <c r="C160" s="428">
        <v>96.390522453416409</v>
      </c>
      <c r="D160" s="429">
        <v>93.558362862614729</v>
      </c>
      <c r="E160" s="430">
        <f t="shared" si="4"/>
        <v>-2.9382137566174151</v>
      </c>
      <c r="F160" s="428">
        <v>94.801139170475196</v>
      </c>
      <c r="G160" s="429">
        <v>92.219254176455266</v>
      </c>
      <c r="H160" s="430">
        <f t="shared" si="5"/>
        <v>-2.7234746508447358</v>
      </c>
      <c r="I160" s="441" t="s">
        <v>2529</v>
      </c>
    </row>
    <row r="161" spans="1:9" ht="18" customHeight="1" x14ac:dyDescent="0.2">
      <c r="A161" s="305" t="s">
        <v>2020</v>
      </c>
      <c r="B161" s="404" t="s">
        <v>2021</v>
      </c>
      <c r="C161" s="434">
        <v>103.22039817257105</v>
      </c>
      <c r="D161" s="435">
        <v>101.29320002618086</v>
      </c>
      <c r="E161" s="436">
        <f t="shared" si="4"/>
        <v>-1.8670710252136189</v>
      </c>
      <c r="F161" s="434">
        <v>100.80543199577495</v>
      </c>
      <c r="G161" s="435">
        <v>100.59434376780312</v>
      </c>
      <c r="H161" s="436">
        <f t="shared" si="5"/>
        <v>-0.2094016401622838</v>
      </c>
      <c r="I161" s="405" t="s">
        <v>2530</v>
      </c>
    </row>
    <row r="162" spans="1:9" ht="18" customHeight="1" x14ac:dyDescent="0.2">
      <c r="A162" s="305" t="s">
        <v>2022</v>
      </c>
      <c r="B162" s="414" t="s">
        <v>2023</v>
      </c>
      <c r="C162" s="431">
        <v>97.625526142022679</v>
      </c>
      <c r="D162" s="432">
        <v>100.32934424562315</v>
      </c>
      <c r="E162" s="433">
        <f t="shared" si="4"/>
        <v>2.7695810823769875</v>
      </c>
      <c r="F162" s="431">
        <v>94.20418407711891</v>
      </c>
      <c r="G162" s="432">
        <v>92.141850837764125</v>
      </c>
      <c r="H162" s="433">
        <f t="shared" si="5"/>
        <v>-2.1892161792585512</v>
      </c>
      <c r="I162" s="437" t="s">
        <v>2531</v>
      </c>
    </row>
    <row r="163" spans="1:9" ht="18" customHeight="1" x14ac:dyDescent="0.2">
      <c r="A163" s="305" t="s">
        <v>2024</v>
      </c>
      <c r="B163" s="414" t="s">
        <v>2025</v>
      </c>
      <c r="C163" s="431">
        <v>90.942034742590678</v>
      </c>
      <c r="D163" s="432">
        <v>92.040381065172141</v>
      </c>
      <c r="E163" s="433">
        <f t="shared" si="4"/>
        <v>1.2077432902071195</v>
      </c>
      <c r="F163" s="431">
        <v>88.643155998253619</v>
      </c>
      <c r="G163" s="432">
        <v>92.171164900989467</v>
      </c>
      <c r="H163" s="433">
        <f t="shared" si="5"/>
        <v>3.9800127409783954</v>
      </c>
      <c r="I163" s="437" t="s">
        <v>2532</v>
      </c>
    </row>
    <row r="164" spans="1:9" ht="18" customHeight="1" x14ac:dyDescent="0.2">
      <c r="A164" s="305" t="s">
        <v>2026</v>
      </c>
      <c r="B164" s="414" t="s">
        <v>2027</v>
      </c>
      <c r="C164" s="431">
        <v>95.94174074298104</v>
      </c>
      <c r="D164" s="432">
        <v>87.150856874066221</v>
      </c>
      <c r="E164" s="433">
        <f t="shared" si="4"/>
        <v>-9.1627312584048042</v>
      </c>
      <c r="F164" s="431">
        <v>96.313429176478579</v>
      </c>
      <c r="G164" s="432">
        <v>89.87237389592012</v>
      </c>
      <c r="H164" s="433">
        <f t="shared" si="5"/>
        <v>-6.6875983293630696</v>
      </c>
      <c r="I164" s="437" t="s">
        <v>2533</v>
      </c>
    </row>
    <row r="165" spans="1:9" ht="18" customHeight="1" x14ac:dyDescent="0.2">
      <c r="A165" s="306" t="s">
        <v>2028</v>
      </c>
      <c r="B165" s="414" t="s">
        <v>2029</v>
      </c>
      <c r="C165" s="431">
        <v>97.113031322033621</v>
      </c>
      <c r="D165" s="432">
        <v>100.91728465502655</v>
      </c>
      <c r="E165" s="433">
        <f t="shared" si="4"/>
        <v>3.9173458816024009</v>
      </c>
      <c r="F165" s="431">
        <v>90.977626671156827</v>
      </c>
      <c r="G165" s="432">
        <v>95.728985837072386</v>
      </c>
      <c r="H165" s="433">
        <f t="shared" si="5"/>
        <v>5.2225578307176335</v>
      </c>
      <c r="I165" s="437" t="s">
        <v>2534</v>
      </c>
    </row>
    <row r="166" spans="1:9" ht="18" customHeight="1" x14ac:dyDescent="0.2">
      <c r="A166" s="306" t="s">
        <v>2030</v>
      </c>
      <c r="B166" s="414" t="s">
        <v>2031</v>
      </c>
      <c r="C166" s="431">
        <v>93.043012580379198</v>
      </c>
      <c r="D166" s="432">
        <v>98.782257380563863</v>
      </c>
      <c r="E166" s="433">
        <f t="shared" si="4"/>
        <v>6.1683780877436476</v>
      </c>
      <c r="F166" s="431">
        <v>99.980723983716189</v>
      </c>
      <c r="G166" s="432">
        <v>101.69891903609948</v>
      </c>
      <c r="H166" s="433">
        <f t="shared" si="5"/>
        <v>1.7185263157957706</v>
      </c>
      <c r="I166" s="437" t="s">
        <v>2535</v>
      </c>
    </row>
    <row r="167" spans="1:9" s="94" customFormat="1" ht="22.5" customHeight="1" x14ac:dyDescent="0.2">
      <c r="A167" s="365" t="s">
        <v>1330</v>
      </c>
      <c r="B167" s="413" t="s">
        <v>2032</v>
      </c>
      <c r="C167" s="428">
        <v>92.097532508131451</v>
      </c>
      <c r="D167" s="429">
        <v>97.397325895769313</v>
      </c>
      <c r="E167" s="430">
        <f t="shared" ref="E167:E230" si="6">D167/C167*100-100</f>
        <v>5.7545443871364768</v>
      </c>
      <c r="F167" s="428">
        <v>90.251392668169402</v>
      </c>
      <c r="G167" s="429">
        <v>95.568548209621511</v>
      </c>
      <c r="H167" s="430">
        <f t="shared" ref="H167:H230" si="7">G167/F167*100-100</f>
        <v>5.891494174501986</v>
      </c>
      <c r="I167" s="441" t="s">
        <v>2536</v>
      </c>
    </row>
    <row r="168" spans="1:9" ht="18" customHeight="1" x14ac:dyDescent="0.2">
      <c r="A168" s="306" t="s">
        <v>2033</v>
      </c>
      <c r="B168" s="414" t="s">
        <v>2034</v>
      </c>
      <c r="C168" s="431">
        <v>94.03009063591999</v>
      </c>
      <c r="D168" s="432">
        <v>100.04535465193523</v>
      </c>
      <c r="E168" s="433">
        <f t="shared" si="6"/>
        <v>6.3971692203361243</v>
      </c>
      <c r="F168" s="431">
        <v>94.165611467969441</v>
      </c>
      <c r="G168" s="432">
        <v>99.682462985703083</v>
      </c>
      <c r="H168" s="433">
        <f t="shared" si="7"/>
        <v>5.8586690318579855</v>
      </c>
      <c r="I168" s="437" t="s">
        <v>2537</v>
      </c>
    </row>
    <row r="169" spans="1:9" ht="18" customHeight="1" x14ac:dyDescent="0.2">
      <c r="A169" s="306" t="s">
        <v>2035</v>
      </c>
      <c r="B169" s="414" t="s">
        <v>2036</v>
      </c>
      <c r="C169" s="431">
        <v>85.817474838940328</v>
      </c>
      <c r="D169" s="432">
        <v>88.792268661383176</v>
      </c>
      <c r="E169" s="433">
        <f t="shared" si="6"/>
        <v>3.4664196633912354</v>
      </c>
      <c r="F169" s="431">
        <v>78.346688493974014</v>
      </c>
      <c r="G169" s="432">
        <v>83.056488738238826</v>
      </c>
      <c r="H169" s="433">
        <f t="shared" si="7"/>
        <v>6.0114860433789374</v>
      </c>
      <c r="I169" s="437" t="s">
        <v>2538</v>
      </c>
    </row>
    <row r="170" spans="1:9" s="94" customFormat="1" ht="18" customHeight="1" x14ac:dyDescent="0.2">
      <c r="A170" s="365" t="s">
        <v>1331</v>
      </c>
      <c r="B170" s="413" t="s">
        <v>2037</v>
      </c>
      <c r="C170" s="428">
        <v>96.85722501749477</v>
      </c>
      <c r="D170" s="429">
        <v>97.98548931498425</v>
      </c>
      <c r="E170" s="430">
        <f t="shared" si="6"/>
        <v>1.1648736553062378</v>
      </c>
      <c r="F170" s="428">
        <v>97.008951515952106</v>
      </c>
      <c r="G170" s="429">
        <v>97.00555374228712</v>
      </c>
      <c r="H170" s="430">
        <f t="shared" si="7"/>
        <v>-3.5025362215463929E-3</v>
      </c>
      <c r="I170" s="441" t="s">
        <v>2539</v>
      </c>
    </row>
    <row r="171" spans="1:9" ht="18" customHeight="1" x14ac:dyDescent="0.2">
      <c r="A171" s="306" t="s">
        <v>2038</v>
      </c>
      <c r="B171" s="414" t="s">
        <v>2039</v>
      </c>
      <c r="C171" s="431">
        <v>97.807790380775444</v>
      </c>
      <c r="D171" s="432">
        <v>99.898471534919665</v>
      </c>
      <c r="E171" s="433">
        <f t="shared" si="6"/>
        <v>2.137540523106594</v>
      </c>
      <c r="F171" s="431">
        <v>94.946744916381235</v>
      </c>
      <c r="G171" s="432">
        <v>90.400001099776418</v>
      </c>
      <c r="H171" s="433">
        <f t="shared" si="7"/>
        <v>-4.7887305885094804</v>
      </c>
      <c r="I171" s="437" t="s">
        <v>2540</v>
      </c>
    </row>
    <row r="172" spans="1:9" ht="18" customHeight="1" x14ac:dyDescent="0.2">
      <c r="A172" s="306" t="s">
        <v>2040</v>
      </c>
      <c r="B172" s="414" t="s">
        <v>2041</v>
      </c>
      <c r="C172" s="431">
        <v>125.5640578814054</v>
      </c>
      <c r="D172" s="432">
        <v>117.96518039269564</v>
      </c>
      <c r="E172" s="433">
        <f t="shared" si="6"/>
        <v>-6.0517934964214533</v>
      </c>
      <c r="F172" s="431">
        <v>131.50089221358664</v>
      </c>
      <c r="G172" s="432">
        <v>116.69953112449775</v>
      </c>
      <c r="H172" s="433">
        <f t="shared" si="7"/>
        <v>-11.255711531635995</v>
      </c>
      <c r="I172" s="437" t="s">
        <v>2541</v>
      </c>
    </row>
    <row r="173" spans="1:9" ht="18" customHeight="1" x14ac:dyDescent="0.2">
      <c r="A173" s="306" t="s">
        <v>2042</v>
      </c>
      <c r="B173" s="414" t="s">
        <v>2043</v>
      </c>
      <c r="C173" s="431">
        <v>93.4437334351055</v>
      </c>
      <c r="D173" s="432">
        <v>89.109958057092811</v>
      </c>
      <c r="E173" s="433">
        <f t="shared" si="6"/>
        <v>-4.6378448491919357</v>
      </c>
      <c r="F173" s="431">
        <v>96.867199704653103</v>
      </c>
      <c r="G173" s="432">
        <v>87.743101473000536</v>
      </c>
      <c r="H173" s="433">
        <f t="shared" si="7"/>
        <v>-9.4191824058833475</v>
      </c>
      <c r="I173" s="437" t="s">
        <v>2542</v>
      </c>
    </row>
    <row r="174" spans="1:9" ht="18" customHeight="1" x14ac:dyDescent="0.2">
      <c r="A174" s="306" t="s">
        <v>2044</v>
      </c>
      <c r="B174" s="414" t="s">
        <v>2045</v>
      </c>
      <c r="C174" s="431">
        <v>93.948901910134438</v>
      </c>
      <c r="D174" s="432">
        <v>107.05083543850922</v>
      </c>
      <c r="E174" s="433">
        <f t="shared" si="6"/>
        <v>13.945808053091739</v>
      </c>
      <c r="F174" s="431">
        <v>95.693089173951094</v>
      </c>
      <c r="G174" s="432">
        <v>107.40031128361299</v>
      </c>
      <c r="H174" s="433">
        <f t="shared" si="7"/>
        <v>12.234135412203571</v>
      </c>
      <c r="I174" s="437" t="s">
        <v>2543</v>
      </c>
    </row>
    <row r="175" spans="1:9" ht="18" customHeight="1" x14ac:dyDescent="0.2">
      <c r="A175" s="306" t="s">
        <v>2046</v>
      </c>
      <c r="B175" s="414" t="s">
        <v>2047</v>
      </c>
      <c r="C175" s="431">
        <v>96.30155696878451</v>
      </c>
      <c r="D175" s="432">
        <v>96.060874512347269</v>
      </c>
      <c r="E175" s="433">
        <f t="shared" si="6"/>
        <v>-0.24992582052983892</v>
      </c>
      <c r="F175" s="431">
        <v>98.449872800466437</v>
      </c>
      <c r="G175" s="432">
        <v>97.073990040056927</v>
      </c>
      <c r="H175" s="433">
        <f t="shared" si="7"/>
        <v>-1.3975465089712031</v>
      </c>
      <c r="I175" s="437" t="s">
        <v>2544</v>
      </c>
    </row>
    <row r="176" spans="1:9" ht="18" customHeight="1" x14ac:dyDescent="0.2">
      <c r="A176" s="306" t="s">
        <v>2048</v>
      </c>
      <c r="B176" s="414" t="s">
        <v>2049</v>
      </c>
      <c r="C176" s="431">
        <v>96.284475822408623</v>
      </c>
      <c r="D176" s="432">
        <v>95.232311462813072</v>
      </c>
      <c r="E176" s="433">
        <f t="shared" si="6"/>
        <v>-1.092766357825127</v>
      </c>
      <c r="F176" s="431">
        <v>96.401412646518949</v>
      </c>
      <c r="G176" s="432">
        <v>95.654609895858371</v>
      </c>
      <c r="H176" s="433">
        <f t="shared" si="7"/>
        <v>-0.77468029789037018</v>
      </c>
      <c r="I176" s="437" t="s">
        <v>2545</v>
      </c>
    </row>
    <row r="177" spans="1:9" s="94" customFormat="1" ht="18" customHeight="1" x14ac:dyDescent="0.2">
      <c r="A177" s="365" t="s">
        <v>1332</v>
      </c>
      <c r="B177" s="413" t="s">
        <v>2050</v>
      </c>
      <c r="C177" s="428">
        <v>100.80793968786439</v>
      </c>
      <c r="D177" s="429">
        <v>91.130411846195784</v>
      </c>
      <c r="E177" s="430">
        <f t="shared" si="6"/>
        <v>-9.5999659070838277</v>
      </c>
      <c r="F177" s="428">
        <v>101.89396747730171</v>
      </c>
      <c r="G177" s="429">
        <v>90.028353561444206</v>
      </c>
      <c r="H177" s="430">
        <f t="shared" si="7"/>
        <v>-11.64506026178708</v>
      </c>
      <c r="I177" s="441" t="s">
        <v>2546</v>
      </c>
    </row>
    <row r="178" spans="1:9" ht="18" customHeight="1" x14ac:dyDescent="0.2">
      <c r="A178" s="306" t="s">
        <v>2051</v>
      </c>
      <c r="B178" s="414" t="s">
        <v>2052</v>
      </c>
      <c r="C178" s="431">
        <v>100.80793968786439</v>
      </c>
      <c r="D178" s="432">
        <v>91.130411846195784</v>
      </c>
      <c r="E178" s="433">
        <f t="shared" si="6"/>
        <v>-9.5999659070838277</v>
      </c>
      <c r="F178" s="431">
        <v>101.89396747730171</v>
      </c>
      <c r="G178" s="432">
        <v>90.028353561444206</v>
      </c>
      <c r="H178" s="433">
        <f t="shared" si="7"/>
        <v>-11.64506026178708</v>
      </c>
      <c r="I178" s="437" t="s">
        <v>2547</v>
      </c>
    </row>
    <row r="179" spans="1:9" s="94" customFormat="1" ht="18" customHeight="1" x14ac:dyDescent="0.2">
      <c r="A179" s="365" t="s">
        <v>1333</v>
      </c>
      <c r="B179" s="413" t="s">
        <v>2053</v>
      </c>
      <c r="C179" s="428">
        <v>93.431162256145058</v>
      </c>
      <c r="D179" s="429">
        <v>91.748006967888671</v>
      </c>
      <c r="E179" s="430">
        <f t="shared" si="6"/>
        <v>-1.8014924010491882</v>
      </c>
      <c r="F179" s="428">
        <v>93.583308839873766</v>
      </c>
      <c r="G179" s="429">
        <v>94.609985001375449</v>
      </c>
      <c r="H179" s="430">
        <f t="shared" si="7"/>
        <v>1.0970718755610278</v>
      </c>
      <c r="I179" s="441" t="s">
        <v>2548</v>
      </c>
    </row>
    <row r="180" spans="1:9" ht="18" customHeight="1" x14ac:dyDescent="0.2">
      <c r="A180" s="306" t="s">
        <v>2054</v>
      </c>
      <c r="B180" s="404" t="s">
        <v>2055</v>
      </c>
      <c r="C180" s="434">
        <v>95.974721460413875</v>
      </c>
      <c r="D180" s="435">
        <v>94.184559463922241</v>
      </c>
      <c r="E180" s="436">
        <f t="shared" si="6"/>
        <v>-1.8652432320212569</v>
      </c>
      <c r="F180" s="434">
        <v>99.645779255370954</v>
      </c>
      <c r="G180" s="435">
        <v>101.07323862614159</v>
      </c>
      <c r="H180" s="436">
        <f t="shared" si="7"/>
        <v>1.4325337023180396</v>
      </c>
      <c r="I180" s="405" t="s">
        <v>2549</v>
      </c>
    </row>
    <row r="181" spans="1:9" ht="18" customHeight="1" x14ac:dyDescent="0.2">
      <c r="A181" s="306" t="s">
        <v>2056</v>
      </c>
      <c r="B181" s="414" t="s">
        <v>2057</v>
      </c>
      <c r="C181" s="431">
        <v>90.238517434369484</v>
      </c>
      <c r="D181" s="432">
        <v>86.340147419529458</v>
      </c>
      <c r="E181" s="433">
        <f t="shared" si="6"/>
        <v>-4.3200732078464341</v>
      </c>
      <c r="F181" s="431">
        <v>88.568369589227856</v>
      </c>
      <c r="G181" s="432">
        <v>88.785909909204449</v>
      </c>
      <c r="H181" s="433">
        <f t="shared" si="7"/>
        <v>0.24561852158453235</v>
      </c>
      <c r="I181" s="437" t="s">
        <v>2550</v>
      </c>
    </row>
    <row r="182" spans="1:9" ht="18" customHeight="1" x14ac:dyDescent="0.2">
      <c r="A182" s="306" t="s">
        <v>2058</v>
      </c>
      <c r="B182" s="414" t="s">
        <v>2059</v>
      </c>
      <c r="C182" s="431">
        <v>92.819464426098776</v>
      </c>
      <c r="D182" s="432">
        <v>91.602011484120723</v>
      </c>
      <c r="E182" s="433">
        <f t="shared" si="6"/>
        <v>-1.3116353875833511</v>
      </c>
      <c r="F182" s="431">
        <v>90.980856446352007</v>
      </c>
      <c r="G182" s="432">
        <v>91.777063799356696</v>
      </c>
      <c r="H182" s="433">
        <f t="shared" si="7"/>
        <v>0.87513723667152021</v>
      </c>
      <c r="I182" s="437" t="s">
        <v>2551</v>
      </c>
    </row>
    <row r="183" spans="1:9" ht="18" customHeight="1" x14ac:dyDescent="0.2">
      <c r="A183" s="306" t="s">
        <v>2060</v>
      </c>
      <c r="B183" s="414" t="s">
        <v>2061</v>
      </c>
      <c r="C183" s="431">
        <v>105.27562720476959</v>
      </c>
      <c r="D183" s="432">
        <v>108.29443891029176</v>
      </c>
      <c r="E183" s="433">
        <f t="shared" si="6"/>
        <v>2.8675314369301645</v>
      </c>
      <c r="F183" s="431">
        <v>107.6619507379519</v>
      </c>
      <c r="G183" s="432">
        <v>110.62417176071726</v>
      </c>
      <c r="H183" s="433">
        <f t="shared" si="7"/>
        <v>2.7514093906540609</v>
      </c>
      <c r="I183" s="437" t="s">
        <v>2552</v>
      </c>
    </row>
    <row r="184" spans="1:9" s="94" customFormat="1" ht="25.5" customHeight="1" x14ac:dyDescent="0.2">
      <c r="A184" s="365" t="s">
        <v>1334</v>
      </c>
      <c r="B184" s="413" t="s">
        <v>2062</v>
      </c>
      <c r="C184" s="428">
        <v>102.91980932902482</v>
      </c>
      <c r="D184" s="429">
        <v>94.493504011657535</v>
      </c>
      <c r="E184" s="430">
        <f t="shared" si="6"/>
        <v>-8.1872531364969632</v>
      </c>
      <c r="F184" s="428">
        <v>100.17745907077106</v>
      </c>
      <c r="G184" s="429">
        <v>90.071441323869635</v>
      </c>
      <c r="H184" s="430">
        <f t="shared" si="7"/>
        <v>-10.0881154709284</v>
      </c>
      <c r="I184" s="441" t="s">
        <v>2553</v>
      </c>
    </row>
    <row r="185" spans="1:9" ht="25.5" customHeight="1" x14ac:dyDescent="0.2">
      <c r="A185" s="306" t="s">
        <v>2063</v>
      </c>
      <c r="B185" s="414" t="s">
        <v>2062</v>
      </c>
      <c r="C185" s="431">
        <v>102.91980932902482</v>
      </c>
      <c r="D185" s="432">
        <v>94.493504011657535</v>
      </c>
      <c r="E185" s="433">
        <f t="shared" si="6"/>
        <v>-8.1872531364969632</v>
      </c>
      <c r="F185" s="431">
        <v>100.17745907077106</v>
      </c>
      <c r="G185" s="432">
        <v>90.071441323869635</v>
      </c>
      <c r="H185" s="433">
        <f t="shared" si="7"/>
        <v>-10.0881154709284</v>
      </c>
      <c r="I185" s="437" t="s">
        <v>2554</v>
      </c>
    </row>
    <row r="186" spans="1:9" ht="18" customHeight="1" x14ac:dyDescent="0.2">
      <c r="A186" s="306" t="s">
        <v>2064</v>
      </c>
      <c r="B186" s="414" t="s">
        <v>2065</v>
      </c>
      <c r="C186" s="431">
        <v>89.168007697150969</v>
      </c>
      <c r="D186" s="432">
        <v>88.813468233521064</v>
      </c>
      <c r="E186" s="433">
        <f t="shared" si="6"/>
        <v>-0.39760837186589981</v>
      </c>
      <c r="F186" s="431">
        <v>81.788765705948649</v>
      </c>
      <c r="G186" s="432">
        <v>80.950921671107082</v>
      </c>
      <c r="H186" s="433">
        <f t="shared" si="7"/>
        <v>-1.0243999009030489</v>
      </c>
      <c r="I186" s="437" t="s">
        <v>2555</v>
      </c>
    </row>
    <row r="187" spans="1:9" ht="18" customHeight="1" x14ac:dyDescent="0.2">
      <c r="A187" s="306" t="s">
        <v>2066</v>
      </c>
      <c r="B187" s="414" t="s">
        <v>2067</v>
      </c>
      <c r="C187" s="431">
        <v>114.0404129431022</v>
      </c>
      <c r="D187" s="432">
        <v>117.69635500310578</v>
      </c>
      <c r="E187" s="433">
        <f t="shared" si="6"/>
        <v>3.2058302540763748</v>
      </c>
      <c r="F187" s="431">
        <v>115.63739101854246</v>
      </c>
      <c r="G187" s="432">
        <v>121.17318660266916</v>
      </c>
      <c r="H187" s="433">
        <f t="shared" si="7"/>
        <v>4.7872020765662455</v>
      </c>
      <c r="I187" s="437" t="s">
        <v>2556</v>
      </c>
    </row>
    <row r="188" spans="1:9" ht="18" customHeight="1" x14ac:dyDescent="0.2">
      <c r="A188" s="306" t="s">
        <v>2068</v>
      </c>
      <c r="B188" s="414" t="s">
        <v>2069</v>
      </c>
      <c r="C188" s="431">
        <v>100.90263841559964</v>
      </c>
      <c r="D188" s="432">
        <v>93.216827118181143</v>
      </c>
      <c r="E188" s="433">
        <f t="shared" si="6"/>
        <v>-7.6170568164551185</v>
      </c>
      <c r="F188" s="431">
        <v>94.845404182681577</v>
      </c>
      <c r="G188" s="432">
        <v>84.233119126435923</v>
      </c>
      <c r="H188" s="433">
        <f t="shared" si="7"/>
        <v>-11.189034563873378</v>
      </c>
      <c r="I188" s="437" t="s">
        <v>419</v>
      </c>
    </row>
    <row r="189" spans="1:9" ht="18" customHeight="1" x14ac:dyDescent="0.2">
      <c r="A189" s="306" t="s">
        <v>2070</v>
      </c>
      <c r="B189" s="414" t="s">
        <v>2071</v>
      </c>
      <c r="C189" s="431">
        <v>114.84700269618138</v>
      </c>
      <c r="D189" s="432">
        <v>100.43845598956706</v>
      </c>
      <c r="E189" s="433">
        <f t="shared" si="6"/>
        <v>-12.545862206548819</v>
      </c>
      <c r="F189" s="431">
        <v>124.88046669359316</v>
      </c>
      <c r="G189" s="432">
        <v>113.70964027686426</v>
      </c>
      <c r="H189" s="433">
        <f t="shared" si="7"/>
        <v>-8.9452151425231676</v>
      </c>
      <c r="I189" s="437" t="s">
        <v>426</v>
      </c>
    </row>
    <row r="190" spans="1:9" s="94" customFormat="1" ht="23.25" customHeight="1" x14ac:dyDescent="0.2">
      <c r="A190" s="365" t="s">
        <v>2072</v>
      </c>
      <c r="B190" s="413" t="s">
        <v>2073</v>
      </c>
      <c r="C190" s="428">
        <v>97.560246745691344</v>
      </c>
      <c r="D190" s="429">
        <v>97.106239745573546</v>
      </c>
      <c r="E190" s="430">
        <f t="shared" si="6"/>
        <v>-0.46536065176347563</v>
      </c>
      <c r="F190" s="428">
        <v>98.88007739296755</v>
      </c>
      <c r="G190" s="429">
        <v>98.16773656902258</v>
      </c>
      <c r="H190" s="430">
        <f t="shared" si="7"/>
        <v>-0.72040884546844097</v>
      </c>
      <c r="I190" s="441" t="s">
        <v>2557</v>
      </c>
    </row>
    <row r="191" spans="1:9" ht="23.25" customHeight="1" x14ac:dyDescent="0.2">
      <c r="A191" s="306" t="s">
        <v>2074</v>
      </c>
      <c r="B191" s="414" t="s">
        <v>2073</v>
      </c>
      <c r="C191" s="431">
        <v>97.560246745691344</v>
      </c>
      <c r="D191" s="432">
        <v>97.106239745573546</v>
      </c>
      <c r="E191" s="433">
        <f t="shared" si="6"/>
        <v>-0.46536065176347563</v>
      </c>
      <c r="F191" s="431">
        <v>98.88007739296755</v>
      </c>
      <c r="G191" s="432">
        <v>98.16773656902258</v>
      </c>
      <c r="H191" s="433">
        <f t="shared" si="7"/>
        <v>-0.72040884546844097</v>
      </c>
      <c r="I191" s="437" t="s">
        <v>2557</v>
      </c>
    </row>
    <row r="192" spans="1:9" s="94" customFormat="1" ht="28.5" customHeight="1" x14ac:dyDescent="0.2">
      <c r="A192" s="365" t="s">
        <v>2075</v>
      </c>
      <c r="B192" s="413" t="s">
        <v>2076</v>
      </c>
      <c r="C192" s="428">
        <v>101.48670285880326</v>
      </c>
      <c r="D192" s="429">
        <v>101.23727362411402</v>
      </c>
      <c r="E192" s="430">
        <f t="shared" si="6"/>
        <v>-0.24577528647891711</v>
      </c>
      <c r="F192" s="428">
        <v>99.870860768477215</v>
      </c>
      <c r="G192" s="429">
        <v>99.567473365231024</v>
      </c>
      <c r="H192" s="430">
        <f t="shared" si="7"/>
        <v>-0.30377970201890037</v>
      </c>
      <c r="I192" s="441" t="s">
        <v>2558</v>
      </c>
    </row>
    <row r="193" spans="1:9" ht="23.25" customHeight="1" x14ac:dyDescent="0.2">
      <c r="A193" s="306" t="s">
        <v>2077</v>
      </c>
      <c r="B193" s="414" t="s">
        <v>2078</v>
      </c>
      <c r="C193" s="431">
        <v>93.661002865378819</v>
      </c>
      <c r="D193" s="432">
        <v>94.476513512738961</v>
      </c>
      <c r="E193" s="433">
        <f t="shared" si="6"/>
        <v>0.8707045861256546</v>
      </c>
      <c r="F193" s="431">
        <v>103.20034860473174</v>
      </c>
      <c r="G193" s="432">
        <v>105.36356402689249</v>
      </c>
      <c r="H193" s="433">
        <f t="shared" si="7"/>
        <v>2.0961318943273142</v>
      </c>
      <c r="I193" s="437" t="s">
        <v>2559</v>
      </c>
    </row>
    <row r="194" spans="1:9" ht="18" customHeight="1" x14ac:dyDescent="0.2">
      <c r="A194" s="306" t="s">
        <v>2079</v>
      </c>
      <c r="B194" s="414" t="s">
        <v>2080</v>
      </c>
      <c r="C194" s="431">
        <v>101.79430537479584</v>
      </c>
      <c r="D194" s="432">
        <v>101.71068080244147</v>
      </c>
      <c r="E194" s="433">
        <f t="shared" si="6"/>
        <v>-8.2150540785633552E-2</v>
      </c>
      <c r="F194" s="431">
        <v>99.635057044905537</v>
      </c>
      <c r="G194" s="432">
        <v>99.118346592831543</v>
      </c>
      <c r="H194" s="433">
        <f t="shared" si="7"/>
        <v>-0.51860305739687362</v>
      </c>
      <c r="I194" s="437" t="s">
        <v>2560</v>
      </c>
    </row>
    <row r="195" spans="1:9" ht="18" customHeight="1" x14ac:dyDescent="0.2">
      <c r="A195" s="306" t="s">
        <v>2081</v>
      </c>
      <c r="B195" s="414" t="s">
        <v>2082</v>
      </c>
      <c r="C195" s="431">
        <v>101.10356692215771</v>
      </c>
      <c r="D195" s="432">
        <v>100.07595850196121</v>
      </c>
      <c r="E195" s="433">
        <f t="shared" si="6"/>
        <v>-1.016391855875554</v>
      </c>
      <c r="F195" s="431">
        <v>100.62596059777349</v>
      </c>
      <c r="G195" s="432">
        <v>100.9519899007857</v>
      </c>
      <c r="H195" s="433">
        <f t="shared" si="7"/>
        <v>0.32400118326863492</v>
      </c>
      <c r="I195" s="437" t="s">
        <v>2561</v>
      </c>
    </row>
    <row r="196" spans="1:9" ht="18" customHeight="1" x14ac:dyDescent="0.2">
      <c r="A196" s="306" t="s">
        <v>2083</v>
      </c>
      <c r="B196" s="414" t="s">
        <v>2084</v>
      </c>
      <c r="C196" s="431">
        <v>96.667359161123599</v>
      </c>
      <c r="D196" s="432">
        <v>96.281392582232584</v>
      </c>
      <c r="E196" s="433">
        <f t="shared" si="6"/>
        <v>-0.39927291098094031</v>
      </c>
      <c r="F196" s="431">
        <v>96.952454780134474</v>
      </c>
      <c r="G196" s="432">
        <v>96.616060630418701</v>
      </c>
      <c r="H196" s="433">
        <f t="shared" si="7"/>
        <v>-0.34696816133086372</v>
      </c>
      <c r="I196" s="437" t="s">
        <v>2562</v>
      </c>
    </row>
    <row r="197" spans="1:9" s="94" customFormat="1" ht="18" customHeight="1" x14ac:dyDescent="0.2">
      <c r="A197" s="365" t="s">
        <v>1335</v>
      </c>
      <c r="B197" s="413" t="s">
        <v>2085</v>
      </c>
      <c r="C197" s="428">
        <v>97.535243994789354</v>
      </c>
      <c r="D197" s="429">
        <v>97.617148404199455</v>
      </c>
      <c r="E197" s="430">
        <f t="shared" si="6"/>
        <v>8.3974167752614903E-2</v>
      </c>
      <c r="F197" s="428">
        <v>100.13529054816883</v>
      </c>
      <c r="G197" s="429">
        <v>99.957441009756465</v>
      </c>
      <c r="H197" s="430">
        <f t="shared" si="7"/>
        <v>-0.17760924988459692</v>
      </c>
      <c r="I197" s="441" t="s">
        <v>2563</v>
      </c>
    </row>
    <row r="198" spans="1:9" s="94" customFormat="1" ht="18" customHeight="1" x14ac:dyDescent="0.2">
      <c r="A198" s="365" t="s">
        <v>2086</v>
      </c>
      <c r="B198" s="406" t="s">
        <v>2087</v>
      </c>
      <c r="C198" s="450">
        <v>92.840877658890392</v>
      </c>
      <c r="D198" s="451">
        <v>96.505347044241333</v>
      </c>
      <c r="E198" s="452">
        <f t="shared" si="6"/>
        <v>3.9470430243180914</v>
      </c>
      <c r="F198" s="450">
        <v>103.09461047035084</v>
      </c>
      <c r="G198" s="451">
        <v>104.74759191062709</v>
      </c>
      <c r="H198" s="452">
        <f t="shared" si="7"/>
        <v>1.6033635829601849</v>
      </c>
      <c r="I198" s="407" t="s">
        <v>2564</v>
      </c>
    </row>
    <row r="199" spans="1:9" ht="18" customHeight="1" x14ac:dyDescent="0.2">
      <c r="A199" s="306" t="s">
        <v>2088</v>
      </c>
      <c r="B199" s="414" t="s">
        <v>2087</v>
      </c>
      <c r="C199" s="431">
        <v>92.840877658890392</v>
      </c>
      <c r="D199" s="432">
        <v>96.505347044241333</v>
      </c>
      <c r="E199" s="433">
        <f t="shared" si="6"/>
        <v>3.9470430243180914</v>
      </c>
      <c r="F199" s="431">
        <v>103.09461047035084</v>
      </c>
      <c r="G199" s="432">
        <v>104.74759191062709</v>
      </c>
      <c r="H199" s="433">
        <f t="shared" si="7"/>
        <v>1.6033635829601849</v>
      </c>
      <c r="I199" s="437" t="s">
        <v>2564</v>
      </c>
    </row>
    <row r="200" spans="1:9" s="94" customFormat="1" ht="26.25" customHeight="1" x14ac:dyDescent="0.2">
      <c r="A200" s="365" t="s">
        <v>2089</v>
      </c>
      <c r="B200" s="413" t="s">
        <v>2090</v>
      </c>
      <c r="C200" s="428">
        <v>100.58426472530012</v>
      </c>
      <c r="D200" s="429">
        <v>100.50978381109543</v>
      </c>
      <c r="E200" s="430">
        <f t="shared" si="6"/>
        <v>-7.404827624688437E-2</v>
      </c>
      <c r="F200" s="428">
        <v>102.19259020147426</v>
      </c>
      <c r="G200" s="429">
        <v>102.99006656482912</v>
      </c>
      <c r="H200" s="430">
        <f t="shared" si="7"/>
        <v>0.78036613200880822</v>
      </c>
      <c r="I200" s="441" t="s">
        <v>2565</v>
      </c>
    </row>
    <row r="201" spans="1:9" ht="18" customHeight="1" x14ac:dyDescent="0.2">
      <c r="A201" s="306" t="s">
        <v>2091</v>
      </c>
      <c r="B201" s="414" t="s">
        <v>2092</v>
      </c>
      <c r="C201" s="431">
        <v>101.88280021944666</v>
      </c>
      <c r="D201" s="432">
        <v>99.888753412075474</v>
      </c>
      <c r="E201" s="433">
        <f t="shared" si="6"/>
        <v>-1.9571967035418965</v>
      </c>
      <c r="F201" s="431">
        <v>101.69061427380556</v>
      </c>
      <c r="G201" s="432">
        <v>101.96292579684346</v>
      </c>
      <c r="H201" s="433">
        <f t="shared" si="7"/>
        <v>0.26778432304941191</v>
      </c>
      <c r="I201" s="437" t="s">
        <v>2566</v>
      </c>
    </row>
    <row r="202" spans="1:9" ht="26.25" customHeight="1" x14ac:dyDescent="0.2">
      <c r="A202" s="306" t="s">
        <v>2093</v>
      </c>
      <c r="B202" s="414" t="s">
        <v>2094</v>
      </c>
      <c r="C202" s="431">
        <v>99.855209812738011</v>
      </c>
      <c r="D202" s="432">
        <v>100.85845757881059</v>
      </c>
      <c r="E202" s="433">
        <f t="shared" si="6"/>
        <v>1.0047024766699764</v>
      </c>
      <c r="F202" s="431">
        <v>102.48671761830911</v>
      </c>
      <c r="G202" s="432">
        <v>103.59190869342774</v>
      </c>
      <c r="H202" s="433">
        <f t="shared" si="7"/>
        <v>1.0783749356035486</v>
      </c>
      <c r="I202" s="437" t="s">
        <v>2567</v>
      </c>
    </row>
    <row r="203" spans="1:9" s="94" customFormat="1" ht="37.5" customHeight="1" x14ac:dyDescent="0.2">
      <c r="A203" s="365" t="s">
        <v>2095</v>
      </c>
      <c r="B203" s="413" t="s">
        <v>2096</v>
      </c>
      <c r="C203" s="428">
        <v>95.474073070550048</v>
      </c>
      <c r="D203" s="429">
        <v>94.320860965614273</v>
      </c>
      <c r="E203" s="430">
        <f t="shared" si="6"/>
        <v>-1.2078798650222211</v>
      </c>
      <c r="F203" s="428">
        <v>95.854057726289497</v>
      </c>
      <c r="G203" s="429">
        <v>94.91127146043813</v>
      </c>
      <c r="H203" s="430">
        <f t="shared" si="7"/>
        <v>-0.98356427282763548</v>
      </c>
      <c r="I203" s="441" t="s">
        <v>2568</v>
      </c>
    </row>
    <row r="204" spans="1:9" ht="18" customHeight="1" x14ac:dyDescent="0.2">
      <c r="A204" s="306" t="s">
        <v>2097</v>
      </c>
      <c r="B204" s="414" t="s">
        <v>2098</v>
      </c>
      <c r="C204" s="431">
        <v>95.405454454606357</v>
      </c>
      <c r="D204" s="432">
        <v>94.154397923564417</v>
      </c>
      <c r="E204" s="433">
        <f t="shared" si="6"/>
        <v>-1.3113050382640239</v>
      </c>
      <c r="F204" s="431">
        <v>95.676275852150638</v>
      </c>
      <c r="G204" s="432">
        <v>94.681819625181959</v>
      </c>
      <c r="H204" s="433">
        <f t="shared" si="7"/>
        <v>-1.0393968809001564</v>
      </c>
      <c r="I204" s="437" t="s">
        <v>2569</v>
      </c>
    </row>
    <row r="205" spans="1:9" ht="18" customHeight="1" x14ac:dyDescent="0.2">
      <c r="A205" s="306" t="s">
        <v>2099</v>
      </c>
      <c r="B205" s="414" t="s">
        <v>2100</v>
      </c>
      <c r="C205" s="431">
        <v>99.089330907885369</v>
      </c>
      <c r="D205" s="432">
        <v>103.09117510152532</v>
      </c>
      <c r="E205" s="433">
        <f t="shared" si="6"/>
        <v>4.038622682153445</v>
      </c>
      <c r="F205" s="431">
        <v>110.95584643136392</v>
      </c>
      <c r="G205" s="432">
        <v>114.40219622886512</v>
      </c>
      <c r="H205" s="433">
        <f t="shared" si="7"/>
        <v>3.1060551636934832</v>
      </c>
      <c r="I205" s="437" t="s">
        <v>2570</v>
      </c>
    </row>
    <row r="206" spans="1:9" s="94" customFormat="1" ht="18" customHeight="1" x14ac:dyDescent="0.2">
      <c r="A206" s="365" t="s">
        <v>2101</v>
      </c>
      <c r="B206" s="413" t="s">
        <v>2102</v>
      </c>
      <c r="C206" s="428">
        <v>108.54652747053045</v>
      </c>
      <c r="D206" s="429">
        <v>108.03384440467001</v>
      </c>
      <c r="E206" s="430">
        <f t="shared" si="6"/>
        <v>-0.47231641380663802</v>
      </c>
      <c r="F206" s="428">
        <v>107.82294505159695</v>
      </c>
      <c r="G206" s="429">
        <v>107.44866532056245</v>
      </c>
      <c r="H206" s="430">
        <f t="shared" si="7"/>
        <v>-0.34712438141565372</v>
      </c>
      <c r="I206" s="441" t="s">
        <v>2571</v>
      </c>
    </row>
    <row r="207" spans="1:9" ht="18" customHeight="1" x14ac:dyDescent="0.2">
      <c r="A207" s="306" t="s">
        <v>2103</v>
      </c>
      <c r="B207" s="414" t="s">
        <v>2102</v>
      </c>
      <c r="C207" s="431">
        <v>108.54652747053045</v>
      </c>
      <c r="D207" s="432">
        <v>108.03384440467001</v>
      </c>
      <c r="E207" s="433">
        <f t="shared" si="6"/>
        <v>-0.47231641380663802</v>
      </c>
      <c r="F207" s="431">
        <v>107.82294505159695</v>
      </c>
      <c r="G207" s="432">
        <v>107.44866532056245</v>
      </c>
      <c r="H207" s="433">
        <f t="shared" si="7"/>
        <v>-0.34712438141565372</v>
      </c>
      <c r="I207" s="437" t="s">
        <v>2571</v>
      </c>
    </row>
    <row r="208" spans="1:9" s="94" customFormat="1" ht="18" customHeight="1" x14ac:dyDescent="0.2">
      <c r="A208" s="365" t="s">
        <v>2104</v>
      </c>
      <c r="B208" s="413" t="s">
        <v>2105</v>
      </c>
      <c r="C208" s="428">
        <v>97.070642815216772</v>
      </c>
      <c r="D208" s="429">
        <v>95.9738933703117</v>
      </c>
      <c r="E208" s="430">
        <f t="shared" si="6"/>
        <v>-1.1298466900985176</v>
      </c>
      <c r="F208" s="428">
        <v>98.008656682371267</v>
      </c>
      <c r="G208" s="429">
        <v>97.14709606136698</v>
      </c>
      <c r="H208" s="430">
        <f t="shared" si="7"/>
        <v>-0.87906583986398346</v>
      </c>
      <c r="I208" s="441" t="s">
        <v>2572</v>
      </c>
    </row>
    <row r="209" spans="1:9" ht="41.25" customHeight="1" x14ac:dyDescent="0.2">
      <c r="A209" s="306" t="s">
        <v>2106</v>
      </c>
      <c r="B209" s="414" t="s">
        <v>2107</v>
      </c>
      <c r="C209" s="431">
        <v>97.070642815216772</v>
      </c>
      <c r="D209" s="432">
        <v>95.9738933703117</v>
      </c>
      <c r="E209" s="433">
        <f t="shared" si="6"/>
        <v>-1.1298466900985176</v>
      </c>
      <c r="F209" s="431">
        <v>98.008656682371267</v>
      </c>
      <c r="G209" s="432">
        <v>97.14709606136698</v>
      </c>
      <c r="H209" s="433">
        <f t="shared" si="7"/>
        <v>-0.87906583986398346</v>
      </c>
      <c r="I209" s="437" t="s">
        <v>2573</v>
      </c>
    </row>
    <row r="210" spans="1:9" s="94" customFormat="1" ht="18" customHeight="1" x14ac:dyDescent="0.2">
      <c r="A210" s="365" t="s">
        <v>1336</v>
      </c>
      <c r="B210" s="413" t="s">
        <v>2108</v>
      </c>
      <c r="C210" s="428">
        <v>98.819378545887716</v>
      </c>
      <c r="D210" s="429">
        <v>98.582768510423861</v>
      </c>
      <c r="E210" s="430">
        <f t="shared" si="6"/>
        <v>-0.2394368786219303</v>
      </c>
      <c r="F210" s="428">
        <v>100.39446506247201</v>
      </c>
      <c r="G210" s="429">
        <v>100.90549963453549</v>
      </c>
      <c r="H210" s="430">
        <f t="shared" si="7"/>
        <v>0.50902663981075591</v>
      </c>
      <c r="I210" s="441" t="s">
        <v>2574</v>
      </c>
    </row>
    <row r="211" spans="1:9" s="94" customFormat="1" ht="17.100000000000001" customHeight="1" x14ac:dyDescent="0.2">
      <c r="A211" s="365" t="s">
        <v>1337</v>
      </c>
      <c r="B211" s="413" t="s">
        <v>2109</v>
      </c>
      <c r="C211" s="428">
        <v>99.654946244984259</v>
      </c>
      <c r="D211" s="429">
        <v>99.278646280410342</v>
      </c>
      <c r="E211" s="430">
        <f t="shared" si="6"/>
        <v>-0.37760289755097176</v>
      </c>
      <c r="F211" s="428">
        <v>99.710782387646574</v>
      </c>
      <c r="G211" s="429">
        <v>98.960129586987861</v>
      </c>
      <c r="H211" s="430">
        <f t="shared" si="7"/>
        <v>-0.75283011795093557</v>
      </c>
      <c r="I211" s="441" t="s">
        <v>2575</v>
      </c>
    </row>
    <row r="212" spans="1:9" ht="17.100000000000001" customHeight="1" x14ac:dyDescent="0.2">
      <c r="A212" s="306" t="s">
        <v>2110</v>
      </c>
      <c r="B212" s="414" t="s">
        <v>2111</v>
      </c>
      <c r="C212" s="431">
        <v>99.887594668114659</v>
      </c>
      <c r="D212" s="432">
        <v>99.565061877506139</v>
      </c>
      <c r="E212" s="433">
        <f t="shared" si="6"/>
        <v>-0.32289574263967324</v>
      </c>
      <c r="F212" s="431">
        <v>99.699596075938189</v>
      </c>
      <c r="G212" s="432">
        <v>99.010845299818882</v>
      </c>
      <c r="H212" s="433">
        <f t="shared" si="7"/>
        <v>-0.69082604466592556</v>
      </c>
      <c r="I212" s="437" t="s">
        <v>2576</v>
      </c>
    </row>
    <row r="213" spans="1:9" ht="17.100000000000001" customHeight="1" x14ac:dyDescent="0.2">
      <c r="A213" s="306" t="s">
        <v>2112</v>
      </c>
      <c r="B213" s="414" t="s">
        <v>2113</v>
      </c>
      <c r="C213" s="431">
        <v>96.786696285258628</v>
      </c>
      <c r="D213" s="432">
        <v>95.747517576501977</v>
      </c>
      <c r="E213" s="433">
        <f t="shared" si="6"/>
        <v>-1.0736792851094918</v>
      </c>
      <c r="F213" s="431">
        <v>99.907212024374857</v>
      </c>
      <c r="G213" s="432">
        <v>98.069570722948754</v>
      </c>
      <c r="H213" s="433">
        <f t="shared" si="7"/>
        <v>-1.8393479951955527</v>
      </c>
      <c r="I213" s="437" t="s">
        <v>2577</v>
      </c>
    </row>
    <row r="214" spans="1:9" s="94" customFormat="1" ht="17.100000000000001" customHeight="1" x14ac:dyDescent="0.2">
      <c r="A214" s="365" t="s">
        <v>1338</v>
      </c>
      <c r="B214" s="413" t="s">
        <v>2114</v>
      </c>
      <c r="C214" s="428">
        <v>94.886127702735791</v>
      </c>
      <c r="D214" s="429">
        <v>91.139904807994697</v>
      </c>
      <c r="E214" s="430">
        <f t="shared" si="6"/>
        <v>-3.948124963511475</v>
      </c>
      <c r="F214" s="428">
        <v>100.38468360688064</v>
      </c>
      <c r="G214" s="429">
        <v>100.65693589203812</v>
      </c>
      <c r="H214" s="430">
        <f t="shared" si="7"/>
        <v>0.2712089886377953</v>
      </c>
      <c r="I214" s="441" t="s">
        <v>2578</v>
      </c>
    </row>
    <row r="215" spans="1:9" ht="18" customHeight="1" x14ac:dyDescent="0.2">
      <c r="A215" s="306" t="s">
        <v>2115</v>
      </c>
      <c r="B215" s="404" t="s">
        <v>2116</v>
      </c>
      <c r="C215" s="434">
        <v>98.658380558028853</v>
      </c>
      <c r="D215" s="435">
        <v>99.227231896727702</v>
      </c>
      <c r="E215" s="436">
        <f t="shared" si="6"/>
        <v>0.57658694120188159</v>
      </c>
      <c r="F215" s="434">
        <v>105.63097445797217</v>
      </c>
      <c r="G215" s="435">
        <v>105.47318001949272</v>
      </c>
      <c r="H215" s="436">
        <f t="shared" si="7"/>
        <v>-0.1493827348362089</v>
      </c>
      <c r="I215" s="405" t="s">
        <v>2579</v>
      </c>
    </row>
    <row r="216" spans="1:9" ht="18" customHeight="1" x14ac:dyDescent="0.2">
      <c r="A216" s="306" t="s">
        <v>2117</v>
      </c>
      <c r="B216" s="414" t="s">
        <v>2118</v>
      </c>
      <c r="C216" s="431">
        <v>93.887148776483556</v>
      </c>
      <c r="D216" s="432">
        <v>88.998195426022377</v>
      </c>
      <c r="E216" s="433">
        <f t="shared" si="6"/>
        <v>-5.2072657591299105</v>
      </c>
      <c r="F216" s="431">
        <v>98.579154702100411</v>
      </c>
      <c r="G216" s="432">
        <v>98.99940903517539</v>
      </c>
      <c r="H216" s="433">
        <f t="shared" si="7"/>
        <v>0.42631156084161148</v>
      </c>
      <c r="I216" s="437" t="s">
        <v>2580</v>
      </c>
    </row>
    <row r="217" spans="1:9" s="94" customFormat="1" ht="18" customHeight="1" x14ac:dyDescent="0.2">
      <c r="A217" s="365" t="s">
        <v>2119</v>
      </c>
      <c r="B217" s="413" t="s">
        <v>2120</v>
      </c>
      <c r="C217" s="428">
        <v>100.80349700316981</v>
      </c>
      <c r="D217" s="429">
        <v>102.42746493879973</v>
      </c>
      <c r="E217" s="430">
        <f t="shared" si="6"/>
        <v>1.6110234108037531</v>
      </c>
      <c r="F217" s="428">
        <v>101.71791409573116</v>
      </c>
      <c r="G217" s="429">
        <v>103.20195875645216</v>
      </c>
      <c r="H217" s="430">
        <f t="shared" si="7"/>
        <v>1.4589806268778887</v>
      </c>
      <c r="I217" s="441" t="s">
        <v>2581</v>
      </c>
    </row>
    <row r="218" spans="1:9" ht="18" customHeight="1" x14ac:dyDescent="0.2">
      <c r="A218" s="306" t="s">
        <v>2121</v>
      </c>
      <c r="B218" s="414" t="s">
        <v>2120</v>
      </c>
      <c r="C218" s="431">
        <v>100.80349700316981</v>
      </c>
      <c r="D218" s="432">
        <v>102.42746493879973</v>
      </c>
      <c r="E218" s="433">
        <f t="shared" si="6"/>
        <v>1.6110234108037531</v>
      </c>
      <c r="F218" s="431">
        <v>101.71791409573116</v>
      </c>
      <c r="G218" s="432">
        <v>103.20195875645216</v>
      </c>
      <c r="H218" s="433">
        <f t="shared" si="7"/>
        <v>1.4589806268778887</v>
      </c>
      <c r="I218" s="437" t="s">
        <v>2581</v>
      </c>
    </row>
    <row r="219" spans="1:9" s="94" customFormat="1" ht="18" customHeight="1" x14ac:dyDescent="0.2">
      <c r="A219" s="365" t="s">
        <v>2122</v>
      </c>
      <c r="B219" s="413" t="s">
        <v>2123</v>
      </c>
      <c r="C219" s="428">
        <v>97.912412891547547</v>
      </c>
      <c r="D219" s="429">
        <v>98.651651420212644</v>
      </c>
      <c r="E219" s="430">
        <f t="shared" si="6"/>
        <v>0.75499980731137839</v>
      </c>
      <c r="F219" s="428">
        <v>97.626094880943626</v>
      </c>
      <c r="G219" s="429">
        <v>99.502000307742549</v>
      </c>
      <c r="H219" s="430">
        <f t="shared" si="7"/>
        <v>1.9215205003197298</v>
      </c>
      <c r="I219" s="441" t="s">
        <v>2582</v>
      </c>
    </row>
    <row r="220" spans="1:9" ht="18" customHeight="1" x14ac:dyDescent="0.2">
      <c r="A220" s="306" t="s">
        <v>2124</v>
      </c>
      <c r="B220" s="414" t="s">
        <v>2125</v>
      </c>
      <c r="C220" s="431">
        <v>97.912412891547547</v>
      </c>
      <c r="D220" s="432">
        <v>98.651651420212644</v>
      </c>
      <c r="E220" s="433">
        <f t="shared" si="6"/>
        <v>0.75499980731137839</v>
      </c>
      <c r="F220" s="431">
        <v>97.626094880943626</v>
      </c>
      <c r="G220" s="432">
        <v>99.502000307742549</v>
      </c>
      <c r="H220" s="433">
        <f t="shared" si="7"/>
        <v>1.9215205003197298</v>
      </c>
      <c r="I220" s="437" t="s">
        <v>2582</v>
      </c>
    </row>
    <row r="221" spans="1:9" s="94" customFormat="1" ht="18" customHeight="1" x14ac:dyDescent="0.2">
      <c r="A221" s="365" t="s">
        <v>92</v>
      </c>
      <c r="B221" s="413" t="s">
        <v>93</v>
      </c>
      <c r="C221" s="428">
        <v>100.53325995863655</v>
      </c>
      <c r="D221" s="429">
        <v>99.777926585139411</v>
      </c>
      <c r="E221" s="430">
        <f t="shared" si="6"/>
        <v>-0.75132684825689466</v>
      </c>
      <c r="F221" s="428">
        <v>98.466041608269919</v>
      </c>
      <c r="G221" s="429">
        <v>97.540145677890735</v>
      </c>
      <c r="H221" s="430">
        <f t="shared" si="7"/>
        <v>-0.94032004867496255</v>
      </c>
      <c r="I221" s="441" t="s">
        <v>2583</v>
      </c>
    </row>
    <row r="222" spans="1:9" s="94" customFormat="1" ht="18" customHeight="1" x14ac:dyDescent="0.2">
      <c r="A222" s="365" t="s">
        <v>1340</v>
      </c>
      <c r="B222" s="413" t="s">
        <v>2126</v>
      </c>
      <c r="C222" s="428">
        <v>94.306237342795441</v>
      </c>
      <c r="D222" s="429">
        <v>91.567778016868374</v>
      </c>
      <c r="E222" s="430">
        <f t="shared" si="6"/>
        <v>-2.9037944923759369</v>
      </c>
      <c r="F222" s="428">
        <v>95.759648334222149</v>
      </c>
      <c r="G222" s="429">
        <v>92.457191450966604</v>
      </c>
      <c r="H222" s="430">
        <f t="shared" si="7"/>
        <v>-3.4486936206461962</v>
      </c>
      <c r="I222" s="441" t="s">
        <v>2584</v>
      </c>
    </row>
    <row r="223" spans="1:9" s="94" customFormat="1" ht="18" customHeight="1" x14ac:dyDescent="0.2">
      <c r="A223" s="365" t="s">
        <v>2127</v>
      </c>
      <c r="B223" s="413" t="s">
        <v>2126</v>
      </c>
      <c r="C223" s="428">
        <v>94.306237342795441</v>
      </c>
      <c r="D223" s="429">
        <v>91.567778016868374</v>
      </c>
      <c r="E223" s="430">
        <f t="shared" si="6"/>
        <v>-2.9037944923759369</v>
      </c>
      <c r="F223" s="428">
        <v>95.759648334222149</v>
      </c>
      <c r="G223" s="429">
        <v>92.457191450966604</v>
      </c>
      <c r="H223" s="430">
        <f t="shared" si="7"/>
        <v>-3.4486936206461962</v>
      </c>
      <c r="I223" s="441" t="s">
        <v>2584</v>
      </c>
    </row>
    <row r="224" spans="1:9" ht="18" customHeight="1" x14ac:dyDescent="0.2">
      <c r="A224" s="306" t="s">
        <v>2128</v>
      </c>
      <c r="B224" s="414" t="s">
        <v>2129</v>
      </c>
      <c r="C224" s="431">
        <v>94.306237342795441</v>
      </c>
      <c r="D224" s="432">
        <v>91.567778016868374</v>
      </c>
      <c r="E224" s="433">
        <f t="shared" si="6"/>
        <v>-2.9037944923759369</v>
      </c>
      <c r="F224" s="431">
        <v>95.759648334222149</v>
      </c>
      <c r="G224" s="432">
        <v>92.457191450966604</v>
      </c>
      <c r="H224" s="433">
        <f t="shared" si="7"/>
        <v>-3.4486936206461962</v>
      </c>
      <c r="I224" s="437" t="s">
        <v>95</v>
      </c>
    </row>
    <row r="225" spans="1:9" s="94" customFormat="1" ht="27" customHeight="1" x14ac:dyDescent="0.2">
      <c r="A225" s="365" t="s">
        <v>1592</v>
      </c>
      <c r="B225" s="413" t="s">
        <v>94</v>
      </c>
      <c r="C225" s="428">
        <v>96.739770432779196</v>
      </c>
      <c r="D225" s="429">
        <v>94.787298734408083</v>
      </c>
      <c r="E225" s="430">
        <f t="shared" si="6"/>
        <v>-2.0182719988237068</v>
      </c>
      <c r="F225" s="428">
        <v>96.067251565017173</v>
      </c>
      <c r="G225" s="429">
        <v>95.91994831167591</v>
      </c>
      <c r="H225" s="430">
        <f t="shared" si="7"/>
        <v>-0.15333347310510703</v>
      </c>
      <c r="I225" s="441" t="s">
        <v>2585</v>
      </c>
    </row>
    <row r="226" spans="1:9" s="94" customFormat="1" ht="27" customHeight="1" x14ac:dyDescent="0.2">
      <c r="A226" s="365" t="s">
        <v>2130</v>
      </c>
      <c r="B226" s="413" t="s">
        <v>2131</v>
      </c>
      <c r="C226" s="428">
        <v>96.739770432779196</v>
      </c>
      <c r="D226" s="429">
        <v>94.787298734408083</v>
      </c>
      <c r="E226" s="430">
        <f t="shared" si="6"/>
        <v>-2.0182719988237068</v>
      </c>
      <c r="F226" s="428">
        <v>96.067251565017173</v>
      </c>
      <c r="G226" s="429">
        <v>95.91994831167591</v>
      </c>
      <c r="H226" s="430">
        <f t="shared" si="7"/>
        <v>-0.15333347310510703</v>
      </c>
      <c r="I226" s="441" t="s">
        <v>2585</v>
      </c>
    </row>
    <row r="227" spans="1:9" ht="18" customHeight="1" x14ac:dyDescent="0.2">
      <c r="A227" s="306" t="s">
        <v>2132</v>
      </c>
      <c r="B227" s="414" t="s">
        <v>2133</v>
      </c>
      <c r="C227" s="431">
        <v>96.739770432779196</v>
      </c>
      <c r="D227" s="432">
        <v>94.787298734408083</v>
      </c>
      <c r="E227" s="433">
        <f t="shared" si="6"/>
        <v>-2.0182719988237068</v>
      </c>
      <c r="F227" s="431">
        <v>96.067251565017173</v>
      </c>
      <c r="G227" s="432">
        <v>95.91994831167591</v>
      </c>
      <c r="H227" s="433">
        <f t="shared" si="7"/>
        <v>-0.15333347310510703</v>
      </c>
      <c r="I227" s="437" t="s">
        <v>2586</v>
      </c>
    </row>
    <row r="228" spans="1:9" s="94" customFormat="1" ht="18" customHeight="1" x14ac:dyDescent="0.2">
      <c r="A228" s="365" t="s">
        <v>1593</v>
      </c>
      <c r="B228" s="413" t="s">
        <v>557</v>
      </c>
      <c r="C228" s="428">
        <v>99.363125914735576</v>
      </c>
      <c r="D228" s="429">
        <v>97.704928740694569</v>
      </c>
      <c r="E228" s="430">
        <f t="shared" si="6"/>
        <v>-1.6688254911222486</v>
      </c>
      <c r="F228" s="428">
        <v>101.42137417880434</v>
      </c>
      <c r="G228" s="429">
        <v>100.85924269240839</v>
      </c>
      <c r="H228" s="430">
        <f t="shared" si="7"/>
        <v>-0.55425347067860287</v>
      </c>
      <c r="I228" s="441" t="s">
        <v>652</v>
      </c>
    </row>
    <row r="229" spans="1:9" s="94" customFormat="1" ht="18" customHeight="1" x14ac:dyDescent="0.2">
      <c r="A229" s="365" t="s">
        <v>2134</v>
      </c>
      <c r="B229" s="413" t="s">
        <v>557</v>
      </c>
      <c r="C229" s="428">
        <v>99.363125914735576</v>
      </c>
      <c r="D229" s="429">
        <v>97.704928740694569</v>
      </c>
      <c r="E229" s="430">
        <f t="shared" si="6"/>
        <v>-1.6688254911222486</v>
      </c>
      <c r="F229" s="428">
        <v>101.42137417880434</v>
      </c>
      <c r="G229" s="429">
        <v>100.85924269240839</v>
      </c>
      <c r="H229" s="430">
        <f t="shared" si="7"/>
        <v>-0.55425347067860287</v>
      </c>
      <c r="I229" s="441" t="s">
        <v>652</v>
      </c>
    </row>
    <row r="230" spans="1:9" ht="18" customHeight="1" x14ac:dyDescent="0.2">
      <c r="A230" s="306" t="s">
        <v>2135</v>
      </c>
      <c r="B230" s="414" t="s">
        <v>557</v>
      </c>
      <c r="C230" s="431">
        <v>99.363125914735576</v>
      </c>
      <c r="D230" s="432">
        <v>97.704928740694569</v>
      </c>
      <c r="E230" s="433">
        <f t="shared" si="6"/>
        <v>-1.6688254911222486</v>
      </c>
      <c r="F230" s="431">
        <v>101.42137417880434</v>
      </c>
      <c r="G230" s="432">
        <v>100.85924269240839</v>
      </c>
      <c r="H230" s="433">
        <f t="shared" si="7"/>
        <v>-0.55425347067860287</v>
      </c>
      <c r="I230" s="437" t="s">
        <v>652</v>
      </c>
    </row>
    <row r="231" spans="1:9" s="94" customFormat="1" ht="18" customHeight="1" x14ac:dyDescent="0.2">
      <c r="A231" s="365" t="s">
        <v>1595</v>
      </c>
      <c r="B231" s="413" t="s">
        <v>2136</v>
      </c>
      <c r="C231" s="428">
        <v>104.59987368967012</v>
      </c>
      <c r="D231" s="429">
        <v>104.78430354777913</v>
      </c>
      <c r="E231" s="430">
        <f t="shared" ref="E231:E294" si="8">D231/C231*100-100</f>
        <v>0.1763193889279222</v>
      </c>
      <c r="F231" s="428">
        <v>99.218016335327789</v>
      </c>
      <c r="G231" s="429">
        <v>99.331196052275104</v>
      </c>
      <c r="H231" s="430">
        <f t="shared" ref="H231:H294" si="9">G231/F231*100-100</f>
        <v>0.11407173931476677</v>
      </c>
      <c r="I231" s="441" t="s">
        <v>1044</v>
      </c>
    </row>
    <row r="232" spans="1:9" s="94" customFormat="1" ht="18" customHeight="1" x14ac:dyDescent="0.2">
      <c r="A232" s="365" t="s">
        <v>2137</v>
      </c>
      <c r="B232" s="413" t="s">
        <v>2136</v>
      </c>
      <c r="C232" s="428">
        <v>104.59987368967012</v>
      </c>
      <c r="D232" s="429">
        <v>104.78430354777913</v>
      </c>
      <c r="E232" s="430">
        <f t="shared" si="8"/>
        <v>0.1763193889279222</v>
      </c>
      <c r="F232" s="428">
        <v>99.218016335327789</v>
      </c>
      <c r="G232" s="429">
        <v>99.331196052275104</v>
      </c>
      <c r="H232" s="430">
        <f t="shared" si="9"/>
        <v>0.11407173931476677</v>
      </c>
      <c r="I232" s="441" t="s">
        <v>1044</v>
      </c>
    </row>
    <row r="233" spans="1:9" ht="18" customHeight="1" x14ac:dyDescent="0.2">
      <c r="A233" s="306" t="s">
        <v>2138</v>
      </c>
      <c r="B233" s="414" t="s">
        <v>2136</v>
      </c>
      <c r="C233" s="431">
        <v>104.59987368967012</v>
      </c>
      <c r="D233" s="432">
        <v>104.78430354777913</v>
      </c>
      <c r="E233" s="433">
        <f t="shared" si="8"/>
        <v>0.1763193889279222</v>
      </c>
      <c r="F233" s="431">
        <v>99.218016335327789</v>
      </c>
      <c r="G233" s="432">
        <v>99.331196052275104</v>
      </c>
      <c r="H233" s="433">
        <f t="shared" si="9"/>
        <v>0.11407173931476677</v>
      </c>
      <c r="I233" s="437" t="s">
        <v>1044</v>
      </c>
    </row>
    <row r="234" spans="1:9" s="94" customFormat="1" ht="18" customHeight="1" x14ac:dyDescent="0.2">
      <c r="A234" s="365" t="s">
        <v>2139</v>
      </c>
      <c r="B234" s="406" t="s">
        <v>2140</v>
      </c>
      <c r="C234" s="450">
        <v>102.2937345706335</v>
      </c>
      <c r="D234" s="451">
        <v>102.47276133495588</v>
      </c>
      <c r="E234" s="452">
        <f t="shared" si="8"/>
        <v>0.17501244340508038</v>
      </c>
      <c r="F234" s="450">
        <v>99.760419510617865</v>
      </c>
      <c r="G234" s="451">
        <v>99.486863528662425</v>
      </c>
      <c r="H234" s="452">
        <f t="shared" si="9"/>
        <v>-0.27421294266542873</v>
      </c>
      <c r="I234" s="407" t="s">
        <v>2587</v>
      </c>
    </row>
    <row r="235" spans="1:9" s="94" customFormat="1" ht="18" customHeight="1" x14ac:dyDescent="0.2">
      <c r="A235" s="365" t="s">
        <v>2141</v>
      </c>
      <c r="B235" s="413" t="s">
        <v>2140</v>
      </c>
      <c r="C235" s="428">
        <v>102.2937345706335</v>
      </c>
      <c r="D235" s="429">
        <v>102.47276133495588</v>
      </c>
      <c r="E235" s="430">
        <f t="shared" si="8"/>
        <v>0.17501244340508038</v>
      </c>
      <c r="F235" s="428">
        <v>99.760419510617865</v>
      </c>
      <c r="G235" s="429">
        <v>99.486863528662425</v>
      </c>
      <c r="H235" s="430">
        <f t="shared" si="9"/>
        <v>-0.27421294266542873</v>
      </c>
      <c r="I235" s="441" t="s">
        <v>2587</v>
      </c>
    </row>
    <row r="236" spans="1:9" ht="18" customHeight="1" x14ac:dyDescent="0.2">
      <c r="A236" s="306" t="s">
        <v>2142</v>
      </c>
      <c r="B236" s="414" t="s">
        <v>2140</v>
      </c>
      <c r="C236" s="431">
        <v>102.2937345706335</v>
      </c>
      <c r="D236" s="432">
        <v>102.47276133495588</v>
      </c>
      <c r="E236" s="433">
        <f t="shared" si="8"/>
        <v>0.17501244340508038</v>
      </c>
      <c r="F236" s="431">
        <v>99.760419510617865</v>
      </c>
      <c r="G236" s="432">
        <v>99.486863528662425</v>
      </c>
      <c r="H236" s="433">
        <f t="shared" si="9"/>
        <v>-0.27421294266542873</v>
      </c>
      <c r="I236" s="437" t="s">
        <v>2587</v>
      </c>
    </row>
    <row r="237" spans="1:9" s="94" customFormat="1" ht="24" customHeight="1" x14ac:dyDescent="0.2">
      <c r="A237" s="365" t="s">
        <v>1341</v>
      </c>
      <c r="B237" s="413" t="s">
        <v>1685</v>
      </c>
      <c r="C237" s="428">
        <v>101.95707347652751</v>
      </c>
      <c r="D237" s="429">
        <v>102.14638509303474</v>
      </c>
      <c r="E237" s="430">
        <f t="shared" si="8"/>
        <v>0.18567776619325116</v>
      </c>
      <c r="F237" s="428">
        <v>100.82191343121816</v>
      </c>
      <c r="G237" s="429">
        <v>100.81786921214234</v>
      </c>
      <c r="H237" s="430">
        <f t="shared" si="9"/>
        <v>-4.0112500727076394E-3</v>
      </c>
      <c r="I237" s="441" t="s">
        <v>2588</v>
      </c>
    </row>
    <row r="238" spans="1:9" s="94" customFormat="1" ht="18" customHeight="1" x14ac:dyDescent="0.2">
      <c r="A238" s="365" t="s">
        <v>1342</v>
      </c>
      <c r="B238" s="413" t="s">
        <v>96</v>
      </c>
      <c r="C238" s="428">
        <v>99.699115243736074</v>
      </c>
      <c r="D238" s="429">
        <v>98.942419442880066</v>
      </c>
      <c r="E238" s="430">
        <f t="shared" si="8"/>
        <v>-0.75897945433727898</v>
      </c>
      <c r="F238" s="428">
        <v>99.634775494292441</v>
      </c>
      <c r="G238" s="429">
        <v>98.415226449882894</v>
      </c>
      <c r="H238" s="430">
        <f t="shared" si="9"/>
        <v>-1.2240194634446766</v>
      </c>
      <c r="I238" s="441" t="s">
        <v>2589</v>
      </c>
    </row>
    <row r="239" spans="1:9" s="94" customFormat="1" ht="18" customHeight="1" x14ac:dyDescent="0.2">
      <c r="A239" s="365" t="s">
        <v>1343</v>
      </c>
      <c r="B239" s="413" t="s">
        <v>97</v>
      </c>
      <c r="C239" s="428">
        <v>99.699115243736074</v>
      </c>
      <c r="D239" s="429">
        <v>98.942419442880066</v>
      </c>
      <c r="E239" s="430">
        <f t="shared" si="8"/>
        <v>-0.75897945433727898</v>
      </c>
      <c r="F239" s="428">
        <v>99.634775494292441</v>
      </c>
      <c r="G239" s="429">
        <v>98.415226449882894</v>
      </c>
      <c r="H239" s="430">
        <f t="shared" si="9"/>
        <v>-1.2240194634446766</v>
      </c>
      <c r="I239" s="441" t="s">
        <v>2590</v>
      </c>
    </row>
    <row r="240" spans="1:9" ht="18" customHeight="1" x14ac:dyDescent="0.2">
      <c r="A240" s="306" t="s">
        <v>2143</v>
      </c>
      <c r="B240" s="414" t="s">
        <v>97</v>
      </c>
      <c r="C240" s="431">
        <v>99.699115243736074</v>
      </c>
      <c r="D240" s="432">
        <v>98.942419442880066</v>
      </c>
      <c r="E240" s="433">
        <f t="shared" si="8"/>
        <v>-0.75897945433727898</v>
      </c>
      <c r="F240" s="431">
        <v>99.634775494292441</v>
      </c>
      <c r="G240" s="432">
        <v>98.415226449882894</v>
      </c>
      <c r="H240" s="433">
        <f t="shared" si="9"/>
        <v>-1.2240194634446766</v>
      </c>
      <c r="I240" s="437" t="s">
        <v>2590</v>
      </c>
    </row>
    <row r="241" spans="1:9" s="94" customFormat="1" ht="18" customHeight="1" x14ac:dyDescent="0.2">
      <c r="A241" s="365" t="s">
        <v>2144</v>
      </c>
      <c r="B241" s="413" t="s">
        <v>2145</v>
      </c>
      <c r="C241" s="428">
        <v>101.96062783973433</v>
      </c>
      <c r="D241" s="429">
        <v>102.15142861308634</v>
      </c>
      <c r="E241" s="430">
        <f t="shared" si="8"/>
        <v>0.18713181489222563</v>
      </c>
      <c r="F241" s="428">
        <v>100.8244947453605</v>
      </c>
      <c r="G241" s="429">
        <v>100.82309352142288</v>
      </c>
      <c r="H241" s="430">
        <f t="shared" si="9"/>
        <v>-1.3897653949612732E-3</v>
      </c>
      <c r="I241" s="441" t="s">
        <v>2591</v>
      </c>
    </row>
    <row r="242" spans="1:9" s="94" customFormat="1" ht="18" customHeight="1" x14ac:dyDescent="0.2">
      <c r="A242" s="365" t="s">
        <v>2146</v>
      </c>
      <c r="B242" s="413" t="s">
        <v>2145</v>
      </c>
      <c r="C242" s="428">
        <v>101.96062783973433</v>
      </c>
      <c r="D242" s="429">
        <v>102.15142861308634</v>
      </c>
      <c r="E242" s="430">
        <f t="shared" si="8"/>
        <v>0.18713181489222563</v>
      </c>
      <c r="F242" s="428">
        <v>100.8244947453605</v>
      </c>
      <c r="G242" s="429">
        <v>100.82309352142288</v>
      </c>
      <c r="H242" s="430">
        <f t="shared" si="9"/>
        <v>-1.3897653949612732E-3</v>
      </c>
      <c r="I242" s="441" t="s">
        <v>2592</v>
      </c>
    </row>
    <row r="243" spans="1:9" ht="18" customHeight="1" x14ac:dyDescent="0.2">
      <c r="A243" s="306" t="s">
        <v>2147</v>
      </c>
      <c r="B243" s="414" t="s">
        <v>2148</v>
      </c>
      <c r="C243" s="431">
        <v>102.09587586683705</v>
      </c>
      <c r="D243" s="432">
        <v>102.27060380872058</v>
      </c>
      <c r="E243" s="433">
        <f t="shared" si="8"/>
        <v>0.17114103816635406</v>
      </c>
      <c r="F243" s="431">
        <v>100.86821862106258</v>
      </c>
      <c r="G243" s="432">
        <v>100.87395208312596</v>
      </c>
      <c r="H243" s="433">
        <f t="shared" si="9"/>
        <v>5.6841115484616012E-3</v>
      </c>
      <c r="I243" s="437" t="s">
        <v>2593</v>
      </c>
    </row>
    <row r="244" spans="1:9" ht="18" customHeight="1" x14ac:dyDescent="0.2">
      <c r="A244" s="306" t="s">
        <v>2149</v>
      </c>
      <c r="B244" s="414" t="s">
        <v>581</v>
      </c>
      <c r="C244" s="431">
        <v>100.02015580202369</v>
      </c>
      <c r="D244" s="432">
        <v>100.03601727868327</v>
      </c>
      <c r="E244" s="433">
        <f t="shared" si="8"/>
        <v>1.5858280296001226E-2</v>
      </c>
      <c r="F244" s="431">
        <v>100</v>
      </c>
      <c r="G244" s="432">
        <v>100.00946065390799</v>
      </c>
      <c r="H244" s="433">
        <f t="shared" si="9"/>
        <v>9.4606539079933327E-3</v>
      </c>
      <c r="I244" s="437" t="s">
        <v>2594</v>
      </c>
    </row>
    <row r="245" spans="1:9" ht="18" customHeight="1" x14ac:dyDescent="0.2">
      <c r="A245" s="306" t="s">
        <v>2150</v>
      </c>
      <c r="B245" s="414" t="s">
        <v>587</v>
      </c>
      <c r="C245" s="431">
        <v>102.43469195384482</v>
      </c>
      <c r="D245" s="432">
        <v>102.63535138572858</v>
      </c>
      <c r="E245" s="433">
        <f t="shared" si="8"/>
        <v>0.19589011111018806</v>
      </c>
      <c r="F245" s="431">
        <v>101.08778028168261</v>
      </c>
      <c r="G245" s="432">
        <v>101.09257118341496</v>
      </c>
      <c r="H245" s="433">
        <f t="shared" si="9"/>
        <v>4.739348038910407E-3</v>
      </c>
      <c r="I245" s="437" t="s">
        <v>588</v>
      </c>
    </row>
    <row r="246" spans="1:9" ht="18" customHeight="1" x14ac:dyDescent="0.2">
      <c r="A246" s="306" t="s">
        <v>2151</v>
      </c>
      <c r="B246" s="414" t="s">
        <v>2152</v>
      </c>
      <c r="C246" s="431">
        <v>97.800311327080351</v>
      </c>
      <c r="D246" s="432">
        <v>98.485522759101357</v>
      </c>
      <c r="E246" s="433">
        <f t="shared" si="8"/>
        <v>0.70062295582005163</v>
      </c>
      <c r="F246" s="431">
        <v>99.464921742091249</v>
      </c>
      <c r="G246" s="432">
        <v>99.241670869238249</v>
      </c>
      <c r="H246" s="433">
        <f t="shared" si="9"/>
        <v>-0.22445186598737621</v>
      </c>
      <c r="I246" s="437" t="s">
        <v>2595</v>
      </c>
    </row>
    <row r="247" spans="1:9" s="94" customFormat="1" ht="18" customHeight="1" x14ac:dyDescent="0.2">
      <c r="A247" s="365" t="s">
        <v>1344</v>
      </c>
      <c r="B247" s="413" t="s">
        <v>1686</v>
      </c>
      <c r="C247" s="428">
        <v>94.130553077748559</v>
      </c>
      <c r="D247" s="429">
        <v>93.56217175137725</v>
      </c>
      <c r="E247" s="430">
        <f t="shared" si="8"/>
        <v>-0.60382235925231953</v>
      </c>
      <c r="F247" s="428">
        <v>93.839772830896422</v>
      </c>
      <c r="G247" s="429">
        <v>93.993504640835212</v>
      </c>
      <c r="H247" s="430">
        <f t="shared" si="9"/>
        <v>0.16382372346086527</v>
      </c>
      <c r="I247" s="441" t="s">
        <v>2596</v>
      </c>
    </row>
    <row r="248" spans="1:9" ht="18" customHeight="1" x14ac:dyDescent="0.2">
      <c r="A248" s="306" t="s">
        <v>1345</v>
      </c>
      <c r="B248" s="414" t="s">
        <v>2153</v>
      </c>
      <c r="C248" s="431">
        <v>92.703240586204629</v>
      </c>
      <c r="D248" s="432">
        <v>91.687520144252858</v>
      </c>
      <c r="E248" s="433">
        <f t="shared" si="8"/>
        <v>-1.0956687549743833</v>
      </c>
      <c r="F248" s="431">
        <v>92.153052647150886</v>
      </c>
      <c r="G248" s="432">
        <v>92.090485180758606</v>
      </c>
      <c r="H248" s="433">
        <f t="shared" si="9"/>
        <v>-6.7895164180669099E-2</v>
      </c>
      <c r="I248" s="437" t="s">
        <v>2597</v>
      </c>
    </row>
    <row r="249" spans="1:9" ht="18" customHeight="1" x14ac:dyDescent="0.2">
      <c r="A249" s="306" t="s">
        <v>1347</v>
      </c>
      <c r="B249" s="414" t="s">
        <v>101</v>
      </c>
      <c r="C249" s="431">
        <v>92.703034670948298</v>
      </c>
      <c r="D249" s="432">
        <v>91.684733260149642</v>
      </c>
      <c r="E249" s="433">
        <f t="shared" si="8"/>
        <v>-1.0984553142333908</v>
      </c>
      <c r="F249" s="431">
        <v>91.984543179461198</v>
      </c>
      <c r="G249" s="432">
        <v>91.899502986756104</v>
      </c>
      <c r="H249" s="433">
        <f t="shared" si="9"/>
        <v>-9.2450524583441052E-2</v>
      </c>
      <c r="I249" s="437" t="s">
        <v>2598</v>
      </c>
    </row>
    <row r="250" spans="1:9" ht="18" customHeight="1" x14ac:dyDescent="0.2">
      <c r="A250" s="306" t="s">
        <v>2154</v>
      </c>
      <c r="B250" s="414" t="s">
        <v>2155</v>
      </c>
      <c r="C250" s="431">
        <v>93.662943038106903</v>
      </c>
      <c r="D250" s="432">
        <v>92.447555567026555</v>
      </c>
      <c r="E250" s="433">
        <f t="shared" si="8"/>
        <v>-1.2976182806746408</v>
      </c>
      <c r="F250" s="431">
        <v>92.813935391270448</v>
      </c>
      <c r="G250" s="432">
        <v>92.033526829490256</v>
      </c>
      <c r="H250" s="433">
        <f t="shared" si="9"/>
        <v>-0.84083123777723756</v>
      </c>
      <c r="I250" s="437" t="s">
        <v>2599</v>
      </c>
    </row>
    <row r="251" spans="1:9" ht="18" customHeight="1" x14ac:dyDescent="0.2">
      <c r="A251" s="306" t="s">
        <v>2156</v>
      </c>
      <c r="B251" s="414" t="s">
        <v>2157</v>
      </c>
      <c r="C251" s="431">
        <v>92.157987297500654</v>
      </c>
      <c r="D251" s="432">
        <v>91.433798353389918</v>
      </c>
      <c r="E251" s="433">
        <f t="shared" si="8"/>
        <v>-0.78581245679004041</v>
      </c>
      <c r="F251" s="431">
        <v>92.033768586456731</v>
      </c>
      <c r="G251" s="432">
        <v>92.72865118754406</v>
      </c>
      <c r="H251" s="433">
        <f t="shared" si="9"/>
        <v>0.75503004142936447</v>
      </c>
      <c r="I251" s="437" t="s">
        <v>2600</v>
      </c>
    </row>
    <row r="252" spans="1:9" ht="18" customHeight="1" x14ac:dyDescent="0.2">
      <c r="A252" s="306" t="s">
        <v>2158</v>
      </c>
      <c r="B252" s="414" t="s">
        <v>2159</v>
      </c>
      <c r="C252" s="431">
        <v>80.108335091897544</v>
      </c>
      <c r="D252" s="432">
        <v>76.513723326617125</v>
      </c>
      <c r="E252" s="433">
        <f t="shared" si="8"/>
        <v>-4.4871882072655751</v>
      </c>
      <c r="F252" s="431">
        <v>77.807109339549115</v>
      </c>
      <c r="G252" s="432">
        <v>73.057773344725078</v>
      </c>
      <c r="H252" s="433">
        <f t="shared" si="9"/>
        <v>-6.1039872000616384</v>
      </c>
      <c r="I252" s="437" t="s">
        <v>2601</v>
      </c>
    </row>
    <row r="253" spans="1:9" ht="18" customHeight="1" x14ac:dyDescent="0.2">
      <c r="A253" s="306" t="s">
        <v>2160</v>
      </c>
      <c r="B253" s="404" t="s">
        <v>2161</v>
      </c>
      <c r="C253" s="434">
        <v>111.42309734400887</v>
      </c>
      <c r="D253" s="435">
        <v>111.42033352407664</v>
      </c>
      <c r="E253" s="436">
        <f t="shared" si="8"/>
        <v>-2.4804730779379724E-3</v>
      </c>
      <c r="F253" s="434">
        <v>98.414964439721942</v>
      </c>
      <c r="G253" s="435">
        <v>97.723807376109903</v>
      </c>
      <c r="H253" s="436">
        <f t="shared" si="9"/>
        <v>-0.70228858745903722</v>
      </c>
      <c r="I253" s="405" t="s">
        <v>2602</v>
      </c>
    </row>
    <row r="254" spans="1:9" ht="36" customHeight="1" x14ac:dyDescent="0.2">
      <c r="A254" s="306" t="s">
        <v>1348</v>
      </c>
      <c r="B254" s="414" t="s">
        <v>2162</v>
      </c>
      <c r="C254" s="431">
        <v>91.69631095038919</v>
      </c>
      <c r="D254" s="432">
        <v>91.48585012502069</v>
      </c>
      <c r="E254" s="433">
        <f t="shared" si="8"/>
        <v>-0.22951940289328832</v>
      </c>
      <c r="F254" s="431">
        <v>94.180738557568191</v>
      </c>
      <c r="G254" s="432">
        <v>95.505630988535884</v>
      </c>
      <c r="H254" s="433">
        <f t="shared" si="9"/>
        <v>1.4067551935344653</v>
      </c>
      <c r="I254" s="437" t="s">
        <v>2603</v>
      </c>
    </row>
    <row r="255" spans="1:9" ht="17.100000000000001" customHeight="1" x14ac:dyDescent="0.2">
      <c r="A255" s="306" t="s">
        <v>2163</v>
      </c>
      <c r="B255" s="414" t="s">
        <v>2164</v>
      </c>
      <c r="C255" s="431">
        <v>91.69631095038919</v>
      </c>
      <c r="D255" s="432">
        <v>91.48585012502069</v>
      </c>
      <c r="E255" s="433">
        <f t="shared" si="8"/>
        <v>-0.22951940289328832</v>
      </c>
      <c r="F255" s="431">
        <v>94.180738557568191</v>
      </c>
      <c r="G255" s="432">
        <v>95.505630988535884</v>
      </c>
      <c r="H255" s="433">
        <f t="shared" si="9"/>
        <v>1.4067551935344653</v>
      </c>
      <c r="I255" s="437" t="s">
        <v>2604</v>
      </c>
    </row>
    <row r="256" spans="1:9" ht="17.100000000000001" customHeight="1" x14ac:dyDescent="0.2">
      <c r="A256" s="306" t="s">
        <v>1349</v>
      </c>
      <c r="B256" s="414" t="s">
        <v>2782</v>
      </c>
      <c r="C256" s="431">
        <v>94.089706226582351</v>
      </c>
      <c r="D256" s="432">
        <v>92.085559989849514</v>
      </c>
      <c r="E256" s="433">
        <f t="shared" si="8"/>
        <v>-2.13003772368738</v>
      </c>
      <c r="F256" s="431">
        <v>98.880474791999561</v>
      </c>
      <c r="G256" s="432">
        <v>97.283446427569061</v>
      </c>
      <c r="H256" s="433">
        <f t="shared" si="9"/>
        <v>-1.6151099272024538</v>
      </c>
      <c r="I256" s="437" t="s">
        <v>2605</v>
      </c>
    </row>
    <row r="257" spans="1:9" ht="17.100000000000001" customHeight="1" x14ac:dyDescent="0.2">
      <c r="A257" s="306" t="s">
        <v>1350</v>
      </c>
      <c r="B257" s="414" t="s">
        <v>2165</v>
      </c>
      <c r="C257" s="431">
        <v>94.089706226582351</v>
      </c>
      <c r="D257" s="432">
        <v>92.085559989849514</v>
      </c>
      <c r="E257" s="433">
        <f t="shared" si="8"/>
        <v>-2.13003772368738</v>
      </c>
      <c r="F257" s="431">
        <v>98.880474791999561</v>
      </c>
      <c r="G257" s="432">
        <v>97.283446427569061</v>
      </c>
      <c r="H257" s="433">
        <f t="shared" si="9"/>
        <v>-1.6151099272024538</v>
      </c>
      <c r="I257" s="437" t="s">
        <v>2606</v>
      </c>
    </row>
    <row r="258" spans="1:9" ht="17.100000000000001" customHeight="1" x14ac:dyDescent="0.2">
      <c r="A258" s="306" t="s">
        <v>1351</v>
      </c>
      <c r="B258" s="414" t="s">
        <v>103</v>
      </c>
      <c r="C258" s="431">
        <v>99.011392173754828</v>
      </c>
      <c r="D258" s="432">
        <v>99.972732094435642</v>
      </c>
      <c r="E258" s="433">
        <f t="shared" si="8"/>
        <v>0.97093869662367638</v>
      </c>
      <c r="F258" s="431">
        <v>99.712595043375586</v>
      </c>
      <c r="G258" s="432">
        <v>100.61943765783407</v>
      </c>
      <c r="H258" s="433">
        <f t="shared" si="9"/>
        <v>0.90945643733772386</v>
      </c>
      <c r="I258" s="437" t="s">
        <v>2607</v>
      </c>
    </row>
    <row r="259" spans="1:9" ht="17.100000000000001" customHeight="1" x14ac:dyDescent="0.2">
      <c r="A259" s="306" t="s">
        <v>1352</v>
      </c>
      <c r="B259" s="414" t="s">
        <v>2166</v>
      </c>
      <c r="C259" s="431">
        <v>99.011392173754828</v>
      </c>
      <c r="D259" s="432">
        <v>99.972732094435642</v>
      </c>
      <c r="E259" s="433">
        <f t="shared" si="8"/>
        <v>0.97093869662367638</v>
      </c>
      <c r="F259" s="431">
        <v>99.712595043375586</v>
      </c>
      <c r="G259" s="432">
        <v>100.61943765783407</v>
      </c>
      <c r="H259" s="433">
        <f t="shared" si="9"/>
        <v>0.90945643733772386</v>
      </c>
      <c r="I259" s="437" t="s">
        <v>2608</v>
      </c>
    </row>
    <row r="260" spans="1:9" ht="17.100000000000001" customHeight="1" x14ac:dyDescent="0.2">
      <c r="A260" s="306" t="s">
        <v>2167</v>
      </c>
      <c r="B260" s="414" t="s">
        <v>2168</v>
      </c>
      <c r="C260" s="431">
        <v>99.241330483736036</v>
      </c>
      <c r="D260" s="432">
        <v>98.886992255174334</v>
      </c>
      <c r="E260" s="433">
        <f t="shared" si="8"/>
        <v>-0.35704703557935602</v>
      </c>
      <c r="F260" s="431">
        <v>98.900872394165333</v>
      </c>
      <c r="G260" s="432">
        <v>99.652824431852764</v>
      </c>
      <c r="H260" s="433">
        <f t="shared" si="9"/>
        <v>0.76030880161556524</v>
      </c>
      <c r="I260" s="437" t="s">
        <v>2609</v>
      </c>
    </row>
    <row r="261" spans="1:9" ht="17.100000000000001" customHeight="1" x14ac:dyDescent="0.2">
      <c r="A261" s="306" t="s">
        <v>2169</v>
      </c>
      <c r="B261" s="414" t="s">
        <v>2170</v>
      </c>
      <c r="C261" s="431">
        <v>97.357037983953546</v>
      </c>
      <c r="D261" s="432">
        <v>99.715783375449391</v>
      </c>
      <c r="E261" s="433">
        <f t="shared" si="8"/>
        <v>2.4227785071733905</v>
      </c>
      <c r="F261" s="431">
        <v>98.828954498648486</v>
      </c>
      <c r="G261" s="432">
        <v>101.51142084249987</v>
      </c>
      <c r="H261" s="433">
        <f t="shared" si="9"/>
        <v>2.7142514635101804</v>
      </c>
      <c r="I261" s="437" t="s">
        <v>2610</v>
      </c>
    </row>
    <row r="262" spans="1:9" ht="17.100000000000001" customHeight="1" x14ac:dyDescent="0.2">
      <c r="A262" s="306" t="s">
        <v>2171</v>
      </c>
      <c r="B262" s="414" t="s">
        <v>2172</v>
      </c>
      <c r="C262" s="431">
        <v>99.89375677942887</v>
      </c>
      <c r="D262" s="432">
        <v>100.70952068830219</v>
      </c>
      <c r="E262" s="433">
        <f t="shared" si="8"/>
        <v>0.81663152450515497</v>
      </c>
      <c r="F262" s="431">
        <v>100.75918317928488</v>
      </c>
      <c r="G262" s="432">
        <v>100.62938011128659</v>
      </c>
      <c r="H262" s="433">
        <f t="shared" si="9"/>
        <v>-0.1288250498888317</v>
      </c>
      <c r="I262" s="437" t="s">
        <v>2611</v>
      </c>
    </row>
    <row r="263" spans="1:9" s="94" customFormat="1" ht="38.25" customHeight="1" x14ac:dyDescent="0.2">
      <c r="A263" s="365" t="s">
        <v>1353</v>
      </c>
      <c r="B263" s="413" t="s">
        <v>1687</v>
      </c>
      <c r="C263" s="428">
        <v>100.49742975484149</v>
      </c>
      <c r="D263" s="429">
        <v>104.16471875437395</v>
      </c>
      <c r="E263" s="430">
        <f t="shared" si="8"/>
        <v>3.6491371057733772</v>
      </c>
      <c r="F263" s="428">
        <v>100.05796668489074</v>
      </c>
      <c r="G263" s="429">
        <v>102.8045750269966</v>
      </c>
      <c r="H263" s="430">
        <f t="shared" si="9"/>
        <v>2.7450171466662567</v>
      </c>
      <c r="I263" s="441" t="s">
        <v>2612</v>
      </c>
    </row>
    <row r="264" spans="1:9" ht="18" customHeight="1" x14ac:dyDescent="0.2">
      <c r="A264" s="306" t="s">
        <v>1354</v>
      </c>
      <c r="B264" s="414" t="s">
        <v>2173</v>
      </c>
      <c r="C264" s="431">
        <v>104.9461147399458</v>
      </c>
      <c r="D264" s="432">
        <v>115.97561438745271</v>
      </c>
      <c r="E264" s="433">
        <f t="shared" si="8"/>
        <v>10.509678871712197</v>
      </c>
      <c r="F264" s="431">
        <v>109.06833471257509</v>
      </c>
      <c r="G264" s="432">
        <v>121.41135323440851</v>
      </c>
      <c r="H264" s="433">
        <f t="shared" si="9"/>
        <v>11.316775445742948</v>
      </c>
      <c r="I264" s="437" t="s">
        <v>2613</v>
      </c>
    </row>
    <row r="265" spans="1:9" ht="37.5" customHeight="1" x14ac:dyDescent="0.2">
      <c r="A265" s="306" t="s">
        <v>2174</v>
      </c>
      <c r="B265" s="414" t="s">
        <v>2175</v>
      </c>
      <c r="C265" s="431">
        <v>104.9461147399458</v>
      </c>
      <c r="D265" s="432">
        <v>115.97561438745271</v>
      </c>
      <c r="E265" s="433">
        <f t="shared" si="8"/>
        <v>10.509678871712197</v>
      </c>
      <c r="F265" s="431">
        <v>109.06833471257509</v>
      </c>
      <c r="G265" s="432">
        <v>121.41135323440851</v>
      </c>
      <c r="H265" s="433">
        <f t="shared" si="9"/>
        <v>11.316775445742948</v>
      </c>
      <c r="I265" s="437" t="s">
        <v>2614</v>
      </c>
    </row>
    <row r="266" spans="1:9" ht="37.5" customHeight="1" x14ac:dyDescent="0.2">
      <c r="A266" s="306" t="s">
        <v>2176</v>
      </c>
      <c r="B266" s="414" t="s">
        <v>2175</v>
      </c>
      <c r="C266" s="431">
        <v>104.9461147399458</v>
      </c>
      <c r="D266" s="432">
        <v>115.97561438745271</v>
      </c>
      <c r="E266" s="433">
        <f t="shared" si="8"/>
        <v>10.509678871712197</v>
      </c>
      <c r="F266" s="431">
        <v>109.06833471257509</v>
      </c>
      <c r="G266" s="432">
        <v>121.41135323440851</v>
      </c>
      <c r="H266" s="433">
        <f t="shared" si="9"/>
        <v>11.316775445742948</v>
      </c>
      <c r="I266" s="437" t="s">
        <v>2614</v>
      </c>
    </row>
    <row r="267" spans="1:9" ht="26.25" customHeight="1" x14ac:dyDescent="0.2">
      <c r="A267" s="306" t="s">
        <v>1355</v>
      </c>
      <c r="B267" s="414" t="s">
        <v>2177</v>
      </c>
      <c r="C267" s="431">
        <v>99.102444203094123</v>
      </c>
      <c r="D267" s="432">
        <v>100.03392605476388</v>
      </c>
      <c r="E267" s="433">
        <f t="shared" si="8"/>
        <v>0.9399181414343758</v>
      </c>
      <c r="F267" s="431">
        <v>101.78493085892939</v>
      </c>
      <c r="G267" s="432">
        <v>103.34262429396814</v>
      </c>
      <c r="H267" s="433">
        <f t="shared" si="9"/>
        <v>1.5303772590833375</v>
      </c>
      <c r="I267" s="437" t="s">
        <v>2615</v>
      </c>
    </row>
    <row r="268" spans="1:9" ht="26.25" customHeight="1" x14ac:dyDescent="0.2">
      <c r="A268" s="306" t="s">
        <v>2178</v>
      </c>
      <c r="B268" s="404" t="s">
        <v>2179</v>
      </c>
      <c r="C268" s="434">
        <v>101.08064858337013</v>
      </c>
      <c r="D268" s="435">
        <v>101.98012679500813</v>
      </c>
      <c r="E268" s="436">
        <f t="shared" si="8"/>
        <v>0.88986193128364732</v>
      </c>
      <c r="F268" s="434">
        <v>102.1302125613209</v>
      </c>
      <c r="G268" s="435">
        <v>102.61512364817052</v>
      </c>
      <c r="H268" s="436">
        <f t="shared" si="9"/>
        <v>0.47479690356904314</v>
      </c>
      <c r="I268" s="405" t="s">
        <v>2616</v>
      </c>
    </row>
    <row r="269" spans="1:9" ht="26.25" customHeight="1" x14ac:dyDescent="0.2">
      <c r="A269" s="306" t="s">
        <v>2180</v>
      </c>
      <c r="B269" s="445" t="s">
        <v>2181</v>
      </c>
      <c r="C269" s="442">
        <v>101.08064858337013</v>
      </c>
      <c r="D269" s="443">
        <v>101.98012679500813</v>
      </c>
      <c r="E269" s="444">
        <f t="shared" si="8"/>
        <v>0.88986193128364732</v>
      </c>
      <c r="F269" s="442">
        <v>102.1302125613209</v>
      </c>
      <c r="G269" s="443">
        <v>102.61512364817052</v>
      </c>
      <c r="H269" s="444">
        <f t="shared" si="9"/>
        <v>0.47479690356904314</v>
      </c>
      <c r="I269" s="480" t="s">
        <v>2617</v>
      </c>
    </row>
    <row r="270" spans="1:9" ht="26.25" customHeight="1" x14ac:dyDescent="0.2">
      <c r="A270" s="306" t="s">
        <v>2182</v>
      </c>
      <c r="B270" s="414" t="s">
        <v>2183</v>
      </c>
      <c r="C270" s="431">
        <v>96.277397420438831</v>
      </c>
      <c r="D270" s="432">
        <v>97.254583235362517</v>
      </c>
      <c r="E270" s="433">
        <f t="shared" si="8"/>
        <v>1.0149690800805189</v>
      </c>
      <c r="F270" s="431">
        <v>101.20016561629284</v>
      </c>
      <c r="G270" s="432">
        <v>104.57471127891854</v>
      </c>
      <c r="H270" s="433">
        <f t="shared" si="9"/>
        <v>3.3345258301458784</v>
      </c>
      <c r="I270" s="437" t="s">
        <v>2618</v>
      </c>
    </row>
    <row r="271" spans="1:9" ht="26.25" customHeight="1" x14ac:dyDescent="0.2">
      <c r="A271" s="306" t="s">
        <v>2184</v>
      </c>
      <c r="B271" s="414" t="s">
        <v>2183</v>
      </c>
      <c r="C271" s="431">
        <v>96.277397420438831</v>
      </c>
      <c r="D271" s="432">
        <v>97.254583235362517</v>
      </c>
      <c r="E271" s="433">
        <f t="shared" si="8"/>
        <v>1.0149690800805189</v>
      </c>
      <c r="F271" s="431">
        <v>101.20016561629284</v>
      </c>
      <c r="G271" s="432">
        <v>104.57471127891854</v>
      </c>
      <c r="H271" s="433">
        <f t="shared" si="9"/>
        <v>3.3345258301458784</v>
      </c>
      <c r="I271" s="437" t="s">
        <v>2618</v>
      </c>
    </row>
    <row r="272" spans="1:9" ht="36.75" customHeight="1" x14ac:dyDescent="0.2">
      <c r="A272" s="306" t="s">
        <v>1356</v>
      </c>
      <c r="B272" s="414" t="s">
        <v>2185</v>
      </c>
      <c r="C272" s="431">
        <v>103.17872683989172</v>
      </c>
      <c r="D272" s="432">
        <v>109.84289806195669</v>
      </c>
      <c r="E272" s="433">
        <f t="shared" si="8"/>
        <v>6.4588616531449787</v>
      </c>
      <c r="F272" s="431">
        <v>100.98485849523655</v>
      </c>
      <c r="G272" s="432">
        <v>106.70684501600026</v>
      </c>
      <c r="H272" s="433">
        <f t="shared" si="9"/>
        <v>5.6661826396811961</v>
      </c>
      <c r="I272" s="437" t="s">
        <v>2619</v>
      </c>
    </row>
    <row r="273" spans="1:9" ht="18" customHeight="1" x14ac:dyDescent="0.2">
      <c r="A273" s="306" t="s">
        <v>1357</v>
      </c>
      <c r="B273" s="414" t="s">
        <v>2186</v>
      </c>
      <c r="C273" s="431">
        <v>101.4281571681489</v>
      </c>
      <c r="D273" s="432">
        <v>109.10088629990435</v>
      </c>
      <c r="E273" s="433">
        <f t="shared" si="8"/>
        <v>7.5646934204231826</v>
      </c>
      <c r="F273" s="431">
        <v>98.929802324994043</v>
      </c>
      <c r="G273" s="432">
        <v>105.47488638013799</v>
      </c>
      <c r="H273" s="433">
        <f t="shared" si="9"/>
        <v>6.6158871253403646</v>
      </c>
      <c r="I273" s="437" t="s">
        <v>2620</v>
      </c>
    </row>
    <row r="274" spans="1:9" ht="18" customHeight="1" x14ac:dyDescent="0.2">
      <c r="A274" s="306" t="s">
        <v>2187</v>
      </c>
      <c r="B274" s="414" t="s">
        <v>2188</v>
      </c>
      <c r="C274" s="431">
        <v>101.4281571681489</v>
      </c>
      <c r="D274" s="432">
        <v>109.10088629990435</v>
      </c>
      <c r="E274" s="433">
        <f t="shared" si="8"/>
        <v>7.5646934204231826</v>
      </c>
      <c r="F274" s="431">
        <v>98.929802324994043</v>
      </c>
      <c r="G274" s="432">
        <v>105.47488638013799</v>
      </c>
      <c r="H274" s="433">
        <f t="shared" si="9"/>
        <v>6.6158871253403646</v>
      </c>
      <c r="I274" s="437" t="s">
        <v>2621</v>
      </c>
    </row>
    <row r="275" spans="1:9" ht="18" customHeight="1" x14ac:dyDescent="0.2">
      <c r="A275" s="306" t="s">
        <v>1358</v>
      </c>
      <c r="B275" s="414" t="s">
        <v>2189</v>
      </c>
      <c r="C275" s="431">
        <v>113.40405793201573</v>
      </c>
      <c r="D275" s="432">
        <v>116.96315876656429</v>
      </c>
      <c r="E275" s="433">
        <f t="shared" si="8"/>
        <v>3.1384245850198766</v>
      </c>
      <c r="F275" s="431">
        <v>109.38759881398505</v>
      </c>
      <c r="G275" s="432">
        <v>110.55906326181658</v>
      </c>
      <c r="H275" s="433">
        <f t="shared" si="9"/>
        <v>1.0709298499399438</v>
      </c>
      <c r="I275" s="437" t="s">
        <v>2622</v>
      </c>
    </row>
    <row r="276" spans="1:9" ht="18" customHeight="1" x14ac:dyDescent="0.2">
      <c r="A276" s="306" t="s">
        <v>2190</v>
      </c>
      <c r="B276" s="414" t="s">
        <v>2189</v>
      </c>
      <c r="C276" s="431">
        <v>113.40405793201573</v>
      </c>
      <c r="D276" s="432">
        <v>116.96315876656429</v>
      </c>
      <c r="E276" s="433">
        <f t="shared" si="8"/>
        <v>3.1384245850198766</v>
      </c>
      <c r="F276" s="431">
        <v>109.38759881398505</v>
      </c>
      <c r="G276" s="432">
        <v>110.55906326181658</v>
      </c>
      <c r="H276" s="433">
        <f t="shared" si="9"/>
        <v>1.0709298499399438</v>
      </c>
      <c r="I276" s="437" t="s">
        <v>2623</v>
      </c>
    </row>
    <row r="277" spans="1:9" ht="18" customHeight="1" x14ac:dyDescent="0.2">
      <c r="A277" s="306" t="s">
        <v>1359</v>
      </c>
      <c r="B277" s="414" t="s">
        <v>2191</v>
      </c>
      <c r="C277" s="431">
        <v>104.58809188205505</v>
      </c>
      <c r="D277" s="432">
        <v>107.09188598709977</v>
      </c>
      <c r="E277" s="433">
        <f t="shared" si="8"/>
        <v>2.393957151324912</v>
      </c>
      <c r="F277" s="431">
        <v>108.2403704082822</v>
      </c>
      <c r="G277" s="432">
        <v>112.64445432728934</v>
      </c>
      <c r="H277" s="433">
        <f t="shared" si="9"/>
        <v>4.0687997485549658</v>
      </c>
      <c r="I277" s="437" t="s">
        <v>2624</v>
      </c>
    </row>
    <row r="278" spans="1:9" ht="37.5" customHeight="1" x14ac:dyDescent="0.2">
      <c r="A278" s="306" t="s">
        <v>2192</v>
      </c>
      <c r="B278" s="414" t="s">
        <v>2193</v>
      </c>
      <c r="C278" s="431">
        <v>104.58809188205505</v>
      </c>
      <c r="D278" s="432">
        <v>107.09188598709977</v>
      </c>
      <c r="E278" s="433">
        <f t="shared" si="8"/>
        <v>2.393957151324912</v>
      </c>
      <c r="F278" s="431">
        <v>108.2403704082822</v>
      </c>
      <c r="G278" s="432">
        <v>112.64445432728934</v>
      </c>
      <c r="H278" s="433">
        <f t="shared" si="9"/>
        <v>4.0687997485549658</v>
      </c>
      <c r="I278" s="437" t="s">
        <v>2625</v>
      </c>
    </row>
    <row r="279" spans="1:9" ht="17.100000000000001" customHeight="1" x14ac:dyDescent="0.2">
      <c r="A279" s="306" t="s">
        <v>1360</v>
      </c>
      <c r="B279" s="414" t="s">
        <v>2194</v>
      </c>
      <c r="C279" s="431">
        <v>98.347947672757087</v>
      </c>
      <c r="D279" s="432">
        <v>99.033221277731059</v>
      </c>
      <c r="E279" s="433">
        <f t="shared" si="8"/>
        <v>0.69678485539337487</v>
      </c>
      <c r="F279" s="431">
        <v>97.913565615098662</v>
      </c>
      <c r="G279" s="432">
        <v>97.957515448067099</v>
      </c>
      <c r="H279" s="433">
        <f t="shared" si="9"/>
        <v>4.4886357362571516E-2</v>
      </c>
      <c r="I279" s="437" t="s">
        <v>2626</v>
      </c>
    </row>
    <row r="280" spans="1:9" ht="17.100000000000001" customHeight="1" x14ac:dyDescent="0.2">
      <c r="A280" s="306" t="s">
        <v>1361</v>
      </c>
      <c r="B280" s="414" t="s">
        <v>2195</v>
      </c>
      <c r="C280" s="431">
        <v>98.912587495695377</v>
      </c>
      <c r="D280" s="432">
        <v>97.862929902673841</v>
      </c>
      <c r="E280" s="433">
        <f t="shared" si="8"/>
        <v>-1.0611971838945351</v>
      </c>
      <c r="F280" s="431">
        <v>98.306925553713199</v>
      </c>
      <c r="G280" s="432">
        <v>96.637960980164848</v>
      </c>
      <c r="H280" s="433">
        <f t="shared" si="9"/>
        <v>-1.6977080344522193</v>
      </c>
      <c r="I280" s="437" t="s">
        <v>2627</v>
      </c>
    </row>
    <row r="281" spans="1:9" ht="17.100000000000001" customHeight="1" x14ac:dyDescent="0.2">
      <c r="A281" s="306" t="s">
        <v>2196</v>
      </c>
      <c r="B281" s="414" t="s">
        <v>2195</v>
      </c>
      <c r="C281" s="431">
        <v>98.912587495695377</v>
      </c>
      <c r="D281" s="432">
        <v>97.862929902673841</v>
      </c>
      <c r="E281" s="433">
        <f t="shared" si="8"/>
        <v>-1.0611971838945351</v>
      </c>
      <c r="F281" s="431">
        <v>98.306925553713199</v>
      </c>
      <c r="G281" s="432">
        <v>96.637960980164848</v>
      </c>
      <c r="H281" s="433">
        <f t="shared" si="9"/>
        <v>-1.6977080344522193</v>
      </c>
      <c r="I281" s="437" t="s">
        <v>2627</v>
      </c>
    </row>
    <row r="282" spans="1:9" ht="17.100000000000001" customHeight="1" x14ac:dyDescent="0.2">
      <c r="A282" s="306" t="s">
        <v>1362</v>
      </c>
      <c r="B282" s="414" t="s">
        <v>107</v>
      </c>
      <c r="C282" s="431">
        <v>96.559108174805417</v>
      </c>
      <c r="D282" s="432">
        <v>102.27896512886133</v>
      </c>
      <c r="E282" s="433">
        <f t="shared" si="8"/>
        <v>5.9236845308274724</v>
      </c>
      <c r="F282" s="431">
        <v>96.562029451534201</v>
      </c>
      <c r="G282" s="432">
        <v>101.54112654841958</v>
      </c>
      <c r="H282" s="433">
        <f t="shared" si="9"/>
        <v>5.1563716350684814</v>
      </c>
      <c r="I282" s="437" t="s">
        <v>2628</v>
      </c>
    </row>
    <row r="283" spans="1:9" ht="17.100000000000001" customHeight="1" x14ac:dyDescent="0.2">
      <c r="A283" s="306" t="s">
        <v>2197</v>
      </c>
      <c r="B283" s="414" t="s">
        <v>2198</v>
      </c>
      <c r="C283" s="431">
        <v>96.559108174805417</v>
      </c>
      <c r="D283" s="432">
        <v>102.27896512886133</v>
      </c>
      <c r="E283" s="433">
        <f t="shared" si="8"/>
        <v>5.9236845308274724</v>
      </c>
      <c r="F283" s="431">
        <v>96.562029451534201</v>
      </c>
      <c r="G283" s="432">
        <v>101.54112654841958</v>
      </c>
      <c r="H283" s="433">
        <f t="shared" si="9"/>
        <v>5.1563716350684814</v>
      </c>
      <c r="I283" s="437" t="s">
        <v>2629</v>
      </c>
    </row>
    <row r="284" spans="1:9" ht="17.100000000000001" customHeight="1" x14ac:dyDescent="0.2">
      <c r="A284" s="306" t="s">
        <v>1363</v>
      </c>
      <c r="B284" s="414" t="s">
        <v>2199</v>
      </c>
      <c r="C284" s="431">
        <v>83.247101917573346</v>
      </c>
      <c r="D284" s="432">
        <v>90.597822543747839</v>
      </c>
      <c r="E284" s="433">
        <f t="shared" si="8"/>
        <v>8.8300018341212194</v>
      </c>
      <c r="F284" s="431">
        <v>82.222222222222271</v>
      </c>
      <c r="G284" s="432">
        <v>89.088319088319125</v>
      </c>
      <c r="H284" s="433">
        <f t="shared" si="9"/>
        <v>8.3506583506583354</v>
      </c>
      <c r="I284" s="437" t="s">
        <v>2630</v>
      </c>
    </row>
    <row r="285" spans="1:9" ht="17.100000000000001" customHeight="1" x14ac:dyDescent="0.2">
      <c r="A285" s="306" t="s">
        <v>2200</v>
      </c>
      <c r="B285" s="404" t="s">
        <v>2199</v>
      </c>
      <c r="C285" s="434">
        <v>83.247101917573346</v>
      </c>
      <c r="D285" s="435">
        <v>90.597822543747839</v>
      </c>
      <c r="E285" s="436">
        <f t="shared" si="8"/>
        <v>8.8300018341212194</v>
      </c>
      <c r="F285" s="434">
        <v>82.222222222222271</v>
      </c>
      <c r="G285" s="435">
        <v>89.088319088319125</v>
      </c>
      <c r="H285" s="436">
        <f t="shared" si="9"/>
        <v>8.3506583506583354</v>
      </c>
      <c r="I285" s="405" t="s">
        <v>2630</v>
      </c>
    </row>
    <row r="286" spans="1:9" ht="17.100000000000001" customHeight="1" x14ac:dyDescent="0.2">
      <c r="A286" s="306" t="s">
        <v>1364</v>
      </c>
      <c r="B286" s="445" t="s">
        <v>2201</v>
      </c>
      <c r="C286" s="442">
        <v>103.58563983670588</v>
      </c>
      <c r="D286" s="443">
        <v>99.822932290148358</v>
      </c>
      <c r="E286" s="444">
        <f t="shared" si="8"/>
        <v>-3.6324605925001947</v>
      </c>
      <c r="F286" s="442">
        <v>102.8462281044619</v>
      </c>
      <c r="G286" s="443">
        <v>99.934744591840612</v>
      </c>
      <c r="H286" s="444">
        <f t="shared" si="9"/>
        <v>-2.8309093743953895</v>
      </c>
      <c r="I286" s="480" t="s">
        <v>2631</v>
      </c>
    </row>
    <row r="287" spans="1:9" ht="18" customHeight="1" x14ac:dyDescent="0.2">
      <c r="A287" s="306" t="s">
        <v>2202</v>
      </c>
      <c r="B287" s="414" t="s">
        <v>2203</v>
      </c>
      <c r="C287" s="431">
        <v>103.58563983670588</v>
      </c>
      <c r="D287" s="432">
        <v>99.822932290148358</v>
      </c>
      <c r="E287" s="433">
        <f t="shared" si="8"/>
        <v>-3.6324605925001947</v>
      </c>
      <c r="F287" s="431">
        <v>102.8462281044619</v>
      </c>
      <c r="G287" s="432">
        <v>99.934744591840612</v>
      </c>
      <c r="H287" s="433">
        <f t="shared" si="9"/>
        <v>-2.8309093743953895</v>
      </c>
      <c r="I287" s="437" t="s">
        <v>2632</v>
      </c>
    </row>
    <row r="288" spans="1:9" s="94" customFormat="1" ht="36" customHeight="1" x14ac:dyDescent="0.2">
      <c r="A288" s="365" t="s">
        <v>1365</v>
      </c>
      <c r="B288" s="413" t="s">
        <v>1688</v>
      </c>
      <c r="C288" s="428">
        <v>97.896006191021186</v>
      </c>
      <c r="D288" s="429">
        <v>100.03146650650756</v>
      </c>
      <c r="E288" s="430">
        <f t="shared" si="8"/>
        <v>2.1813559087584338</v>
      </c>
      <c r="F288" s="428">
        <v>97.468272974295374</v>
      </c>
      <c r="G288" s="429">
        <v>100.77702938432792</v>
      </c>
      <c r="H288" s="430">
        <f t="shared" si="9"/>
        <v>3.3947009719820613</v>
      </c>
      <c r="I288" s="441" t="s">
        <v>2633</v>
      </c>
    </row>
    <row r="289" spans="1:9" ht="24.75" customHeight="1" x14ac:dyDescent="0.2">
      <c r="A289" s="306" t="s">
        <v>1366</v>
      </c>
      <c r="B289" s="414" t="s">
        <v>2204</v>
      </c>
      <c r="C289" s="431">
        <v>97.345870723003713</v>
      </c>
      <c r="D289" s="432">
        <v>99.490585054245514</v>
      </c>
      <c r="E289" s="433">
        <f t="shared" si="8"/>
        <v>2.2031898377534276</v>
      </c>
      <c r="F289" s="431">
        <v>98.711466410405137</v>
      </c>
      <c r="G289" s="432">
        <v>102.53848290337849</v>
      </c>
      <c r="H289" s="433">
        <f t="shared" si="9"/>
        <v>3.8769725870164535</v>
      </c>
      <c r="I289" s="437" t="s">
        <v>2634</v>
      </c>
    </row>
    <row r="290" spans="1:9" ht="18" customHeight="1" x14ac:dyDescent="0.2">
      <c r="A290" s="306" t="s">
        <v>1367</v>
      </c>
      <c r="B290" s="414" t="s">
        <v>109</v>
      </c>
      <c r="C290" s="431">
        <v>97.345870723003713</v>
      </c>
      <c r="D290" s="432">
        <v>99.490585054245514</v>
      </c>
      <c r="E290" s="433">
        <f t="shared" si="8"/>
        <v>2.2031898377534276</v>
      </c>
      <c r="F290" s="431">
        <v>98.711466410405137</v>
      </c>
      <c r="G290" s="432">
        <v>102.53848290337849</v>
      </c>
      <c r="H290" s="433">
        <f t="shared" si="9"/>
        <v>3.8769725870164535</v>
      </c>
      <c r="I290" s="437" t="s">
        <v>2635</v>
      </c>
    </row>
    <row r="291" spans="1:9" ht="18" customHeight="1" x14ac:dyDescent="0.2">
      <c r="A291" s="306" t="s">
        <v>2205</v>
      </c>
      <c r="B291" s="414" t="s">
        <v>2206</v>
      </c>
      <c r="C291" s="431">
        <v>97.931107348540181</v>
      </c>
      <c r="D291" s="432">
        <v>100.30180883967314</v>
      </c>
      <c r="E291" s="433">
        <f t="shared" si="8"/>
        <v>2.4207849327135165</v>
      </c>
      <c r="F291" s="431">
        <v>99.725990401655295</v>
      </c>
      <c r="G291" s="432">
        <v>103.9140453351683</v>
      </c>
      <c r="H291" s="433">
        <f t="shared" si="9"/>
        <v>4.1995621368564429</v>
      </c>
      <c r="I291" s="437" t="s">
        <v>2636</v>
      </c>
    </row>
    <row r="292" spans="1:9" ht="18" customHeight="1" x14ac:dyDescent="0.2">
      <c r="A292" s="306" t="s">
        <v>2207</v>
      </c>
      <c r="B292" s="414" t="s">
        <v>2208</v>
      </c>
      <c r="C292" s="431">
        <v>94.250641982297068</v>
      </c>
      <c r="D292" s="432">
        <v>94.01351366811555</v>
      </c>
      <c r="E292" s="433">
        <f t="shared" si="8"/>
        <v>-0.25159331458564793</v>
      </c>
      <c r="F292" s="431">
        <v>94.044738250143425</v>
      </c>
      <c r="G292" s="432">
        <v>93.693919765409944</v>
      </c>
      <c r="H292" s="433">
        <f t="shared" si="9"/>
        <v>-0.37303361279008129</v>
      </c>
      <c r="I292" s="437" t="s">
        <v>2637</v>
      </c>
    </row>
    <row r="293" spans="1:9" ht="17.100000000000001" customHeight="1" x14ac:dyDescent="0.2">
      <c r="A293" s="306" t="s">
        <v>2209</v>
      </c>
      <c r="B293" s="414" t="s">
        <v>2210</v>
      </c>
      <c r="C293" s="431">
        <v>92.970991469688997</v>
      </c>
      <c r="D293" s="432">
        <v>93.571400270610681</v>
      </c>
      <c r="E293" s="433">
        <f t="shared" si="8"/>
        <v>0.64580229965325486</v>
      </c>
      <c r="F293" s="431">
        <v>91.383527903940319</v>
      </c>
      <c r="G293" s="432">
        <v>92.954918103344085</v>
      </c>
      <c r="H293" s="433">
        <f t="shared" si="9"/>
        <v>1.7195551927646733</v>
      </c>
      <c r="I293" s="437" t="s">
        <v>2638</v>
      </c>
    </row>
    <row r="294" spans="1:9" ht="17.100000000000001" customHeight="1" x14ac:dyDescent="0.2">
      <c r="A294" s="306" t="s">
        <v>1368</v>
      </c>
      <c r="B294" s="414" t="s">
        <v>112</v>
      </c>
      <c r="C294" s="431">
        <v>98.113013285264188</v>
      </c>
      <c r="D294" s="432">
        <v>101.06453794668403</v>
      </c>
      <c r="E294" s="433">
        <f t="shared" si="8"/>
        <v>3.0082907074092873</v>
      </c>
      <c r="F294" s="431">
        <v>101.38600271479959</v>
      </c>
      <c r="G294" s="432">
        <v>104.97377937034798</v>
      </c>
      <c r="H294" s="433">
        <f t="shared" si="9"/>
        <v>3.5387297649369458</v>
      </c>
      <c r="I294" s="437" t="s">
        <v>2639</v>
      </c>
    </row>
    <row r="295" spans="1:9" ht="17.100000000000001" customHeight="1" x14ac:dyDescent="0.2">
      <c r="A295" s="306" t="s">
        <v>2211</v>
      </c>
      <c r="B295" s="414" t="s">
        <v>2212</v>
      </c>
      <c r="C295" s="431">
        <v>98.113013285264188</v>
      </c>
      <c r="D295" s="432">
        <v>101.06453794668403</v>
      </c>
      <c r="E295" s="433">
        <f t="shared" ref="E295:E358" si="10">D295/C295*100-100</f>
        <v>3.0082907074092873</v>
      </c>
      <c r="F295" s="431">
        <v>101.38600271479959</v>
      </c>
      <c r="G295" s="432">
        <v>104.97377937034798</v>
      </c>
      <c r="H295" s="433">
        <f t="shared" ref="H295:H358" si="11">G295/F295*100-100</f>
        <v>3.5387297649369458</v>
      </c>
      <c r="I295" s="437" t="s">
        <v>113</v>
      </c>
    </row>
    <row r="296" spans="1:9" ht="17.100000000000001" customHeight="1" x14ac:dyDescent="0.2">
      <c r="A296" s="306" t="s">
        <v>2213</v>
      </c>
      <c r="B296" s="414" t="s">
        <v>2214</v>
      </c>
      <c r="C296" s="431">
        <v>99.886272741287897</v>
      </c>
      <c r="D296" s="432">
        <v>98.992537775432709</v>
      </c>
      <c r="E296" s="433">
        <f t="shared" si="10"/>
        <v>-0.89475254339504318</v>
      </c>
      <c r="F296" s="431">
        <v>103.78909624741061</v>
      </c>
      <c r="G296" s="432">
        <v>102.47527017366728</v>
      </c>
      <c r="H296" s="433">
        <f t="shared" si="11"/>
        <v>-1.265861368145508</v>
      </c>
      <c r="I296" s="437" t="s">
        <v>2640</v>
      </c>
    </row>
    <row r="297" spans="1:9" ht="17.100000000000001" customHeight="1" x14ac:dyDescent="0.2">
      <c r="A297" s="306" t="s">
        <v>2215</v>
      </c>
      <c r="B297" s="414" t="s">
        <v>2216</v>
      </c>
      <c r="C297" s="431">
        <v>91.773556779475982</v>
      </c>
      <c r="D297" s="432">
        <v>94.814514944408643</v>
      </c>
      <c r="E297" s="433">
        <f t="shared" si="10"/>
        <v>3.313545068586393</v>
      </c>
      <c r="F297" s="431">
        <v>95.287898718941548</v>
      </c>
      <c r="G297" s="432">
        <v>101.16344531260171</v>
      </c>
      <c r="H297" s="433">
        <f t="shared" si="11"/>
        <v>6.1660994445795296</v>
      </c>
      <c r="I297" s="437" t="s">
        <v>2641</v>
      </c>
    </row>
    <row r="298" spans="1:9" ht="17.100000000000001" customHeight="1" x14ac:dyDescent="0.2">
      <c r="A298" s="306" t="s">
        <v>2217</v>
      </c>
      <c r="B298" s="414" t="s">
        <v>2218</v>
      </c>
      <c r="C298" s="431">
        <v>96.225797835048567</v>
      </c>
      <c r="D298" s="432">
        <v>101.47643751030149</v>
      </c>
      <c r="E298" s="433">
        <f t="shared" si="10"/>
        <v>5.4565821155919423</v>
      </c>
      <c r="F298" s="431">
        <v>99.787891712046644</v>
      </c>
      <c r="G298" s="432">
        <v>104.20714543373397</v>
      </c>
      <c r="H298" s="433">
        <f t="shared" si="11"/>
        <v>4.4286472495478364</v>
      </c>
      <c r="I298" s="437" t="s">
        <v>2642</v>
      </c>
    </row>
    <row r="299" spans="1:9" ht="17.100000000000001" customHeight="1" x14ac:dyDescent="0.2">
      <c r="A299" s="306" t="s">
        <v>2219</v>
      </c>
      <c r="B299" s="414" t="s">
        <v>2220</v>
      </c>
      <c r="C299" s="431">
        <v>104.07426171706349</v>
      </c>
      <c r="D299" s="432">
        <v>109.04641979352168</v>
      </c>
      <c r="E299" s="433">
        <f t="shared" si="10"/>
        <v>4.7775098227220667</v>
      </c>
      <c r="F299" s="431">
        <v>105.39837590792456</v>
      </c>
      <c r="G299" s="432">
        <v>110.34141105694478</v>
      </c>
      <c r="H299" s="433">
        <f t="shared" si="11"/>
        <v>4.6898589342006858</v>
      </c>
      <c r="I299" s="437" t="s">
        <v>2643</v>
      </c>
    </row>
    <row r="300" spans="1:9" ht="17.100000000000001" customHeight="1" x14ac:dyDescent="0.2">
      <c r="A300" s="306" t="s">
        <v>1369</v>
      </c>
      <c r="B300" s="414" t="s">
        <v>114</v>
      </c>
      <c r="C300" s="431">
        <v>98.236644554636825</v>
      </c>
      <c r="D300" s="432">
        <v>99.965923858875669</v>
      </c>
      <c r="E300" s="433">
        <f t="shared" si="10"/>
        <v>1.7603200028651855</v>
      </c>
      <c r="F300" s="431">
        <v>94.589556483158717</v>
      </c>
      <c r="G300" s="432">
        <v>97.217147898859309</v>
      </c>
      <c r="H300" s="433">
        <f t="shared" si="11"/>
        <v>2.7778874469809125</v>
      </c>
      <c r="I300" s="437" t="s">
        <v>2644</v>
      </c>
    </row>
    <row r="301" spans="1:9" ht="27" customHeight="1" x14ac:dyDescent="0.2">
      <c r="A301" s="306" t="s">
        <v>1370</v>
      </c>
      <c r="B301" s="414" t="s">
        <v>2221</v>
      </c>
      <c r="C301" s="431">
        <v>98.051430397705857</v>
      </c>
      <c r="D301" s="432">
        <v>99.811628443209429</v>
      </c>
      <c r="E301" s="433">
        <f t="shared" si="10"/>
        <v>1.7951783450420322</v>
      </c>
      <c r="F301" s="431">
        <v>94.492609102440326</v>
      </c>
      <c r="G301" s="432">
        <v>97.087283070513806</v>
      </c>
      <c r="H301" s="433">
        <f t="shared" si="11"/>
        <v>2.7459014971854288</v>
      </c>
      <c r="I301" s="437" t="s">
        <v>2645</v>
      </c>
    </row>
    <row r="302" spans="1:9" ht="17.100000000000001" customHeight="1" x14ac:dyDescent="0.2">
      <c r="A302" s="306" t="s">
        <v>2222</v>
      </c>
      <c r="B302" s="414" t="s">
        <v>2223</v>
      </c>
      <c r="C302" s="431">
        <v>98.31520263717232</v>
      </c>
      <c r="D302" s="432">
        <v>101.5012239387392</v>
      </c>
      <c r="E302" s="433">
        <f t="shared" si="10"/>
        <v>3.2406191678460345</v>
      </c>
      <c r="F302" s="431">
        <v>96.245701860936549</v>
      </c>
      <c r="G302" s="432">
        <v>101.02505631919009</v>
      </c>
      <c r="H302" s="433">
        <f t="shared" si="11"/>
        <v>4.965784825549008</v>
      </c>
      <c r="I302" s="437" t="s">
        <v>2646</v>
      </c>
    </row>
    <row r="303" spans="1:9" ht="17.100000000000001" customHeight="1" x14ac:dyDescent="0.2">
      <c r="A303" s="306" t="s">
        <v>2224</v>
      </c>
      <c r="B303" s="404" t="s">
        <v>2225</v>
      </c>
      <c r="C303" s="434">
        <v>95.39765167925286</v>
      </c>
      <c r="D303" s="435">
        <v>96.478433502436744</v>
      </c>
      <c r="E303" s="436">
        <f t="shared" si="10"/>
        <v>1.1329228803427043</v>
      </c>
      <c r="F303" s="434">
        <v>91.453365100177834</v>
      </c>
      <c r="G303" s="435">
        <v>93.468814129625443</v>
      </c>
      <c r="H303" s="436">
        <f t="shared" si="11"/>
        <v>2.2037997478167028</v>
      </c>
      <c r="I303" s="405" t="s">
        <v>2647</v>
      </c>
    </row>
    <row r="304" spans="1:9" ht="17.100000000000001" customHeight="1" x14ac:dyDescent="0.2">
      <c r="A304" s="306" t="s">
        <v>2226</v>
      </c>
      <c r="B304" s="445" t="s">
        <v>2227</v>
      </c>
      <c r="C304" s="442">
        <v>100.39083016194552</v>
      </c>
      <c r="D304" s="443">
        <v>99.639786877743745</v>
      </c>
      <c r="E304" s="444">
        <f t="shared" si="10"/>
        <v>-0.74811940790830533</v>
      </c>
      <c r="F304" s="442">
        <v>94.887887386987529</v>
      </c>
      <c r="G304" s="443">
        <v>93.670540018559379</v>
      </c>
      <c r="H304" s="444">
        <f t="shared" si="11"/>
        <v>-1.2829323130183639</v>
      </c>
      <c r="I304" s="480" t="s">
        <v>2648</v>
      </c>
    </row>
    <row r="305" spans="1:9" ht="17.100000000000001" customHeight="1" x14ac:dyDescent="0.2">
      <c r="A305" s="306" t="s">
        <v>2228</v>
      </c>
      <c r="B305" s="414" t="s">
        <v>2229</v>
      </c>
      <c r="C305" s="431">
        <v>105.89593213785457</v>
      </c>
      <c r="D305" s="432">
        <v>107.38316757454119</v>
      </c>
      <c r="E305" s="433">
        <f t="shared" si="10"/>
        <v>1.4044311303200487</v>
      </c>
      <c r="F305" s="431">
        <v>98.865695630625581</v>
      </c>
      <c r="G305" s="432">
        <v>97.666569668844758</v>
      </c>
      <c r="H305" s="433">
        <f t="shared" si="11"/>
        <v>-1.212883755211621</v>
      </c>
      <c r="I305" s="437" t="s">
        <v>2649</v>
      </c>
    </row>
    <row r="306" spans="1:9" ht="17.100000000000001" customHeight="1" x14ac:dyDescent="0.2">
      <c r="A306" s="306" t="s">
        <v>1371</v>
      </c>
      <c r="B306" s="414" t="s">
        <v>2230</v>
      </c>
      <c r="C306" s="431">
        <v>100.66057772431522</v>
      </c>
      <c r="D306" s="432">
        <v>101.98521753577411</v>
      </c>
      <c r="E306" s="433">
        <f t="shared" si="10"/>
        <v>1.3159469589840427</v>
      </c>
      <c r="F306" s="431">
        <v>96.890713774387919</v>
      </c>
      <c r="G306" s="432">
        <v>100.29963856964515</v>
      </c>
      <c r="H306" s="433">
        <f t="shared" si="11"/>
        <v>3.5183194162394074</v>
      </c>
      <c r="I306" s="437" t="s">
        <v>2650</v>
      </c>
    </row>
    <row r="307" spans="1:9" ht="17.100000000000001" customHeight="1" x14ac:dyDescent="0.2">
      <c r="A307" s="306" t="s">
        <v>2231</v>
      </c>
      <c r="B307" s="414" t="s">
        <v>2232</v>
      </c>
      <c r="C307" s="431">
        <v>100.66057772431522</v>
      </c>
      <c r="D307" s="432">
        <v>101.98521753577411</v>
      </c>
      <c r="E307" s="433">
        <f t="shared" si="10"/>
        <v>1.3159469589840427</v>
      </c>
      <c r="F307" s="431">
        <v>96.890713774387919</v>
      </c>
      <c r="G307" s="432">
        <v>100.29963856964515</v>
      </c>
      <c r="H307" s="433">
        <f t="shared" si="11"/>
        <v>3.5183194162394074</v>
      </c>
      <c r="I307" s="437" t="s">
        <v>2651</v>
      </c>
    </row>
    <row r="308" spans="1:9" ht="28.5" customHeight="1" x14ac:dyDescent="0.2">
      <c r="A308" s="306" t="s">
        <v>1372</v>
      </c>
      <c r="B308" s="414" t="s">
        <v>2233</v>
      </c>
      <c r="C308" s="431">
        <v>99.956408359265779</v>
      </c>
      <c r="D308" s="432">
        <v>110.99926718030518</v>
      </c>
      <c r="E308" s="433">
        <f t="shared" si="10"/>
        <v>11.047674683697011</v>
      </c>
      <c r="F308" s="431">
        <v>98.823828419331463</v>
      </c>
      <c r="G308" s="432">
        <v>112.00715349884574</v>
      </c>
      <c r="H308" s="433">
        <f t="shared" si="11"/>
        <v>13.340229062543997</v>
      </c>
      <c r="I308" s="437" t="s">
        <v>2652</v>
      </c>
    </row>
    <row r="309" spans="1:9" ht="28.5" customHeight="1" x14ac:dyDescent="0.2">
      <c r="A309" s="306" t="s">
        <v>2234</v>
      </c>
      <c r="B309" s="414" t="s">
        <v>2235</v>
      </c>
      <c r="C309" s="431">
        <v>99.956408359265779</v>
      </c>
      <c r="D309" s="432">
        <v>110.99926718030518</v>
      </c>
      <c r="E309" s="433">
        <f t="shared" si="10"/>
        <v>11.047674683697011</v>
      </c>
      <c r="F309" s="431">
        <v>98.823828419331463</v>
      </c>
      <c r="G309" s="432">
        <v>112.00715349884574</v>
      </c>
      <c r="H309" s="433">
        <f t="shared" si="11"/>
        <v>13.340229062543997</v>
      </c>
      <c r="I309" s="437" t="s">
        <v>2653</v>
      </c>
    </row>
    <row r="310" spans="1:9" ht="38.25" customHeight="1" x14ac:dyDescent="0.2">
      <c r="A310" s="306" t="s">
        <v>2236</v>
      </c>
      <c r="B310" s="414" t="s">
        <v>2237</v>
      </c>
      <c r="C310" s="431">
        <v>98.24084758048771</v>
      </c>
      <c r="D310" s="432">
        <v>104.78705794378891</v>
      </c>
      <c r="E310" s="433">
        <f t="shared" si="10"/>
        <v>6.6634302579056595</v>
      </c>
      <c r="F310" s="431">
        <v>94.270941129092236</v>
      </c>
      <c r="G310" s="432">
        <v>100.0992348328881</v>
      </c>
      <c r="H310" s="433">
        <f t="shared" si="11"/>
        <v>6.1824923290144653</v>
      </c>
      <c r="I310" s="437" t="s">
        <v>2654</v>
      </c>
    </row>
    <row r="311" spans="1:9" ht="18" customHeight="1" x14ac:dyDescent="0.2">
      <c r="A311" s="306" t="s">
        <v>2238</v>
      </c>
      <c r="B311" s="414" t="s">
        <v>2239</v>
      </c>
      <c r="C311" s="431">
        <v>101.05257178687346</v>
      </c>
      <c r="D311" s="432">
        <v>114.96857952059177</v>
      </c>
      <c r="E311" s="433">
        <f t="shared" si="10"/>
        <v>13.771057468055432</v>
      </c>
      <c r="F311" s="431">
        <v>101.46794805388087</v>
      </c>
      <c r="G311" s="432">
        <v>118.92275661926068</v>
      </c>
      <c r="H311" s="433">
        <f t="shared" si="11"/>
        <v>17.202287914712784</v>
      </c>
      <c r="I311" s="437" t="s">
        <v>2655</v>
      </c>
    </row>
    <row r="312" spans="1:9" ht="27" customHeight="1" x14ac:dyDescent="0.2">
      <c r="A312" s="306" t="s">
        <v>1373</v>
      </c>
      <c r="B312" s="414" t="s">
        <v>2240</v>
      </c>
      <c r="C312" s="431">
        <v>95.608097195833963</v>
      </c>
      <c r="D312" s="432">
        <v>98.020607004883189</v>
      </c>
      <c r="E312" s="433">
        <f t="shared" si="10"/>
        <v>2.523332102413562</v>
      </c>
      <c r="F312" s="431">
        <v>100.50678955783623</v>
      </c>
      <c r="G312" s="432">
        <v>105.08229930911141</v>
      </c>
      <c r="H312" s="433">
        <f t="shared" si="11"/>
        <v>4.5524384684899672</v>
      </c>
      <c r="I312" s="437" t="s">
        <v>2656</v>
      </c>
    </row>
    <row r="313" spans="1:9" ht="27" customHeight="1" x14ac:dyDescent="0.2">
      <c r="A313" s="306" t="s">
        <v>1374</v>
      </c>
      <c r="B313" s="414" t="s">
        <v>2241</v>
      </c>
      <c r="C313" s="431">
        <v>95.608097195833963</v>
      </c>
      <c r="D313" s="432">
        <v>98.020607004883189</v>
      </c>
      <c r="E313" s="433">
        <f t="shared" si="10"/>
        <v>2.523332102413562</v>
      </c>
      <c r="F313" s="431">
        <v>100.50678955783623</v>
      </c>
      <c r="G313" s="432">
        <v>105.08229930911141</v>
      </c>
      <c r="H313" s="433">
        <f t="shared" si="11"/>
        <v>4.5524384684899672</v>
      </c>
      <c r="I313" s="437" t="s">
        <v>2657</v>
      </c>
    </row>
    <row r="314" spans="1:9" ht="18" customHeight="1" x14ac:dyDescent="0.2">
      <c r="A314" s="306" t="s">
        <v>2242</v>
      </c>
      <c r="B314" s="414" t="s">
        <v>2243</v>
      </c>
      <c r="C314" s="431">
        <v>95.608097195833963</v>
      </c>
      <c r="D314" s="432">
        <v>98.020607004883189</v>
      </c>
      <c r="E314" s="433">
        <f t="shared" si="10"/>
        <v>2.523332102413562</v>
      </c>
      <c r="F314" s="431">
        <v>100.50678955783623</v>
      </c>
      <c r="G314" s="432">
        <v>105.08229930911141</v>
      </c>
      <c r="H314" s="433">
        <f t="shared" si="11"/>
        <v>4.5524384684899672</v>
      </c>
      <c r="I314" s="437" t="s">
        <v>2658</v>
      </c>
    </row>
    <row r="315" spans="1:9" ht="26.25" customHeight="1" x14ac:dyDescent="0.2">
      <c r="A315" s="306" t="s">
        <v>1375</v>
      </c>
      <c r="B315" s="414" t="s">
        <v>2244</v>
      </c>
      <c r="C315" s="431">
        <v>97.964090278136766</v>
      </c>
      <c r="D315" s="432">
        <v>98.340153368113576</v>
      </c>
      <c r="E315" s="433">
        <f t="shared" si="10"/>
        <v>0.38387850987959382</v>
      </c>
      <c r="F315" s="431">
        <v>97.467376510358108</v>
      </c>
      <c r="G315" s="432">
        <v>98.382977235378874</v>
      </c>
      <c r="H315" s="433">
        <f t="shared" si="11"/>
        <v>0.93939198714707572</v>
      </c>
      <c r="I315" s="437" t="s">
        <v>2659</v>
      </c>
    </row>
    <row r="316" spans="1:9" ht="17.100000000000001" customHeight="1" x14ac:dyDescent="0.2">
      <c r="A316" s="306" t="s">
        <v>1376</v>
      </c>
      <c r="B316" s="414" t="s">
        <v>2245</v>
      </c>
      <c r="C316" s="431">
        <v>98.201162417834055</v>
      </c>
      <c r="D316" s="432">
        <v>98.435706777695785</v>
      </c>
      <c r="E316" s="433">
        <f t="shared" si="10"/>
        <v>0.23884071643038851</v>
      </c>
      <c r="F316" s="431">
        <v>97.488470522066237</v>
      </c>
      <c r="G316" s="432">
        <v>98.253834066873551</v>
      </c>
      <c r="H316" s="433">
        <f t="shared" si="11"/>
        <v>0.78508108775187679</v>
      </c>
      <c r="I316" s="437" t="s">
        <v>2660</v>
      </c>
    </row>
    <row r="317" spans="1:9" ht="17.100000000000001" customHeight="1" x14ac:dyDescent="0.2">
      <c r="A317" s="306" t="s">
        <v>2246</v>
      </c>
      <c r="B317" s="414" t="s">
        <v>2247</v>
      </c>
      <c r="C317" s="431">
        <v>98.888185732484985</v>
      </c>
      <c r="D317" s="432">
        <v>99.369786305206659</v>
      </c>
      <c r="E317" s="433">
        <f t="shared" si="10"/>
        <v>0.48701527806822753</v>
      </c>
      <c r="F317" s="431">
        <v>98.552196598665205</v>
      </c>
      <c r="G317" s="432">
        <v>99.796345912414054</v>
      </c>
      <c r="H317" s="433">
        <f t="shared" si="11"/>
        <v>1.262426771485778</v>
      </c>
      <c r="I317" s="437" t="s">
        <v>2661</v>
      </c>
    </row>
    <row r="318" spans="1:9" ht="17.100000000000001" customHeight="1" x14ac:dyDescent="0.2">
      <c r="A318" s="306" t="s">
        <v>2248</v>
      </c>
      <c r="B318" s="414" t="s">
        <v>2249</v>
      </c>
      <c r="C318" s="431">
        <v>91.859651350490608</v>
      </c>
      <c r="D318" s="432">
        <v>89.813764064588938</v>
      </c>
      <c r="E318" s="433">
        <f t="shared" si="10"/>
        <v>-2.227188167844858</v>
      </c>
      <c r="F318" s="431">
        <v>89.04513510045247</v>
      </c>
      <c r="G318" s="432">
        <v>86.010132243418909</v>
      </c>
      <c r="H318" s="433">
        <f t="shared" si="11"/>
        <v>-3.4083870540594319</v>
      </c>
      <c r="I318" s="437" t="s">
        <v>2662</v>
      </c>
    </row>
    <row r="319" spans="1:9" ht="17.100000000000001" customHeight="1" x14ac:dyDescent="0.2">
      <c r="A319" s="306" t="s">
        <v>1377</v>
      </c>
      <c r="B319" s="404" t="s">
        <v>116</v>
      </c>
      <c r="C319" s="434">
        <v>95.153604412670447</v>
      </c>
      <c r="D319" s="435">
        <v>97.207369451070747</v>
      </c>
      <c r="E319" s="436">
        <f t="shared" si="10"/>
        <v>2.1583680944899868</v>
      </c>
      <c r="F319" s="434">
        <v>97.27053504084644</v>
      </c>
      <c r="G319" s="435">
        <v>99.588093237858899</v>
      </c>
      <c r="H319" s="436">
        <f t="shared" si="11"/>
        <v>2.3825901605653286</v>
      </c>
      <c r="I319" s="405" t="s">
        <v>2663</v>
      </c>
    </row>
    <row r="320" spans="1:9" ht="17.100000000000001" customHeight="1" x14ac:dyDescent="0.2">
      <c r="A320" s="306" t="s">
        <v>2250</v>
      </c>
      <c r="B320" s="445" t="s">
        <v>2251</v>
      </c>
      <c r="C320" s="442">
        <v>95.153604412670447</v>
      </c>
      <c r="D320" s="443">
        <v>97.207369451070747</v>
      </c>
      <c r="E320" s="444">
        <f t="shared" si="10"/>
        <v>2.1583680944899868</v>
      </c>
      <c r="F320" s="442">
        <v>97.27053504084644</v>
      </c>
      <c r="G320" s="443">
        <v>99.588093237858899</v>
      </c>
      <c r="H320" s="444">
        <f t="shared" si="11"/>
        <v>2.3825901605653286</v>
      </c>
      <c r="I320" s="480" t="s">
        <v>2664</v>
      </c>
    </row>
    <row r="321" spans="1:9" s="94" customFormat="1" ht="18" customHeight="1" x14ac:dyDescent="0.2">
      <c r="A321" s="365" t="s">
        <v>1378</v>
      </c>
      <c r="B321" s="413" t="s">
        <v>1689</v>
      </c>
      <c r="C321" s="428">
        <v>99.258405291699674</v>
      </c>
      <c r="D321" s="429">
        <v>98.84379046592187</v>
      </c>
      <c r="E321" s="430">
        <f t="shared" si="10"/>
        <v>-0.41771256001881341</v>
      </c>
      <c r="F321" s="428">
        <v>101.02995043450831</v>
      </c>
      <c r="G321" s="429">
        <v>101.26608173293052</v>
      </c>
      <c r="H321" s="430">
        <f t="shared" si="11"/>
        <v>0.23372405648687788</v>
      </c>
      <c r="I321" s="441" t="s">
        <v>2665</v>
      </c>
    </row>
    <row r="322" spans="1:9" ht="18" customHeight="1" x14ac:dyDescent="0.2">
      <c r="A322" s="306" t="s">
        <v>1379</v>
      </c>
      <c r="B322" s="414" t="s">
        <v>2252</v>
      </c>
      <c r="C322" s="431">
        <v>96.637988230403096</v>
      </c>
      <c r="D322" s="432">
        <v>95.454040229737643</v>
      </c>
      <c r="E322" s="433">
        <f t="shared" si="10"/>
        <v>-1.2251372595243737</v>
      </c>
      <c r="F322" s="431">
        <v>96.285400722785923</v>
      </c>
      <c r="G322" s="432">
        <v>95.482444463196259</v>
      </c>
      <c r="H322" s="433">
        <f t="shared" si="11"/>
        <v>-0.833933549179946</v>
      </c>
      <c r="I322" s="437" t="s">
        <v>2666</v>
      </c>
    </row>
    <row r="323" spans="1:9" ht="18" customHeight="1" x14ac:dyDescent="0.2">
      <c r="A323" s="306" t="s">
        <v>1380</v>
      </c>
      <c r="B323" s="414" t="s">
        <v>867</v>
      </c>
      <c r="C323" s="431">
        <v>96.331772539333656</v>
      </c>
      <c r="D323" s="432">
        <v>95.001760326211752</v>
      </c>
      <c r="E323" s="433">
        <f t="shared" si="10"/>
        <v>-1.3806578847896134</v>
      </c>
      <c r="F323" s="431">
        <v>95.68368705295039</v>
      </c>
      <c r="G323" s="432">
        <v>94.903446717468896</v>
      </c>
      <c r="H323" s="433">
        <f t="shared" si="11"/>
        <v>-0.8154371549768058</v>
      </c>
      <c r="I323" s="437" t="s">
        <v>2667</v>
      </c>
    </row>
    <row r="324" spans="1:9" ht="36" customHeight="1" x14ac:dyDescent="0.2">
      <c r="A324" s="306" t="s">
        <v>2253</v>
      </c>
      <c r="B324" s="414" t="s">
        <v>2254</v>
      </c>
      <c r="C324" s="431">
        <v>96.331772539333656</v>
      </c>
      <c r="D324" s="432">
        <v>95.001760326211752</v>
      </c>
      <c r="E324" s="433">
        <f t="shared" si="10"/>
        <v>-1.3806578847896134</v>
      </c>
      <c r="F324" s="431">
        <v>95.68368705295039</v>
      </c>
      <c r="G324" s="432">
        <v>94.903446717468896</v>
      </c>
      <c r="H324" s="433">
        <f t="shared" si="11"/>
        <v>-0.8154371549768058</v>
      </c>
      <c r="I324" s="437" t="s">
        <v>2668</v>
      </c>
    </row>
    <row r="325" spans="1:9" ht="18" customHeight="1" x14ac:dyDescent="0.2">
      <c r="A325" s="306" t="s">
        <v>1381</v>
      </c>
      <c r="B325" s="414" t="s">
        <v>2255</v>
      </c>
      <c r="C325" s="431">
        <v>100.64707059699276</v>
      </c>
      <c r="D325" s="432">
        <v>97.873831153233809</v>
      </c>
      <c r="E325" s="433">
        <f t="shared" si="10"/>
        <v>-2.755409995849206</v>
      </c>
      <c r="F325" s="431">
        <v>103.8071910686143</v>
      </c>
      <c r="G325" s="432">
        <v>101.46049909171448</v>
      </c>
      <c r="H325" s="433">
        <f t="shared" si="11"/>
        <v>-2.2606256394595192</v>
      </c>
      <c r="I325" s="437" t="s">
        <v>2669</v>
      </c>
    </row>
    <row r="326" spans="1:9" ht="18" customHeight="1" x14ac:dyDescent="0.2">
      <c r="A326" s="306" t="s">
        <v>2256</v>
      </c>
      <c r="B326" s="414" t="s">
        <v>2257</v>
      </c>
      <c r="C326" s="431">
        <v>100.64707059699276</v>
      </c>
      <c r="D326" s="432">
        <v>97.873831153233809</v>
      </c>
      <c r="E326" s="433">
        <f t="shared" si="10"/>
        <v>-2.755409995849206</v>
      </c>
      <c r="F326" s="431">
        <v>103.8071910686143</v>
      </c>
      <c r="G326" s="432">
        <v>101.46049909171448</v>
      </c>
      <c r="H326" s="433">
        <f t="shared" si="11"/>
        <v>-2.2606256394595192</v>
      </c>
      <c r="I326" s="437" t="s">
        <v>2670</v>
      </c>
    </row>
    <row r="327" spans="1:9" ht="18" customHeight="1" x14ac:dyDescent="0.2">
      <c r="A327" s="306" t="s">
        <v>1382</v>
      </c>
      <c r="B327" s="414" t="s">
        <v>2258</v>
      </c>
      <c r="C327" s="431">
        <v>100.43152681018269</v>
      </c>
      <c r="D327" s="432">
        <v>102.14460832903261</v>
      </c>
      <c r="E327" s="433">
        <f t="shared" si="10"/>
        <v>1.7057208759632516</v>
      </c>
      <c r="F327" s="431">
        <v>102.95941353552217</v>
      </c>
      <c r="G327" s="432">
        <v>102.19260749187828</v>
      </c>
      <c r="H327" s="433">
        <f t="shared" si="11"/>
        <v>-0.74476535686494572</v>
      </c>
      <c r="I327" s="437" t="s">
        <v>2671</v>
      </c>
    </row>
    <row r="328" spans="1:9" ht="18" customHeight="1" x14ac:dyDescent="0.2">
      <c r="A328" s="306" t="s">
        <v>2259</v>
      </c>
      <c r="B328" s="414" t="s">
        <v>2260</v>
      </c>
      <c r="C328" s="431">
        <v>100.43152681018269</v>
      </c>
      <c r="D328" s="432">
        <v>102.14460832903261</v>
      </c>
      <c r="E328" s="433">
        <f t="shared" si="10"/>
        <v>1.7057208759632516</v>
      </c>
      <c r="F328" s="431">
        <v>102.95941353552217</v>
      </c>
      <c r="G328" s="432">
        <v>102.19260749187828</v>
      </c>
      <c r="H328" s="433">
        <f t="shared" si="11"/>
        <v>-0.74476535686494572</v>
      </c>
      <c r="I328" s="437" t="s">
        <v>2672</v>
      </c>
    </row>
    <row r="329" spans="1:9" ht="18" customHeight="1" x14ac:dyDescent="0.2">
      <c r="A329" s="306" t="s">
        <v>1383</v>
      </c>
      <c r="B329" s="414" t="s">
        <v>2261</v>
      </c>
      <c r="C329" s="431">
        <v>101.92650859006524</v>
      </c>
      <c r="D329" s="432">
        <v>101.58926330542425</v>
      </c>
      <c r="E329" s="433">
        <f t="shared" si="10"/>
        <v>-0.33087102590488371</v>
      </c>
      <c r="F329" s="431">
        <v>105.74954563824095</v>
      </c>
      <c r="G329" s="432">
        <v>107.18107664232188</v>
      </c>
      <c r="H329" s="433">
        <f t="shared" si="11"/>
        <v>1.3536994371380757</v>
      </c>
      <c r="I329" s="437" t="s">
        <v>2673</v>
      </c>
    </row>
    <row r="330" spans="1:9" ht="18" customHeight="1" x14ac:dyDescent="0.2">
      <c r="A330" s="306" t="s">
        <v>1384</v>
      </c>
      <c r="B330" s="414" t="s">
        <v>2262</v>
      </c>
      <c r="C330" s="431">
        <v>100.02247392104938</v>
      </c>
      <c r="D330" s="432">
        <v>100.11949207383141</v>
      </c>
      <c r="E330" s="433">
        <f t="shared" si="10"/>
        <v>9.6996353898035181E-2</v>
      </c>
      <c r="F330" s="431">
        <v>103.02787264498971</v>
      </c>
      <c r="G330" s="432">
        <v>104.03457675952781</v>
      </c>
      <c r="H330" s="433">
        <f t="shared" si="11"/>
        <v>0.97711821926766618</v>
      </c>
      <c r="I330" s="437" t="s">
        <v>2674</v>
      </c>
    </row>
    <row r="331" spans="1:9" ht="18" customHeight="1" x14ac:dyDescent="0.2">
      <c r="A331" s="306" t="s">
        <v>2263</v>
      </c>
      <c r="B331" s="414" t="s">
        <v>2264</v>
      </c>
      <c r="C331" s="431">
        <v>100.02247392104938</v>
      </c>
      <c r="D331" s="432">
        <v>100.11949207383141</v>
      </c>
      <c r="E331" s="433">
        <f t="shared" si="10"/>
        <v>9.6996353898035181E-2</v>
      </c>
      <c r="F331" s="431">
        <v>103.02787264498971</v>
      </c>
      <c r="G331" s="432">
        <v>104.03457675952781</v>
      </c>
      <c r="H331" s="433">
        <f t="shared" si="11"/>
        <v>0.97711821926766618</v>
      </c>
      <c r="I331" s="437" t="s">
        <v>2675</v>
      </c>
    </row>
    <row r="332" spans="1:9" ht="36.75" customHeight="1" x14ac:dyDescent="0.2">
      <c r="A332" s="306" t="s">
        <v>1385</v>
      </c>
      <c r="B332" s="414" t="s">
        <v>2265</v>
      </c>
      <c r="C332" s="431">
        <v>103.08626907838794</v>
      </c>
      <c r="D332" s="432">
        <v>102.48451097554987</v>
      </c>
      <c r="E332" s="433">
        <f t="shared" si="10"/>
        <v>-0.58374224639024419</v>
      </c>
      <c r="F332" s="431">
        <v>107.16267913810628</v>
      </c>
      <c r="G332" s="432">
        <v>108.81478664448741</v>
      </c>
      <c r="H332" s="433">
        <f t="shared" si="11"/>
        <v>1.5416817866712478</v>
      </c>
      <c r="I332" s="437" t="s">
        <v>2676</v>
      </c>
    </row>
    <row r="333" spans="1:9" ht="36.75" customHeight="1" x14ac:dyDescent="0.2">
      <c r="A333" s="306" t="s">
        <v>2266</v>
      </c>
      <c r="B333" s="414" t="s">
        <v>2267</v>
      </c>
      <c r="C333" s="431">
        <v>103.08626907838794</v>
      </c>
      <c r="D333" s="432">
        <v>102.48451097554987</v>
      </c>
      <c r="E333" s="433">
        <f t="shared" si="10"/>
        <v>-0.58374224639024419</v>
      </c>
      <c r="F333" s="431">
        <v>107.16267913810628</v>
      </c>
      <c r="G333" s="432">
        <v>108.81478664448741</v>
      </c>
      <c r="H333" s="433">
        <f t="shared" si="11"/>
        <v>1.5416817866712478</v>
      </c>
      <c r="I333" s="437" t="s">
        <v>2677</v>
      </c>
    </row>
    <row r="334" spans="1:9" ht="18" customHeight="1" x14ac:dyDescent="0.2">
      <c r="A334" s="306" t="s">
        <v>1386</v>
      </c>
      <c r="B334" s="414" t="s">
        <v>2268</v>
      </c>
      <c r="C334" s="431">
        <v>102.42271271258727</v>
      </c>
      <c r="D334" s="432">
        <v>102.59016691877382</v>
      </c>
      <c r="E334" s="433">
        <f t="shared" si="10"/>
        <v>0.16349323480275757</v>
      </c>
      <c r="F334" s="431">
        <v>104.0755684322199</v>
      </c>
      <c r="G334" s="432">
        <v>103.28087342733984</v>
      </c>
      <c r="H334" s="433">
        <f t="shared" si="11"/>
        <v>-0.76357498388068734</v>
      </c>
      <c r="I334" s="437" t="s">
        <v>2678</v>
      </c>
    </row>
    <row r="335" spans="1:9" ht="18" customHeight="1" x14ac:dyDescent="0.2">
      <c r="A335" s="306" t="s">
        <v>2269</v>
      </c>
      <c r="B335" s="414" t="s">
        <v>2270</v>
      </c>
      <c r="C335" s="431">
        <v>102.42271271258727</v>
      </c>
      <c r="D335" s="432">
        <v>102.59016691877382</v>
      </c>
      <c r="E335" s="433">
        <f t="shared" si="10"/>
        <v>0.16349323480275757</v>
      </c>
      <c r="F335" s="431">
        <v>104.0755684322199</v>
      </c>
      <c r="G335" s="432">
        <v>103.28087342733984</v>
      </c>
      <c r="H335" s="433">
        <f t="shared" si="11"/>
        <v>-0.76357498388068734</v>
      </c>
      <c r="I335" s="437" t="s">
        <v>2679</v>
      </c>
    </row>
    <row r="336" spans="1:9" ht="18" customHeight="1" x14ac:dyDescent="0.2">
      <c r="A336" s="306" t="s">
        <v>2271</v>
      </c>
      <c r="B336" s="404" t="s">
        <v>2270</v>
      </c>
      <c r="C336" s="434">
        <v>102.42271271258727</v>
      </c>
      <c r="D336" s="435">
        <v>102.59016691877382</v>
      </c>
      <c r="E336" s="436">
        <f t="shared" si="10"/>
        <v>0.16349323480275757</v>
      </c>
      <c r="F336" s="434">
        <v>104.0755684322199</v>
      </c>
      <c r="G336" s="435">
        <v>103.28087342733984</v>
      </c>
      <c r="H336" s="436">
        <f t="shared" si="11"/>
        <v>-0.76357498388068734</v>
      </c>
      <c r="I336" s="405" t="s">
        <v>2680</v>
      </c>
    </row>
    <row r="337" spans="1:9" ht="18" customHeight="1" x14ac:dyDescent="0.2">
      <c r="A337" s="306" t="s">
        <v>2272</v>
      </c>
      <c r="B337" s="414" t="s">
        <v>2273</v>
      </c>
      <c r="C337" s="431">
        <v>103.00359381748389</v>
      </c>
      <c r="D337" s="432">
        <v>105.6059363497867</v>
      </c>
      <c r="E337" s="433">
        <f t="shared" si="10"/>
        <v>2.5264579961297358</v>
      </c>
      <c r="F337" s="431">
        <v>107.59888429283386</v>
      </c>
      <c r="G337" s="432">
        <v>109.97609144329509</v>
      </c>
      <c r="H337" s="433">
        <f t="shared" si="11"/>
        <v>2.2093232342368765</v>
      </c>
      <c r="I337" s="437" t="s">
        <v>2681</v>
      </c>
    </row>
    <row r="338" spans="1:9" ht="37.5" customHeight="1" x14ac:dyDescent="0.2">
      <c r="A338" s="306" t="s">
        <v>2274</v>
      </c>
      <c r="B338" s="414" t="s">
        <v>2275</v>
      </c>
      <c r="C338" s="431">
        <v>103.00359381748389</v>
      </c>
      <c r="D338" s="432">
        <v>105.6059363497867</v>
      </c>
      <c r="E338" s="433">
        <f t="shared" si="10"/>
        <v>2.5264579961297358</v>
      </c>
      <c r="F338" s="431">
        <v>107.59888429283386</v>
      </c>
      <c r="G338" s="432">
        <v>109.97609144329509</v>
      </c>
      <c r="H338" s="433">
        <f t="shared" si="11"/>
        <v>2.2093232342368765</v>
      </c>
      <c r="I338" s="437" t="s">
        <v>2682</v>
      </c>
    </row>
    <row r="339" spans="1:9" ht="36" customHeight="1" x14ac:dyDescent="0.2">
      <c r="A339" s="306" t="s">
        <v>2276</v>
      </c>
      <c r="B339" s="414" t="s">
        <v>2275</v>
      </c>
      <c r="C339" s="431">
        <v>103.00359381748389</v>
      </c>
      <c r="D339" s="432">
        <v>105.6059363497867</v>
      </c>
      <c r="E339" s="433">
        <f t="shared" si="10"/>
        <v>2.5264579961297358</v>
      </c>
      <c r="F339" s="431">
        <v>107.59888429283386</v>
      </c>
      <c r="G339" s="432">
        <v>109.97609144329509</v>
      </c>
      <c r="H339" s="433">
        <f t="shared" si="11"/>
        <v>2.2093232342368765</v>
      </c>
      <c r="I339" s="437" t="s">
        <v>2682</v>
      </c>
    </row>
    <row r="340" spans="1:9" s="94" customFormat="1" ht="18" customHeight="1" x14ac:dyDescent="0.2">
      <c r="A340" s="365" t="s">
        <v>1387</v>
      </c>
      <c r="B340" s="413" t="s">
        <v>1690</v>
      </c>
      <c r="C340" s="428">
        <v>97.509377621023987</v>
      </c>
      <c r="D340" s="429">
        <v>101.78598182677679</v>
      </c>
      <c r="E340" s="430">
        <f t="shared" si="10"/>
        <v>4.3858388906696604</v>
      </c>
      <c r="F340" s="428">
        <v>97.939915510171616</v>
      </c>
      <c r="G340" s="429">
        <v>102.42890451000852</v>
      </c>
      <c r="H340" s="430">
        <f t="shared" si="11"/>
        <v>4.5834111418757431</v>
      </c>
      <c r="I340" s="441" t="s">
        <v>2683</v>
      </c>
    </row>
    <row r="341" spans="1:9" ht="18" customHeight="1" x14ac:dyDescent="0.2">
      <c r="A341" s="306" t="s">
        <v>1388</v>
      </c>
      <c r="B341" s="414" t="s">
        <v>2277</v>
      </c>
      <c r="C341" s="431">
        <v>97.476748066497024</v>
      </c>
      <c r="D341" s="432">
        <v>99.794268124786797</v>
      </c>
      <c r="E341" s="433">
        <f t="shared" si="10"/>
        <v>2.3775106415211837</v>
      </c>
      <c r="F341" s="431">
        <v>98.800746340120398</v>
      </c>
      <c r="G341" s="432">
        <v>100.8100337619523</v>
      </c>
      <c r="H341" s="433">
        <f t="shared" si="11"/>
        <v>2.033676360009423</v>
      </c>
      <c r="I341" s="437" t="s">
        <v>2684</v>
      </c>
    </row>
    <row r="342" spans="1:9" ht="18" customHeight="1" x14ac:dyDescent="0.2">
      <c r="A342" s="306" t="s">
        <v>1389</v>
      </c>
      <c r="B342" s="414" t="s">
        <v>2278</v>
      </c>
      <c r="C342" s="431">
        <v>97.478040581716314</v>
      </c>
      <c r="D342" s="432">
        <v>99.774226034712783</v>
      </c>
      <c r="E342" s="433">
        <f t="shared" si="10"/>
        <v>2.355592540939071</v>
      </c>
      <c r="F342" s="431">
        <v>98.809168857163101</v>
      </c>
      <c r="G342" s="432">
        <v>100.78625805033823</v>
      </c>
      <c r="H342" s="433">
        <f t="shared" si="11"/>
        <v>2.0009167327712021</v>
      </c>
      <c r="I342" s="437" t="s">
        <v>2685</v>
      </c>
    </row>
    <row r="343" spans="1:9" ht="18" customHeight="1" x14ac:dyDescent="0.2">
      <c r="A343" s="306" t="s">
        <v>2279</v>
      </c>
      <c r="B343" s="414" t="s">
        <v>2280</v>
      </c>
      <c r="C343" s="431">
        <v>97.478040581716314</v>
      </c>
      <c r="D343" s="432">
        <v>99.774226034712783</v>
      </c>
      <c r="E343" s="433">
        <f t="shared" si="10"/>
        <v>2.355592540939071</v>
      </c>
      <c r="F343" s="431">
        <v>98.809168857163101</v>
      </c>
      <c r="G343" s="432">
        <v>100.78625805033823</v>
      </c>
      <c r="H343" s="433">
        <f t="shared" si="11"/>
        <v>2.0009167327712021</v>
      </c>
      <c r="I343" s="437" t="s">
        <v>2686</v>
      </c>
    </row>
    <row r="344" spans="1:9" ht="18" customHeight="1" x14ac:dyDescent="0.2">
      <c r="A344" s="306" t="s">
        <v>2281</v>
      </c>
      <c r="B344" s="414" t="s">
        <v>2282</v>
      </c>
      <c r="C344" s="431">
        <v>97.334370035690597</v>
      </c>
      <c r="D344" s="432">
        <v>102.0020203240163</v>
      </c>
      <c r="E344" s="433">
        <f t="shared" si="10"/>
        <v>4.795480041237397</v>
      </c>
      <c r="F344" s="431">
        <v>96.931883900281832</v>
      </c>
      <c r="G344" s="432">
        <v>106.08559855934914</v>
      </c>
      <c r="H344" s="433">
        <f t="shared" si="11"/>
        <v>9.4434506900579152</v>
      </c>
      <c r="I344" s="437" t="s">
        <v>2687</v>
      </c>
    </row>
    <row r="345" spans="1:9" ht="18" customHeight="1" x14ac:dyDescent="0.2">
      <c r="A345" s="306" t="s">
        <v>2283</v>
      </c>
      <c r="B345" s="414" t="s">
        <v>2282</v>
      </c>
      <c r="C345" s="431">
        <v>97.334370035690597</v>
      </c>
      <c r="D345" s="432">
        <v>102.0020203240163</v>
      </c>
      <c r="E345" s="433">
        <f t="shared" si="10"/>
        <v>4.795480041237397</v>
      </c>
      <c r="F345" s="431">
        <v>96.931883900281832</v>
      </c>
      <c r="G345" s="432">
        <v>106.08559855934914</v>
      </c>
      <c r="H345" s="433">
        <f t="shared" si="11"/>
        <v>9.4434506900579152</v>
      </c>
      <c r="I345" s="437" t="s">
        <v>2687</v>
      </c>
    </row>
    <row r="346" spans="1:9" ht="25.5" customHeight="1" x14ac:dyDescent="0.2">
      <c r="A346" s="306" t="s">
        <v>1390</v>
      </c>
      <c r="B346" s="414" t="s">
        <v>2284</v>
      </c>
      <c r="C346" s="431">
        <v>90.829191387219524</v>
      </c>
      <c r="D346" s="432">
        <v>98.325012884016061</v>
      </c>
      <c r="E346" s="433">
        <f t="shared" si="10"/>
        <v>8.2526568631891024</v>
      </c>
      <c r="F346" s="431">
        <v>90.416818378814909</v>
      </c>
      <c r="G346" s="432">
        <v>97.808391131025203</v>
      </c>
      <c r="H346" s="433">
        <f t="shared" si="11"/>
        <v>8.1749976218386706</v>
      </c>
      <c r="I346" s="437" t="s">
        <v>2688</v>
      </c>
    </row>
    <row r="347" spans="1:9" ht="25.5" customHeight="1" x14ac:dyDescent="0.2">
      <c r="A347" s="306" t="s">
        <v>1391</v>
      </c>
      <c r="B347" s="414" t="s">
        <v>2285</v>
      </c>
      <c r="C347" s="431">
        <v>98.893467103551998</v>
      </c>
      <c r="D347" s="432">
        <v>100.82400304878529</v>
      </c>
      <c r="E347" s="433">
        <f t="shared" si="10"/>
        <v>1.9521369831354036</v>
      </c>
      <c r="F347" s="431">
        <v>97.591418440810514</v>
      </c>
      <c r="G347" s="432">
        <v>99.971879705272741</v>
      </c>
      <c r="H347" s="433">
        <f t="shared" si="11"/>
        <v>2.439211666859805</v>
      </c>
      <c r="I347" s="437" t="s">
        <v>2689</v>
      </c>
    </row>
    <row r="348" spans="1:9" ht="18" customHeight="1" x14ac:dyDescent="0.2">
      <c r="A348" s="306" t="s">
        <v>2286</v>
      </c>
      <c r="B348" s="414" t="s">
        <v>2287</v>
      </c>
      <c r="C348" s="431">
        <v>91.679507293539089</v>
      </c>
      <c r="D348" s="432">
        <v>90.204948579903672</v>
      </c>
      <c r="E348" s="433">
        <f t="shared" si="10"/>
        <v>-1.6083842040230252</v>
      </c>
      <c r="F348" s="431">
        <v>89.622415762392379</v>
      </c>
      <c r="G348" s="432">
        <v>89.423712501755915</v>
      </c>
      <c r="H348" s="433">
        <f t="shared" si="11"/>
        <v>-0.22171156506567513</v>
      </c>
      <c r="I348" s="437" t="s">
        <v>2690</v>
      </c>
    </row>
    <row r="349" spans="1:9" ht="18" customHeight="1" x14ac:dyDescent="0.2">
      <c r="A349" s="306" t="s">
        <v>2288</v>
      </c>
      <c r="B349" s="414" t="s">
        <v>2289</v>
      </c>
      <c r="C349" s="431">
        <v>101.97221216536688</v>
      </c>
      <c r="D349" s="432">
        <v>105.35596085950586</v>
      </c>
      <c r="E349" s="433">
        <f t="shared" si="10"/>
        <v>3.3183046854486236</v>
      </c>
      <c r="F349" s="431">
        <v>101.70128513703105</v>
      </c>
      <c r="G349" s="432">
        <v>105.41190311162761</v>
      </c>
      <c r="H349" s="433">
        <f t="shared" si="11"/>
        <v>3.6485458070632149</v>
      </c>
      <c r="I349" s="437" t="s">
        <v>2691</v>
      </c>
    </row>
    <row r="350" spans="1:9" ht="24.75" customHeight="1" x14ac:dyDescent="0.2">
      <c r="A350" s="306" t="s">
        <v>1392</v>
      </c>
      <c r="B350" s="414" t="s">
        <v>2290</v>
      </c>
      <c r="C350" s="431">
        <v>86.757171267082398</v>
      </c>
      <c r="D350" s="432">
        <v>96.659595652731426</v>
      </c>
      <c r="E350" s="433">
        <f t="shared" si="10"/>
        <v>11.413954882374355</v>
      </c>
      <c r="F350" s="431">
        <v>86.009455491881809</v>
      </c>
      <c r="G350" s="432">
        <v>95.415634368015517</v>
      </c>
      <c r="H350" s="433">
        <f t="shared" si="11"/>
        <v>10.936214887468438</v>
      </c>
      <c r="I350" s="437" t="s">
        <v>2692</v>
      </c>
    </row>
    <row r="351" spans="1:9" ht="17.100000000000001" customHeight="1" x14ac:dyDescent="0.2">
      <c r="A351" s="306" t="s">
        <v>2291</v>
      </c>
      <c r="B351" s="414" t="s">
        <v>2292</v>
      </c>
      <c r="C351" s="431">
        <v>82.536257826090875</v>
      </c>
      <c r="D351" s="432">
        <v>89.654320928589996</v>
      </c>
      <c r="E351" s="433">
        <f t="shared" si="10"/>
        <v>8.6241650517973909</v>
      </c>
      <c r="F351" s="431">
        <v>82.222222222222271</v>
      </c>
      <c r="G351" s="432">
        <v>89.088319088319125</v>
      </c>
      <c r="H351" s="433">
        <f t="shared" si="11"/>
        <v>8.3506583506583354</v>
      </c>
      <c r="I351" s="437" t="s">
        <v>2693</v>
      </c>
    </row>
    <row r="352" spans="1:9" ht="17.100000000000001" customHeight="1" x14ac:dyDescent="0.2">
      <c r="A352" s="306" t="s">
        <v>2293</v>
      </c>
      <c r="B352" s="414" t="s">
        <v>2294</v>
      </c>
      <c r="C352" s="431">
        <v>87.584471328734992</v>
      </c>
      <c r="D352" s="432">
        <v>98.140013252406675</v>
      </c>
      <c r="E352" s="433">
        <f t="shared" si="10"/>
        <v>12.051841797449541</v>
      </c>
      <c r="F352" s="431">
        <v>87.021705903613039</v>
      </c>
      <c r="G352" s="432">
        <v>97.256474863596623</v>
      </c>
      <c r="H352" s="433">
        <f t="shared" si="11"/>
        <v>11.761167922081199</v>
      </c>
      <c r="I352" s="437" t="s">
        <v>2694</v>
      </c>
    </row>
    <row r="353" spans="1:9" ht="17.100000000000001" customHeight="1" x14ac:dyDescent="0.2">
      <c r="A353" s="306" t="s">
        <v>2295</v>
      </c>
      <c r="B353" s="404" t="s">
        <v>2296</v>
      </c>
      <c r="C353" s="434">
        <v>101.50933823390731</v>
      </c>
      <c r="D353" s="435">
        <v>103.31714589846631</v>
      </c>
      <c r="E353" s="436">
        <f t="shared" si="10"/>
        <v>1.7809274457028437</v>
      </c>
      <c r="F353" s="434">
        <v>102.19442747756845</v>
      </c>
      <c r="G353" s="435">
        <v>104.16920442715063</v>
      </c>
      <c r="H353" s="436">
        <f t="shared" si="11"/>
        <v>1.9323724378373299</v>
      </c>
      <c r="I353" s="405" t="s">
        <v>2695</v>
      </c>
    </row>
    <row r="354" spans="1:9" ht="24" customHeight="1" x14ac:dyDescent="0.2">
      <c r="A354" s="306" t="s">
        <v>1393</v>
      </c>
      <c r="B354" s="414" t="s">
        <v>2297</v>
      </c>
      <c r="C354" s="431">
        <v>102.15957391640991</v>
      </c>
      <c r="D354" s="432">
        <v>105.76173698626378</v>
      </c>
      <c r="E354" s="433">
        <f t="shared" si="10"/>
        <v>3.526016144900197</v>
      </c>
      <c r="F354" s="431">
        <v>104.70795999777397</v>
      </c>
      <c r="G354" s="432">
        <v>110.70679745912201</v>
      </c>
      <c r="H354" s="433">
        <f t="shared" si="11"/>
        <v>5.7291131079963549</v>
      </c>
      <c r="I354" s="437" t="s">
        <v>2696</v>
      </c>
    </row>
    <row r="355" spans="1:9" ht="24" customHeight="1" x14ac:dyDescent="0.2">
      <c r="A355" s="306" t="s">
        <v>2298</v>
      </c>
      <c r="B355" s="414" t="s">
        <v>2297</v>
      </c>
      <c r="C355" s="431">
        <v>102.15957391640991</v>
      </c>
      <c r="D355" s="432">
        <v>105.76173698626378</v>
      </c>
      <c r="E355" s="433">
        <f t="shared" si="10"/>
        <v>3.526016144900197</v>
      </c>
      <c r="F355" s="431">
        <v>104.70795999777397</v>
      </c>
      <c r="G355" s="432">
        <v>110.70679745912201</v>
      </c>
      <c r="H355" s="433">
        <f t="shared" si="11"/>
        <v>5.7291131079963549</v>
      </c>
      <c r="I355" s="437" t="s">
        <v>2696</v>
      </c>
    </row>
    <row r="356" spans="1:9" ht="24" customHeight="1" x14ac:dyDescent="0.2">
      <c r="A356" s="306" t="s">
        <v>1394</v>
      </c>
      <c r="B356" s="414" t="s">
        <v>2299</v>
      </c>
      <c r="C356" s="431">
        <v>101.29690249877486</v>
      </c>
      <c r="D356" s="432">
        <v>101.25579528070847</v>
      </c>
      <c r="E356" s="433">
        <f t="shared" si="10"/>
        <v>-4.0580923061185104E-2</v>
      </c>
      <c r="F356" s="431">
        <v>101.50808008427357</v>
      </c>
      <c r="G356" s="432">
        <v>101.71056857479199</v>
      </c>
      <c r="H356" s="433">
        <f t="shared" si="11"/>
        <v>0.19948016980551131</v>
      </c>
      <c r="I356" s="437" t="s">
        <v>2697</v>
      </c>
    </row>
    <row r="357" spans="1:9" ht="18" customHeight="1" x14ac:dyDescent="0.2">
      <c r="A357" s="306" t="s">
        <v>2300</v>
      </c>
      <c r="B357" s="414" t="s">
        <v>2301</v>
      </c>
      <c r="C357" s="431">
        <v>106.15214264821883</v>
      </c>
      <c r="D357" s="432">
        <v>106.05111161163973</v>
      </c>
      <c r="E357" s="433">
        <f t="shared" si="10"/>
        <v>-9.5175692226874276E-2</v>
      </c>
      <c r="F357" s="431">
        <v>106.20326372983671</v>
      </c>
      <c r="G357" s="432">
        <v>106.34374501297759</v>
      </c>
      <c r="H357" s="433">
        <f t="shared" si="11"/>
        <v>0.13227586253681523</v>
      </c>
      <c r="I357" s="437" t="s">
        <v>2698</v>
      </c>
    </row>
    <row r="358" spans="1:9" ht="36.75" customHeight="1" x14ac:dyDescent="0.2">
      <c r="A358" s="306" t="s">
        <v>2302</v>
      </c>
      <c r="B358" s="414" t="s">
        <v>2303</v>
      </c>
      <c r="C358" s="431">
        <v>100.08990473890458</v>
      </c>
      <c r="D358" s="432">
        <v>100.06369439771377</v>
      </c>
      <c r="E358" s="433">
        <f t="shared" si="10"/>
        <v>-2.6186798018429158E-2</v>
      </c>
      <c r="F358" s="431">
        <v>99.991999618872285</v>
      </c>
      <c r="G358" s="432">
        <v>100.2145103114846</v>
      </c>
      <c r="H358" s="433">
        <f t="shared" si="11"/>
        <v>0.22252849574009304</v>
      </c>
      <c r="I358" s="437" t="s">
        <v>2699</v>
      </c>
    </row>
    <row r="359" spans="1:9" ht="18" customHeight="1" x14ac:dyDescent="0.2">
      <c r="A359" s="306" t="s">
        <v>1395</v>
      </c>
      <c r="B359" s="414" t="s">
        <v>2304</v>
      </c>
      <c r="C359" s="431">
        <v>104.01182825430676</v>
      </c>
      <c r="D359" s="432">
        <v>106.77203573202776</v>
      </c>
      <c r="E359" s="433">
        <f t="shared" ref="E359:E422" si="12">D359/C359*100-100</f>
        <v>2.6537438328382734</v>
      </c>
      <c r="F359" s="431">
        <v>104.3184484688597</v>
      </c>
      <c r="G359" s="432">
        <v>108.34521956150893</v>
      </c>
      <c r="H359" s="433">
        <f t="shared" ref="H359:H422" si="13">G359/F359*100-100</f>
        <v>3.860075712160608</v>
      </c>
      <c r="I359" s="437" t="s">
        <v>2700</v>
      </c>
    </row>
    <row r="360" spans="1:9" ht="18" customHeight="1" x14ac:dyDescent="0.2">
      <c r="A360" s="306" t="s">
        <v>1396</v>
      </c>
      <c r="B360" s="414" t="s">
        <v>2305</v>
      </c>
      <c r="C360" s="431">
        <v>104.16365008307226</v>
      </c>
      <c r="D360" s="432">
        <v>107.08945252724646</v>
      </c>
      <c r="E360" s="433">
        <f t="shared" si="12"/>
        <v>2.8088516885121066</v>
      </c>
      <c r="F360" s="431">
        <v>104.55707862661245</v>
      </c>
      <c r="G360" s="432">
        <v>108.73200293176946</v>
      </c>
      <c r="H360" s="433">
        <f t="shared" si="13"/>
        <v>3.9929618921988492</v>
      </c>
      <c r="I360" s="437" t="s">
        <v>2701</v>
      </c>
    </row>
    <row r="361" spans="1:9" ht="18" customHeight="1" x14ac:dyDescent="0.2">
      <c r="A361" s="306" t="s">
        <v>2306</v>
      </c>
      <c r="B361" s="414" t="s">
        <v>2307</v>
      </c>
      <c r="C361" s="431">
        <v>105.35226345267104</v>
      </c>
      <c r="D361" s="432">
        <v>113.31210020800036</v>
      </c>
      <c r="E361" s="433">
        <f t="shared" si="12"/>
        <v>7.5554492086496339</v>
      </c>
      <c r="F361" s="431">
        <v>107.0907878058821</v>
      </c>
      <c r="G361" s="432">
        <v>120.75025108548755</v>
      </c>
      <c r="H361" s="433">
        <f t="shared" si="13"/>
        <v>12.755031090410156</v>
      </c>
      <c r="I361" s="437" t="s">
        <v>2702</v>
      </c>
    </row>
    <row r="362" spans="1:9" ht="24.75" customHeight="1" x14ac:dyDescent="0.2">
      <c r="A362" s="306" t="s">
        <v>2308</v>
      </c>
      <c r="B362" s="414" t="s">
        <v>2309</v>
      </c>
      <c r="C362" s="431">
        <v>104.0023682574457</v>
      </c>
      <c r="D362" s="432">
        <v>106.24510733994516</v>
      </c>
      <c r="E362" s="433">
        <f t="shared" si="12"/>
        <v>2.1564307814105064</v>
      </c>
      <c r="F362" s="431">
        <v>104.32209230396749</v>
      </c>
      <c r="G362" s="432">
        <v>107.61738253200811</v>
      </c>
      <c r="H362" s="433">
        <f t="shared" si="13"/>
        <v>3.1587654688126889</v>
      </c>
      <c r="I362" s="437" t="s">
        <v>2703</v>
      </c>
    </row>
    <row r="363" spans="1:9" ht="18" customHeight="1" x14ac:dyDescent="0.2">
      <c r="A363" s="306" t="s">
        <v>1397</v>
      </c>
      <c r="B363" s="414" t="s">
        <v>2310</v>
      </c>
      <c r="C363" s="431">
        <v>97.54848999865726</v>
      </c>
      <c r="D363" s="432">
        <v>93.259011075398959</v>
      </c>
      <c r="E363" s="433">
        <f t="shared" si="12"/>
        <v>-4.3972786491285945</v>
      </c>
      <c r="F363" s="431">
        <v>94.148370619059349</v>
      </c>
      <c r="G363" s="432">
        <v>91.861062556369234</v>
      </c>
      <c r="H363" s="433">
        <f t="shared" si="13"/>
        <v>-2.4294717451297885</v>
      </c>
      <c r="I363" s="437" t="s">
        <v>2704</v>
      </c>
    </row>
    <row r="364" spans="1:9" ht="18" customHeight="1" x14ac:dyDescent="0.2">
      <c r="A364" s="306" t="s">
        <v>2311</v>
      </c>
      <c r="B364" s="414" t="s">
        <v>2312</v>
      </c>
      <c r="C364" s="431">
        <v>97.54848999865726</v>
      </c>
      <c r="D364" s="432">
        <v>93.259011075398959</v>
      </c>
      <c r="E364" s="433">
        <f t="shared" si="12"/>
        <v>-4.3972786491285945</v>
      </c>
      <c r="F364" s="431">
        <v>94.148370619059349</v>
      </c>
      <c r="G364" s="432">
        <v>91.861062556369234</v>
      </c>
      <c r="H364" s="433">
        <f t="shared" si="13"/>
        <v>-2.4294717451297885</v>
      </c>
      <c r="I364" s="437" t="s">
        <v>2705</v>
      </c>
    </row>
    <row r="365" spans="1:9" s="94" customFormat="1" ht="18" customHeight="1" x14ac:dyDescent="0.2">
      <c r="A365" s="365" t="s">
        <v>1398</v>
      </c>
      <c r="B365" s="413" t="s">
        <v>1691</v>
      </c>
      <c r="C365" s="428">
        <v>94.454278000178817</v>
      </c>
      <c r="D365" s="429">
        <v>94.027989969134111</v>
      </c>
      <c r="E365" s="430">
        <f t="shared" si="12"/>
        <v>-0.45131680647000394</v>
      </c>
      <c r="F365" s="428">
        <v>93.98985170891136</v>
      </c>
      <c r="G365" s="429">
        <v>93.303514273877909</v>
      </c>
      <c r="H365" s="430">
        <f t="shared" si="13"/>
        <v>-0.73022504297490798</v>
      </c>
      <c r="I365" s="441" t="s">
        <v>2706</v>
      </c>
    </row>
    <row r="366" spans="1:9" ht="24.75" customHeight="1" x14ac:dyDescent="0.2">
      <c r="A366" s="306" t="s">
        <v>1399</v>
      </c>
      <c r="B366" s="414" t="s">
        <v>2313</v>
      </c>
      <c r="C366" s="431">
        <v>86.35357165786435</v>
      </c>
      <c r="D366" s="432">
        <v>84.431565988144328</v>
      </c>
      <c r="E366" s="433">
        <f t="shared" si="12"/>
        <v>-2.2257396339494449</v>
      </c>
      <c r="F366" s="431">
        <v>85.534531749269533</v>
      </c>
      <c r="G366" s="432">
        <v>83.298926107700055</v>
      </c>
      <c r="H366" s="433">
        <f t="shared" si="13"/>
        <v>-2.6136878239104533</v>
      </c>
      <c r="I366" s="437" t="s">
        <v>2707</v>
      </c>
    </row>
    <row r="367" spans="1:9" ht="18" customHeight="1" x14ac:dyDescent="0.2">
      <c r="A367" s="306" t="s">
        <v>1400</v>
      </c>
      <c r="B367" s="414" t="s">
        <v>2314</v>
      </c>
      <c r="C367" s="431">
        <v>85.393814120255456</v>
      </c>
      <c r="D367" s="432">
        <v>80.277929541672322</v>
      </c>
      <c r="E367" s="433">
        <f t="shared" si="12"/>
        <v>-5.9909311128540423</v>
      </c>
      <c r="F367" s="431">
        <v>84.399404985301203</v>
      </c>
      <c r="G367" s="432">
        <v>77.654778409561402</v>
      </c>
      <c r="H367" s="433">
        <f t="shared" si="13"/>
        <v>-7.9913200536359597</v>
      </c>
      <c r="I367" s="437" t="s">
        <v>2708</v>
      </c>
    </row>
    <row r="368" spans="1:9" ht="18" customHeight="1" x14ac:dyDescent="0.2">
      <c r="A368" s="306" t="s">
        <v>2315</v>
      </c>
      <c r="B368" s="414" t="s">
        <v>2314</v>
      </c>
      <c r="C368" s="431">
        <v>85.393814120255456</v>
      </c>
      <c r="D368" s="432">
        <v>80.277929541672322</v>
      </c>
      <c r="E368" s="433">
        <f t="shared" si="12"/>
        <v>-5.9909311128540423</v>
      </c>
      <c r="F368" s="431">
        <v>84.399404985301203</v>
      </c>
      <c r="G368" s="432">
        <v>77.654778409561402</v>
      </c>
      <c r="H368" s="433">
        <f t="shared" si="13"/>
        <v>-7.9913200536359597</v>
      </c>
      <c r="I368" s="437" t="s">
        <v>2708</v>
      </c>
    </row>
    <row r="369" spans="1:9" ht="18" customHeight="1" x14ac:dyDescent="0.2">
      <c r="A369" s="306" t="s">
        <v>1401</v>
      </c>
      <c r="B369" s="404" t="s">
        <v>2316</v>
      </c>
      <c r="C369" s="434">
        <v>96.765599742238564</v>
      </c>
      <c r="D369" s="435">
        <v>100.88299359301094</v>
      </c>
      <c r="E369" s="436">
        <f t="shared" si="12"/>
        <v>4.2550181694116276</v>
      </c>
      <c r="F369" s="434">
        <v>96.888187233937614</v>
      </c>
      <c r="G369" s="435">
        <v>101.49666645128654</v>
      </c>
      <c r="H369" s="436">
        <f t="shared" si="13"/>
        <v>4.7564923536258306</v>
      </c>
      <c r="I369" s="405" t="s">
        <v>2709</v>
      </c>
    </row>
    <row r="370" spans="1:9" ht="39" customHeight="1" x14ac:dyDescent="0.2">
      <c r="A370" s="306" t="s">
        <v>2317</v>
      </c>
      <c r="B370" s="414" t="s">
        <v>2318</v>
      </c>
      <c r="C370" s="431">
        <v>96.765599742238564</v>
      </c>
      <c r="D370" s="432">
        <v>100.88299359301094</v>
      </c>
      <c r="E370" s="433">
        <f t="shared" si="12"/>
        <v>4.2550181694116276</v>
      </c>
      <c r="F370" s="431">
        <v>96.888187233937614</v>
      </c>
      <c r="G370" s="432">
        <v>101.49666645128654</v>
      </c>
      <c r="H370" s="433">
        <f t="shared" si="13"/>
        <v>4.7564923536258306</v>
      </c>
      <c r="I370" s="437" t="s">
        <v>2710</v>
      </c>
    </row>
    <row r="371" spans="1:9" ht="26.25" customHeight="1" x14ac:dyDescent="0.2">
      <c r="A371" s="306" t="s">
        <v>2319</v>
      </c>
      <c r="B371" s="414" t="s">
        <v>2320</v>
      </c>
      <c r="C371" s="431">
        <v>83.417624131428624</v>
      </c>
      <c r="D371" s="432">
        <v>88.830818592378321</v>
      </c>
      <c r="E371" s="433">
        <f t="shared" si="12"/>
        <v>6.4892695246521868</v>
      </c>
      <c r="F371" s="431">
        <v>82.982374894258172</v>
      </c>
      <c r="G371" s="432">
        <v>91.380293584265431</v>
      </c>
      <c r="H371" s="433">
        <f t="shared" si="13"/>
        <v>10.120123340297809</v>
      </c>
      <c r="I371" s="437" t="s">
        <v>2711</v>
      </c>
    </row>
    <row r="372" spans="1:9" ht="26.25" customHeight="1" x14ac:dyDescent="0.2">
      <c r="A372" s="306" t="s">
        <v>2321</v>
      </c>
      <c r="B372" s="414" t="s">
        <v>2320</v>
      </c>
      <c r="C372" s="431">
        <v>83.417624131428624</v>
      </c>
      <c r="D372" s="432">
        <v>88.830818592378321</v>
      </c>
      <c r="E372" s="433">
        <f t="shared" si="12"/>
        <v>6.4892695246521868</v>
      </c>
      <c r="F372" s="431">
        <v>82.982374894258172</v>
      </c>
      <c r="G372" s="432">
        <v>91.380293584265431</v>
      </c>
      <c r="H372" s="433">
        <f t="shared" si="13"/>
        <v>10.120123340297809</v>
      </c>
      <c r="I372" s="437" t="s">
        <v>2711</v>
      </c>
    </row>
    <row r="373" spans="1:9" ht="27" customHeight="1" x14ac:dyDescent="0.2">
      <c r="A373" s="306" t="s">
        <v>2322</v>
      </c>
      <c r="B373" s="414" t="s">
        <v>2323</v>
      </c>
      <c r="C373" s="431">
        <v>100.73805921627219</v>
      </c>
      <c r="D373" s="432">
        <v>101.47201104645933</v>
      </c>
      <c r="E373" s="433">
        <f t="shared" si="12"/>
        <v>0.72857451880369695</v>
      </c>
      <c r="F373" s="431">
        <v>100.62618321541702</v>
      </c>
      <c r="G373" s="432">
        <v>101.15582074763938</v>
      </c>
      <c r="H373" s="433">
        <f t="shared" si="13"/>
        <v>0.52634166903511925</v>
      </c>
      <c r="I373" s="437" t="s">
        <v>2712</v>
      </c>
    </row>
    <row r="374" spans="1:9" ht="18" customHeight="1" x14ac:dyDescent="0.2">
      <c r="A374" s="306" t="s">
        <v>2324</v>
      </c>
      <c r="B374" s="414" t="s">
        <v>2325</v>
      </c>
      <c r="C374" s="431">
        <v>100.61451805986916</v>
      </c>
      <c r="D374" s="432">
        <v>100.61451805986916</v>
      </c>
      <c r="E374" s="433">
        <f t="shared" si="12"/>
        <v>0</v>
      </c>
      <c r="F374" s="431">
        <v>100.82489895255237</v>
      </c>
      <c r="G374" s="432">
        <v>100.82489895255237</v>
      </c>
      <c r="H374" s="433">
        <f t="shared" si="13"/>
        <v>0</v>
      </c>
      <c r="I374" s="437" t="s">
        <v>2713</v>
      </c>
    </row>
    <row r="375" spans="1:9" ht="18" customHeight="1" x14ac:dyDescent="0.2">
      <c r="A375" s="306" t="s">
        <v>2326</v>
      </c>
      <c r="B375" s="414" t="s">
        <v>2325</v>
      </c>
      <c r="C375" s="431">
        <v>100.61451805986916</v>
      </c>
      <c r="D375" s="432">
        <v>100.61451805986916</v>
      </c>
      <c r="E375" s="433">
        <f t="shared" si="12"/>
        <v>0</v>
      </c>
      <c r="F375" s="431">
        <v>100.82489895255237</v>
      </c>
      <c r="G375" s="432">
        <v>100.82489895255237</v>
      </c>
      <c r="H375" s="433">
        <f t="shared" si="13"/>
        <v>0</v>
      </c>
      <c r="I375" s="437" t="s">
        <v>2714</v>
      </c>
    </row>
    <row r="376" spans="1:9" ht="18" customHeight="1" x14ac:dyDescent="0.2">
      <c r="A376" s="306" t="s">
        <v>2327</v>
      </c>
      <c r="B376" s="414" t="s">
        <v>2328</v>
      </c>
      <c r="C376" s="431">
        <v>100</v>
      </c>
      <c r="D376" s="432">
        <v>100</v>
      </c>
      <c r="E376" s="433">
        <f t="shared" si="12"/>
        <v>0</v>
      </c>
      <c r="F376" s="431">
        <v>100</v>
      </c>
      <c r="G376" s="432">
        <v>100</v>
      </c>
      <c r="H376" s="433">
        <f t="shared" si="13"/>
        <v>0</v>
      </c>
      <c r="I376" s="437" t="s">
        <v>2715</v>
      </c>
    </row>
    <row r="377" spans="1:9" ht="18" customHeight="1" x14ac:dyDescent="0.2">
      <c r="A377" s="306" t="s">
        <v>2329</v>
      </c>
      <c r="B377" s="414" t="s">
        <v>2328</v>
      </c>
      <c r="C377" s="431">
        <v>100</v>
      </c>
      <c r="D377" s="432">
        <v>100</v>
      </c>
      <c r="E377" s="433">
        <f t="shared" si="12"/>
        <v>0</v>
      </c>
      <c r="F377" s="431">
        <v>100</v>
      </c>
      <c r="G377" s="432">
        <v>100</v>
      </c>
      <c r="H377" s="433">
        <f t="shared" si="13"/>
        <v>0</v>
      </c>
      <c r="I377" s="437" t="s">
        <v>2715</v>
      </c>
    </row>
    <row r="378" spans="1:9" ht="35.25" customHeight="1" x14ac:dyDescent="0.2">
      <c r="A378" s="306" t="s">
        <v>2330</v>
      </c>
      <c r="B378" s="414" t="s">
        <v>2331</v>
      </c>
      <c r="C378" s="431">
        <v>102.26185295863371</v>
      </c>
      <c r="D378" s="432">
        <v>105.00030982692135</v>
      </c>
      <c r="E378" s="433">
        <f t="shared" si="12"/>
        <v>2.6778870019061713</v>
      </c>
      <c r="F378" s="431">
        <v>101.8221426603741</v>
      </c>
      <c r="G378" s="432">
        <v>104.08923824133511</v>
      </c>
      <c r="H378" s="433">
        <f t="shared" si="13"/>
        <v>2.2265251169609286</v>
      </c>
      <c r="I378" s="437" t="s">
        <v>2716</v>
      </c>
    </row>
    <row r="379" spans="1:9" ht="35.25" customHeight="1" x14ac:dyDescent="0.2">
      <c r="A379" s="306" t="s">
        <v>2332</v>
      </c>
      <c r="B379" s="414" t="s">
        <v>2331</v>
      </c>
      <c r="C379" s="431">
        <v>102.26185295863371</v>
      </c>
      <c r="D379" s="432">
        <v>105.00030982692135</v>
      </c>
      <c r="E379" s="433">
        <f t="shared" si="12"/>
        <v>2.6778870019061713</v>
      </c>
      <c r="F379" s="431">
        <v>101.8221426603741</v>
      </c>
      <c r="G379" s="432">
        <v>104.08923824133511</v>
      </c>
      <c r="H379" s="433">
        <f t="shared" si="13"/>
        <v>2.2265251169609286</v>
      </c>
      <c r="I379" s="437" t="s">
        <v>2716</v>
      </c>
    </row>
    <row r="380" spans="1:9" s="94" customFormat="1" ht="35.25" customHeight="1" x14ac:dyDescent="0.2">
      <c r="A380" s="365" t="s">
        <v>1402</v>
      </c>
      <c r="B380" s="413" t="s">
        <v>1692</v>
      </c>
      <c r="C380" s="428">
        <v>116.27745071326474</v>
      </c>
      <c r="D380" s="429">
        <v>117.76416690177598</v>
      </c>
      <c r="E380" s="430">
        <f t="shared" si="12"/>
        <v>1.2785937250872763</v>
      </c>
      <c r="F380" s="428">
        <v>117.20635196356828</v>
      </c>
      <c r="G380" s="429">
        <v>119.26033546353663</v>
      </c>
      <c r="H380" s="430">
        <f t="shared" si="13"/>
        <v>1.752450669744249</v>
      </c>
      <c r="I380" s="441" t="s">
        <v>2717</v>
      </c>
    </row>
    <row r="381" spans="1:9" ht="18" customHeight="1" x14ac:dyDescent="0.2">
      <c r="A381" s="306" t="s">
        <v>2333</v>
      </c>
      <c r="B381" s="414" t="s">
        <v>2334</v>
      </c>
      <c r="C381" s="431">
        <v>102.05335411139536</v>
      </c>
      <c r="D381" s="432">
        <v>107.59322483125625</v>
      </c>
      <c r="E381" s="433">
        <f t="shared" si="12"/>
        <v>5.4284063155963338</v>
      </c>
      <c r="F381" s="431">
        <v>105.36482442390331</v>
      </c>
      <c r="G381" s="432">
        <v>112.03539654908697</v>
      </c>
      <c r="H381" s="433">
        <f t="shared" si="13"/>
        <v>6.3309289050268234</v>
      </c>
      <c r="I381" s="437" t="s">
        <v>2718</v>
      </c>
    </row>
    <row r="382" spans="1:9" ht="18" customHeight="1" x14ac:dyDescent="0.2">
      <c r="A382" s="306" t="s">
        <v>2335</v>
      </c>
      <c r="B382" s="414" t="s">
        <v>2336</v>
      </c>
      <c r="C382" s="431">
        <v>102.05335411139536</v>
      </c>
      <c r="D382" s="432">
        <v>107.59322483125625</v>
      </c>
      <c r="E382" s="433">
        <f t="shared" si="12"/>
        <v>5.4284063155963338</v>
      </c>
      <c r="F382" s="431">
        <v>105.36482442390331</v>
      </c>
      <c r="G382" s="432">
        <v>112.03539654908697</v>
      </c>
      <c r="H382" s="433">
        <f t="shared" si="13"/>
        <v>6.3309289050268234</v>
      </c>
      <c r="I382" s="437" t="s">
        <v>2719</v>
      </c>
    </row>
    <row r="383" spans="1:9" ht="18" customHeight="1" x14ac:dyDescent="0.2">
      <c r="A383" s="306" t="s">
        <v>2337</v>
      </c>
      <c r="B383" s="404" t="s">
        <v>2338</v>
      </c>
      <c r="C383" s="434">
        <v>102.05335411139536</v>
      </c>
      <c r="D383" s="435">
        <v>107.59322483125625</v>
      </c>
      <c r="E383" s="436">
        <f t="shared" si="12"/>
        <v>5.4284063155963338</v>
      </c>
      <c r="F383" s="434">
        <v>105.36482442390331</v>
      </c>
      <c r="G383" s="435">
        <v>112.03539654908697</v>
      </c>
      <c r="H383" s="436">
        <f t="shared" si="13"/>
        <v>6.3309289050268234</v>
      </c>
      <c r="I383" s="405" t="s">
        <v>2720</v>
      </c>
    </row>
    <row r="384" spans="1:9" ht="18" customHeight="1" x14ac:dyDescent="0.2">
      <c r="A384" s="306" t="s">
        <v>1403</v>
      </c>
      <c r="B384" s="414" t="s">
        <v>2339</v>
      </c>
      <c r="C384" s="431">
        <v>105.00635734712868</v>
      </c>
      <c r="D384" s="432">
        <v>110.57887012317924</v>
      </c>
      <c r="E384" s="433">
        <f t="shared" si="12"/>
        <v>5.3068337163901589</v>
      </c>
      <c r="F384" s="431">
        <v>107.88870563445441</v>
      </c>
      <c r="G384" s="432">
        <v>114.94679589895772</v>
      </c>
      <c r="H384" s="433">
        <f t="shared" si="13"/>
        <v>6.5420103272138022</v>
      </c>
      <c r="I384" s="437" t="s">
        <v>2721</v>
      </c>
    </row>
    <row r="385" spans="1:9" ht="18" customHeight="1" x14ac:dyDescent="0.2">
      <c r="A385" s="306" t="s">
        <v>1404</v>
      </c>
      <c r="B385" s="414" t="s">
        <v>2340</v>
      </c>
      <c r="C385" s="431">
        <v>105.00635734712868</v>
      </c>
      <c r="D385" s="432">
        <v>110.57887012317924</v>
      </c>
      <c r="E385" s="433">
        <f t="shared" si="12"/>
        <v>5.3068337163901589</v>
      </c>
      <c r="F385" s="431">
        <v>107.88870563445441</v>
      </c>
      <c r="G385" s="432">
        <v>114.94679589895772</v>
      </c>
      <c r="H385" s="433">
        <f t="shared" si="13"/>
        <v>6.5420103272138022</v>
      </c>
      <c r="I385" s="437" t="s">
        <v>2722</v>
      </c>
    </row>
    <row r="386" spans="1:9" ht="24" customHeight="1" x14ac:dyDescent="0.2">
      <c r="A386" s="306" t="s">
        <v>2341</v>
      </c>
      <c r="B386" s="414" t="s">
        <v>2342</v>
      </c>
      <c r="C386" s="431">
        <v>105.00635734712868</v>
      </c>
      <c r="D386" s="432">
        <v>110.57887012317924</v>
      </c>
      <c r="E386" s="433">
        <f t="shared" si="12"/>
        <v>5.3068337163901589</v>
      </c>
      <c r="F386" s="431">
        <v>107.88870563445441</v>
      </c>
      <c r="G386" s="432">
        <v>114.94679589895772</v>
      </c>
      <c r="H386" s="433">
        <f t="shared" si="13"/>
        <v>6.5420103272138022</v>
      </c>
      <c r="I386" s="437" t="s">
        <v>2723</v>
      </c>
    </row>
    <row r="387" spans="1:9" ht="18" customHeight="1" x14ac:dyDescent="0.2">
      <c r="A387" s="306" t="s">
        <v>1405</v>
      </c>
      <c r="B387" s="414" t="s">
        <v>2343</v>
      </c>
      <c r="C387" s="431">
        <v>98.3359867517986</v>
      </c>
      <c r="D387" s="432">
        <v>98.124201660791812</v>
      </c>
      <c r="E387" s="433">
        <f t="shared" si="12"/>
        <v>-0.2153688573251884</v>
      </c>
      <c r="F387" s="431">
        <v>98.32662166721714</v>
      </c>
      <c r="G387" s="432">
        <v>99.984909777881853</v>
      </c>
      <c r="H387" s="433">
        <f t="shared" si="13"/>
        <v>1.6865098002422343</v>
      </c>
      <c r="I387" s="437" t="s">
        <v>2724</v>
      </c>
    </row>
    <row r="388" spans="1:9" ht="18" customHeight="1" x14ac:dyDescent="0.2">
      <c r="A388" s="306" t="s">
        <v>2344</v>
      </c>
      <c r="B388" s="414" t="s">
        <v>2345</v>
      </c>
      <c r="C388" s="431">
        <v>98.3359867517986</v>
      </c>
      <c r="D388" s="432">
        <v>98.124201660791812</v>
      </c>
      <c r="E388" s="433">
        <f t="shared" si="12"/>
        <v>-0.2153688573251884</v>
      </c>
      <c r="F388" s="431">
        <v>98.32662166721714</v>
      </c>
      <c r="G388" s="432">
        <v>99.984909777881853</v>
      </c>
      <c r="H388" s="433">
        <f t="shared" si="13"/>
        <v>1.6865098002422343</v>
      </c>
      <c r="I388" s="437" t="s">
        <v>2725</v>
      </c>
    </row>
    <row r="389" spans="1:9" ht="18" customHeight="1" x14ac:dyDescent="0.2">
      <c r="A389" s="306" t="s">
        <v>2346</v>
      </c>
      <c r="B389" s="414" t="s">
        <v>2343</v>
      </c>
      <c r="C389" s="431">
        <v>97.454405309812543</v>
      </c>
      <c r="D389" s="432">
        <v>99.391443262848441</v>
      </c>
      <c r="E389" s="433">
        <f t="shared" si="12"/>
        <v>1.9876350862518422</v>
      </c>
      <c r="F389" s="431">
        <v>97.47969721305077</v>
      </c>
      <c r="G389" s="432">
        <v>99.953202812593119</v>
      </c>
      <c r="H389" s="433">
        <f t="shared" si="13"/>
        <v>2.5374572041768602</v>
      </c>
      <c r="I389" s="437" t="s">
        <v>2726</v>
      </c>
    </row>
    <row r="390" spans="1:9" ht="18" customHeight="1" x14ac:dyDescent="0.2">
      <c r="A390" s="306" t="s">
        <v>2347</v>
      </c>
      <c r="B390" s="414" t="s">
        <v>2348</v>
      </c>
      <c r="C390" s="431">
        <v>100.12075748756011</v>
      </c>
      <c r="D390" s="432">
        <v>95.558657947218478</v>
      </c>
      <c r="E390" s="433">
        <f t="shared" si="12"/>
        <v>-4.5565971081555858</v>
      </c>
      <c r="F390" s="431">
        <v>100.31428551430844</v>
      </c>
      <c r="G390" s="432">
        <v>100.05932348538003</v>
      </c>
      <c r="H390" s="433">
        <f t="shared" si="13"/>
        <v>-0.25416323071158331</v>
      </c>
      <c r="I390" s="437" t="s">
        <v>2727</v>
      </c>
    </row>
    <row r="391" spans="1:9" ht="18" customHeight="1" x14ac:dyDescent="0.2">
      <c r="A391" s="306" t="s">
        <v>2349</v>
      </c>
      <c r="B391" s="414" t="s">
        <v>2350</v>
      </c>
      <c r="C391" s="431">
        <v>108.34418602409922</v>
      </c>
      <c r="D391" s="432">
        <v>108.41475095784109</v>
      </c>
      <c r="E391" s="433">
        <f t="shared" si="12"/>
        <v>6.5130337244113434E-2</v>
      </c>
      <c r="F391" s="431">
        <v>109.49136998426064</v>
      </c>
      <c r="G391" s="432">
        <v>107.9465108237353</v>
      </c>
      <c r="H391" s="433">
        <f t="shared" si="13"/>
        <v>-1.4109414840159644</v>
      </c>
      <c r="I391" s="437" t="s">
        <v>2728</v>
      </c>
    </row>
    <row r="392" spans="1:9" ht="18" customHeight="1" x14ac:dyDescent="0.2">
      <c r="A392" s="306" t="s">
        <v>2351</v>
      </c>
      <c r="B392" s="414" t="s">
        <v>2352</v>
      </c>
      <c r="C392" s="431">
        <v>108.34418602409922</v>
      </c>
      <c r="D392" s="432">
        <v>108.41475095784109</v>
      </c>
      <c r="E392" s="433">
        <f t="shared" si="12"/>
        <v>6.5130337244113434E-2</v>
      </c>
      <c r="F392" s="431">
        <v>109.49136998426064</v>
      </c>
      <c r="G392" s="432">
        <v>107.9465108237353</v>
      </c>
      <c r="H392" s="433">
        <f t="shared" si="13"/>
        <v>-1.4109414840159644</v>
      </c>
      <c r="I392" s="437" t="s">
        <v>2729</v>
      </c>
    </row>
    <row r="393" spans="1:9" ht="18" customHeight="1" x14ac:dyDescent="0.2">
      <c r="A393" s="306" t="s">
        <v>2353</v>
      </c>
      <c r="B393" s="414" t="s">
        <v>2354</v>
      </c>
      <c r="C393" s="431">
        <v>108.34418602409922</v>
      </c>
      <c r="D393" s="432">
        <v>108.41475095784109</v>
      </c>
      <c r="E393" s="433">
        <f t="shared" si="12"/>
        <v>6.5130337244113434E-2</v>
      </c>
      <c r="F393" s="431">
        <v>109.49136998426064</v>
      </c>
      <c r="G393" s="432">
        <v>107.9465108237353</v>
      </c>
      <c r="H393" s="433">
        <f t="shared" si="13"/>
        <v>-1.4109414840159644</v>
      </c>
      <c r="I393" s="437" t="s">
        <v>2729</v>
      </c>
    </row>
    <row r="394" spans="1:9" ht="18" customHeight="1" x14ac:dyDescent="0.2">
      <c r="A394" s="306" t="s">
        <v>2355</v>
      </c>
      <c r="B394" s="414" t="s">
        <v>2356</v>
      </c>
      <c r="C394" s="431">
        <v>102.2444743555226</v>
      </c>
      <c r="D394" s="432">
        <v>104.79713929685096</v>
      </c>
      <c r="E394" s="433">
        <f t="shared" si="12"/>
        <v>2.4966287492977699</v>
      </c>
      <c r="F394" s="431">
        <v>102.8697562164932</v>
      </c>
      <c r="G394" s="432">
        <v>105.80614375175298</v>
      </c>
      <c r="H394" s="433">
        <f t="shared" si="13"/>
        <v>2.854471171371344</v>
      </c>
      <c r="I394" s="437" t="s">
        <v>2730</v>
      </c>
    </row>
    <row r="395" spans="1:9" ht="18" customHeight="1" x14ac:dyDescent="0.2">
      <c r="A395" s="306" t="s">
        <v>2357</v>
      </c>
      <c r="B395" s="414" t="s">
        <v>117</v>
      </c>
      <c r="C395" s="431">
        <v>100.1467433542215</v>
      </c>
      <c r="D395" s="432">
        <v>103.51791470764658</v>
      </c>
      <c r="E395" s="433">
        <f t="shared" si="12"/>
        <v>3.3662316322170938</v>
      </c>
      <c r="F395" s="431">
        <v>98.439414025469446</v>
      </c>
      <c r="G395" s="432">
        <v>105.59554283138381</v>
      </c>
      <c r="H395" s="433">
        <f t="shared" si="13"/>
        <v>7.2695768018924127</v>
      </c>
      <c r="I395" s="437" t="s">
        <v>118</v>
      </c>
    </row>
    <row r="396" spans="1:9" ht="18" customHeight="1" x14ac:dyDescent="0.2">
      <c r="A396" s="306" t="s">
        <v>2358</v>
      </c>
      <c r="B396" s="414" t="s">
        <v>2359</v>
      </c>
      <c r="C396" s="431">
        <v>100.1467433542215</v>
      </c>
      <c r="D396" s="432">
        <v>103.51791470764658</v>
      </c>
      <c r="E396" s="433">
        <f t="shared" si="12"/>
        <v>3.3662316322170938</v>
      </c>
      <c r="F396" s="431">
        <v>98.439414025469446</v>
      </c>
      <c r="G396" s="432">
        <v>105.59554283138381</v>
      </c>
      <c r="H396" s="433">
        <f t="shared" si="13"/>
        <v>7.2695768018924127</v>
      </c>
      <c r="I396" s="437" t="s">
        <v>2731</v>
      </c>
    </row>
    <row r="397" spans="1:9" ht="18" customHeight="1" x14ac:dyDescent="0.2">
      <c r="A397" s="306" t="s">
        <v>2360</v>
      </c>
      <c r="B397" s="414" t="s">
        <v>2361</v>
      </c>
      <c r="C397" s="431">
        <v>102.79104946729501</v>
      </c>
      <c r="D397" s="432">
        <v>105.13044815408416</v>
      </c>
      <c r="E397" s="433">
        <f t="shared" si="12"/>
        <v>2.2758778112616369</v>
      </c>
      <c r="F397" s="431">
        <v>104.39388186358561</v>
      </c>
      <c r="G397" s="432">
        <v>105.87859464836458</v>
      </c>
      <c r="H397" s="433">
        <f t="shared" si="13"/>
        <v>1.4222220289873917</v>
      </c>
      <c r="I397" s="437" t="s">
        <v>2732</v>
      </c>
    </row>
    <row r="398" spans="1:9" ht="18" customHeight="1" x14ac:dyDescent="0.2">
      <c r="A398" s="306" t="s">
        <v>2362</v>
      </c>
      <c r="B398" s="414" t="s">
        <v>2363</v>
      </c>
      <c r="C398" s="431">
        <v>102.79104946729501</v>
      </c>
      <c r="D398" s="432">
        <v>105.13044815408416</v>
      </c>
      <c r="E398" s="433">
        <f t="shared" si="12"/>
        <v>2.2758778112616369</v>
      </c>
      <c r="F398" s="431">
        <v>104.39388186358561</v>
      </c>
      <c r="G398" s="432">
        <v>105.87859464836458</v>
      </c>
      <c r="H398" s="433">
        <f t="shared" si="13"/>
        <v>1.4222220289873917</v>
      </c>
      <c r="I398" s="437" t="s">
        <v>2733</v>
      </c>
    </row>
    <row r="399" spans="1:9" ht="18" customHeight="1" x14ac:dyDescent="0.2">
      <c r="A399" s="306" t="s">
        <v>2364</v>
      </c>
      <c r="B399" s="414" t="s">
        <v>2365</v>
      </c>
      <c r="C399" s="431">
        <v>132.27465146334708</v>
      </c>
      <c r="D399" s="432">
        <v>132.04991058516407</v>
      </c>
      <c r="E399" s="433">
        <f t="shared" si="12"/>
        <v>-0.16990472149933566</v>
      </c>
      <c r="F399" s="431">
        <v>133.53956072468475</v>
      </c>
      <c r="G399" s="432">
        <v>133.29698804268676</v>
      </c>
      <c r="H399" s="433">
        <f t="shared" si="13"/>
        <v>-0.18164855469166241</v>
      </c>
      <c r="I399" s="437" t="s">
        <v>2734</v>
      </c>
    </row>
    <row r="400" spans="1:9" ht="18" customHeight="1" x14ac:dyDescent="0.2">
      <c r="A400" s="306" t="s">
        <v>2366</v>
      </c>
      <c r="B400" s="414" t="s">
        <v>2367</v>
      </c>
      <c r="C400" s="431">
        <v>132.27465146334708</v>
      </c>
      <c r="D400" s="432">
        <v>132.04991058516407</v>
      </c>
      <c r="E400" s="433">
        <f t="shared" si="12"/>
        <v>-0.16990472149933566</v>
      </c>
      <c r="F400" s="431">
        <v>133.53956072468475</v>
      </c>
      <c r="G400" s="432">
        <v>133.29698804268676</v>
      </c>
      <c r="H400" s="433">
        <f t="shared" si="13"/>
        <v>-0.18164855469166241</v>
      </c>
      <c r="I400" s="437" t="s">
        <v>2735</v>
      </c>
    </row>
    <row r="401" spans="1:9" ht="18" customHeight="1" x14ac:dyDescent="0.2">
      <c r="A401" s="306" t="s">
        <v>2368</v>
      </c>
      <c r="B401" s="414" t="s">
        <v>2365</v>
      </c>
      <c r="C401" s="431">
        <v>132.27465146334708</v>
      </c>
      <c r="D401" s="432">
        <v>132.04991058516407</v>
      </c>
      <c r="E401" s="433">
        <f t="shared" si="12"/>
        <v>-0.16990472149933566</v>
      </c>
      <c r="F401" s="431">
        <v>133.53956072468475</v>
      </c>
      <c r="G401" s="432">
        <v>133.29698804268676</v>
      </c>
      <c r="H401" s="433">
        <f t="shared" si="13"/>
        <v>-0.18164855469166241</v>
      </c>
      <c r="I401" s="437" t="s">
        <v>2735</v>
      </c>
    </row>
    <row r="402" spans="1:9" s="94" customFormat="1" ht="18" customHeight="1" x14ac:dyDescent="0.2">
      <c r="A402" s="365" t="s">
        <v>1451</v>
      </c>
      <c r="B402" s="406" t="s">
        <v>43</v>
      </c>
      <c r="C402" s="450">
        <v>101.12358479802616</v>
      </c>
      <c r="D402" s="451">
        <v>100.72451872939816</v>
      </c>
      <c r="E402" s="452">
        <f t="shared" si="12"/>
        <v>-0.39463204298488108</v>
      </c>
      <c r="F402" s="450">
        <v>101.85964927077674</v>
      </c>
      <c r="G402" s="451">
        <v>101.14152450870974</v>
      </c>
      <c r="H402" s="452">
        <f t="shared" si="13"/>
        <v>-0.70501397482529171</v>
      </c>
      <c r="I402" s="407" t="s">
        <v>2736</v>
      </c>
    </row>
    <row r="403" spans="1:9" ht="28.5" customHeight="1" x14ac:dyDescent="0.2">
      <c r="A403" s="306" t="s">
        <v>1452</v>
      </c>
      <c r="B403" s="414" t="s">
        <v>2369</v>
      </c>
      <c r="C403" s="431">
        <v>102.90377003208162</v>
      </c>
      <c r="D403" s="432">
        <v>110.12863856535701</v>
      </c>
      <c r="E403" s="433">
        <f t="shared" si="12"/>
        <v>7.0209949849485014</v>
      </c>
      <c r="F403" s="431">
        <v>98.483792440500167</v>
      </c>
      <c r="G403" s="432">
        <v>106.28811044557072</v>
      </c>
      <c r="H403" s="433">
        <f t="shared" si="13"/>
        <v>7.9244694093046917</v>
      </c>
      <c r="I403" s="437" t="s">
        <v>2737</v>
      </c>
    </row>
    <row r="404" spans="1:9" ht="18" customHeight="1" x14ac:dyDescent="0.2">
      <c r="A404" s="306" t="s">
        <v>1607</v>
      </c>
      <c r="B404" s="414" t="s">
        <v>2369</v>
      </c>
      <c r="C404" s="431">
        <v>102.90377003208162</v>
      </c>
      <c r="D404" s="432">
        <v>110.12863856535701</v>
      </c>
      <c r="E404" s="433">
        <f t="shared" si="12"/>
        <v>7.0209949849485014</v>
      </c>
      <c r="F404" s="431">
        <v>98.483792440500167</v>
      </c>
      <c r="G404" s="432">
        <v>106.28811044557072</v>
      </c>
      <c r="H404" s="433">
        <f t="shared" si="13"/>
        <v>7.9244694093046917</v>
      </c>
      <c r="I404" s="437" t="s">
        <v>2738</v>
      </c>
    </row>
    <row r="405" spans="1:9" ht="18" customHeight="1" x14ac:dyDescent="0.2">
      <c r="A405" s="306" t="s">
        <v>2370</v>
      </c>
      <c r="B405" s="414" t="s">
        <v>2371</v>
      </c>
      <c r="C405" s="431">
        <v>99.898910770835599</v>
      </c>
      <c r="D405" s="432">
        <v>108.04847219590624</v>
      </c>
      <c r="E405" s="433">
        <f t="shared" si="12"/>
        <v>8.1578080903859274</v>
      </c>
      <c r="F405" s="431">
        <v>95.008872573143776</v>
      </c>
      <c r="G405" s="432">
        <v>105.43046403900387</v>
      </c>
      <c r="H405" s="433">
        <f t="shared" si="13"/>
        <v>10.96907181783142</v>
      </c>
      <c r="I405" s="437" t="s">
        <v>2739</v>
      </c>
    </row>
    <row r="406" spans="1:9" ht="18" customHeight="1" x14ac:dyDescent="0.2">
      <c r="A406" s="306" t="s">
        <v>2372</v>
      </c>
      <c r="B406" s="414" t="s">
        <v>2373</v>
      </c>
      <c r="C406" s="431">
        <v>105.18756508647259</v>
      </c>
      <c r="D406" s="432">
        <v>111.70963562839152</v>
      </c>
      <c r="E406" s="433">
        <f t="shared" si="12"/>
        <v>6.2004197326530601</v>
      </c>
      <c r="F406" s="431">
        <v>100.86614690766021</v>
      </c>
      <c r="G406" s="432">
        <v>106.87610033481168</v>
      </c>
      <c r="H406" s="433">
        <f t="shared" si="13"/>
        <v>5.9583454026982849</v>
      </c>
      <c r="I406" s="437" t="s">
        <v>2740</v>
      </c>
    </row>
    <row r="407" spans="1:9" ht="18" customHeight="1" x14ac:dyDescent="0.2">
      <c r="A407" s="306" t="s">
        <v>2374</v>
      </c>
      <c r="B407" s="414" t="s">
        <v>2375</v>
      </c>
      <c r="C407" s="431">
        <v>104.18598227685055</v>
      </c>
      <c r="D407" s="432">
        <v>105.20127549270281</v>
      </c>
      <c r="E407" s="433">
        <f t="shared" si="12"/>
        <v>0.974500785676085</v>
      </c>
      <c r="F407" s="431">
        <v>106.36026590924224</v>
      </c>
      <c r="G407" s="432">
        <v>106.07495756223095</v>
      </c>
      <c r="H407" s="433">
        <f t="shared" si="13"/>
        <v>-0.26824711707166671</v>
      </c>
      <c r="I407" s="437" t="s">
        <v>2741</v>
      </c>
    </row>
    <row r="408" spans="1:9" ht="18" customHeight="1" x14ac:dyDescent="0.2">
      <c r="A408" s="306" t="s">
        <v>2376</v>
      </c>
      <c r="B408" s="414" t="s">
        <v>2375</v>
      </c>
      <c r="C408" s="431">
        <v>104.18598227685055</v>
      </c>
      <c r="D408" s="432">
        <v>105.20127549270281</v>
      </c>
      <c r="E408" s="433">
        <f t="shared" si="12"/>
        <v>0.974500785676085</v>
      </c>
      <c r="F408" s="431">
        <v>106.36026590924224</v>
      </c>
      <c r="G408" s="432">
        <v>106.07495756223095</v>
      </c>
      <c r="H408" s="433">
        <f t="shared" si="13"/>
        <v>-0.26824711707166671</v>
      </c>
      <c r="I408" s="437" t="s">
        <v>827</v>
      </c>
    </row>
    <row r="409" spans="1:9" ht="18" customHeight="1" x14ac:dyDescent="0.2">
      <c r="A409" s="306" t="s">
        <v>2377</v>
      </c>
      <c r="B409" s="414" t="s">
        <v>2375</v>
      </c>
      <c r="C409" s="431">
        <v>104.18598227685055</v>
      </c>
      <c r="D409" s="432">
        <v>105.20127549270281</v>
      </c>
      <c r="E409" s="433">
        <f t="shared" si="12"/>
        <v>0.974500785676085</v>
      </c>
      <c r="F409" s="431">
        <v>106.36026590924224</v>
      </c>
      <c r="G409" s="432">
        <v>106.07495756223095</v>
      </c>
      <c r="H409" s="433">
        <f t="shared" si="13"/>
        <v>-0.26824711707166671</v>
      </c>
      <c r="I409" s="437" t="s">
        <v>827</v>
      </c>
    </row>
    <row r="410" spans="1:9" ht="26.25" customHeight="1" x14ac:dyDescent="0.2">
      <c r="A410" s="306" t="s">
        <v>1608</v>
      </c>
      <c r="B410" s="414" t="s">
        <v>2378</v>
      </c>
      <c r="C410" s="431">
        <v>99.938995624959318</v>
      </c>
      <c r="D410" s="432">
        <v>102.10147706006239</v>
      </c>
      <c r="E410" s="433">
        <f t="shared" si="12"/>
        <v>2.1638014486539561</v>
      </c>
      <c r="F410" s="431">
        <v>100.00747638988601</v>
      </c>
      <c r="G410" s="432">
        <v>97.873078698345537</v>
      </c>
      <c r="H410" s="433">
        <f t="shared" si="13"/>
        <v>-2.134238127576964</v>
      </c>
      <c r="I410" s="437" t="s">
        <v>2742</v>
      </c>
    </row>
    <row r="411" spans="1:9" ht="18" customHeight="1" x14ac:dyDescent="0.2">
      <c r="A411" s="306" t="s">
        <v>1609</v>
      </c>
      <c r="B411" s="414" t="s">
        <v>2379</v>
      </c>
      <c r="C411" s="431">
        <v>99.938995624959318</v>
      </c>
      <c r="D411" s="432">
        <v>102.10147706006239</v>
      </c>
      <c r="E411" s="433">
        <f t="shared" si="12"/>
        <v>2.1638014486539561</v>
      </c>
      <c r="F411" s="431">
        <v>100.00747638988601</v>
      </c>
      <c r="G411" s="432">
        <v>97.873078698345537</v>
      </c>
      <c r="H411" s="433">
        <f t="shared" si="13"/>
        <v>-2.134238127576964</v>
      </c>
      <c r="I411" s="437" t="s">
        <v>2743</v>
      </c>
    </row>
    <row r="412" spans="1:9" ht="18" customHeight="1" x14ac:dyDescent="0.2">
      <c r="A412" s="306" t="s">
        <v>2380</v>
      </c>
      <c r="B412" s="414" t="s">
        <v>2379</v>
      </c>
      <c r="C412" s="431">
        <v>99.938995624959318</v>
      </c>
      <c r="D412" s="432">
        <v>102.10147706006239</v>
      </c>
      <c r="E412" s="433">
        <f t="shared" si="12"/>
        <v>2.1638014486539561</v>
      </c>
      <c r="F412" s="431">
        <v>100.00747638988601</v>
      </c>
      <c r="G412" s="432">
        <v>97.873078698345537</v>
      </c>
      <c r="H412" s="433">
        <f t="shared" si="13"/>
        <v>-2.134238127576964</v>
      </c>
      <c r="I412" s="437" t="s">
        <v>2743</v>
      </c>
    </row>
    <row r="413" spans="1:9" ht="18" customHeight="1" x14ac:dyDescent="0.2">
      <c r="A413" s="306" t="s">
        <v>1610</v>
      </c>
      <c r="B413" s="414" t="s">
        <v>2381</v>
      </c>
      <c r="C413" s="431">
        <v>100.82662402275623</v>
      </c>
      <c r="D413" s="432">
        <v>97.879437108466732</v>
      </c>
      <c r="E413" s="433">
        <f t="shared" si="12"/>
        <v>-2.923024491650466</v>
      </c>
      <c r="F413" s="431">
        <v>103.24176894560848</v>
      </c>
      <c r="G413" s="432">
        <v>99.959344924071274</v>
      </c>
      <c r="H413" s="433">
        <f t="shared" si="13"/>
        <v>-3.179356625772769</v>
      </c>
      <c r="I413" s="437" t="s">
        <v>2744</v>
      </c>
    </row>
    <row r="414" spans="1:9" ht="18" customHeight="1" x14ac:dyDescent="0.2">
      <c r="A414" s="306" t="s">
        <v>1611</v>
      </c>
      <c r="B414" s="414" t="s">
        <v>2382</v>
      </c>
      <c r="C414" s="431">
        <v>100.82662402275623</v>
      </c>
      <c r="D414" s="432">
        <v>97.879437108466732</v>
      </c>
      <c r="E414" s="433">
        <f t="shared" si="12"/>
        <v>-2.923024491650466</v>
      </c>
      <c r="F414" s="431">
        <v>103.24176894560848</v>
      </c>
      <c r="G414" s="432">
        <v>99.959344924071274</v>
      </c>
      <c r="H414" s="433">
        <f t="shared" si="13"/>
        <v>-3.179356625772769</v>
      </c>
      <c r="I414" s="437" t="s">
        <v>2745</v>
      </c>
    </row>
    <row r="415" spans="1:9" ht="18" customHeight="1" x14ac:dyDescent="0.2">
      <c r="A415" s="306" t="s">
        <v>2383</v>
      </c>
      <c r="B415" s="414" t="s">
        <v>2382</v>
      </c>
      <c r="C415" s="431">
        <v>100.82662402275623</v>
      </c>
      <c r="D415" s="432">
        <v>97.879437108466732</v>
      </c>
      <c r="E415" s="433">
        <f t="shared" si="12"/>
        <v>-2.923024491650466</v>
      </c>
      <c r="F415" s="431">
        <v>103.24176894560848</v>
      </c>
      <c r="G415" s="432">
        <v>99.959344924071274</v>
      </c>
      <c r="H415" s="433">
        <f t="shared" si="13"/>
        <v>-3.179356625772769</v>
      </c>
      <c r="I415" s="437" t="s">
        <v>2745</v>
      </c>
    </row>
    <row r="416" spans="1:9" ht="18" customHeight="1" x14ac:dyDescent="0.2">
      <c r="A416" s="306" t="s">
        <v>2384</v>
      </c>
      <c r="B416" s="414" t="s">
        <v>2385</v>
      </c>
      <c r="C416" s="431">
        <v>96.375882907320104</v>
      </c>
      <c r="D416" s="432">
        <v>96.228042885603543</v>
      </c>
      <c r="E416" s="433">
        <f t="shared" si="12"/>
        <v>-0.15339939542626269</v>
      </c>
      <c r="F416" s="431">
        <v>89.728807405976951</v>
      </c>
      <c r="G416" s="432">
        <v>91.996752132931704</v>
      </c>
      <c r="H416" s="433">
        <f t="shared" si="13"/>
        <v>2.5275547424735691</v>
      </c>
      <c r="I416" s="437" t="s">
        <v>2746</v>
      </c>
    </row>
    <row r="417" spans="1:9" ht="18" customHeight="1" x14ac:dyDescent="0.2">
      <c r="A417" s="306" t="s">
        <v>1612</v>
      </c>
      <c r="B417" s="414" t="s">
        <v>2386</v>
      </c>
      <c r="C417" s="431">
        <v>96.375882907320104</v>
      </c>
      <c r="D417" s="432">
        <v>96.228042885603543</v>
      </c>
      <c r="E417" s="433">
        <f t="shared" si="12"/>
        <v>-0.15339939542626269</v>
      </c>
      <c r="F417" s="431">
        <v>89.728807405976951</v>
      </c>
      <c r="G417" s="432">
        <v>91.996752132931704</v>
      </c>
      <c r="H417" s="433">
        <f t="shared" si="13"/>
        <v>2.5275547424735691</v>
      </c>
      <c r="I417" s="437" t="s">
        <v>2747</v>
      </c>
    </row>
    <row r="418" spans="1:9" ht="18" customHeight="1" x14ac:dyDescent="0.2">
      <c r="A418" s="306" t="s">
        <v>2387</v>
      </c>
      <c r="B418" s="414" t="s">
        <v>2388</v>
      </c>
      <c r="C418" s="431">
        <v>96.375882907320104</v>
      </c>
      <c r="D418" s="432">
        <v>96.228042885603543</v>
      </c>
      <c r="E418" s="433">
        <f t="shared" si="12"/>
        <v>-0.15339939542626269</v>
      </c>
      <c r="F418" s="431">
        <v>89.728807405976951</v>
      </c>
      <c r="G418" s="432">
        <v>91.996752132931704</v>
      </c>
      <c r="H418" s="433">
        <f t="shared" si="13"/>
        <v>2.5275547424735691</v>
      </c>
      <c r="I418" s="437" t="s">
        <v>2748</v>
      </c>
    </row>
    <row r="419" spans="1:9" s="94" customFormat="1" ht="30.75" customHeight="1" x14ac:dyDescent="0.2">
      <c r="A419" s="365" t="s">
        <v>1453</v>
      </c>
      <c r="B419" s="413" t="s">
        <v>2389</v>
      </c>
      <c r="C419" s="428">
        <v>103.36344109272301</v>
      </c>
      <c r="D419" s="429">
        <v>103.73555886525493</v>
      </c>
      <c r="E419" s="430">
        <f t="shared" si="12"/>
        <v>0.36000907922377223</v>
      </c>
      <c r="F419" s="428">
        <v>102.06957038569992</v>
      </c>
      <c r="G419" s="429">
        <v>104.47918262140992</v>
      </c>
      <c r="H419" s="430">
        <f t="shared" si="13"/>
        <v>2.3607547544332448</v>
      </c>
      <c r="I419" s="441" t="s">
        <v>2749</v>
      </c>
    </row>
    <row r="420" spans="1:9" ht="18" customHeight="1" x14ac:dyDescent="0.2">
      <c r="A420" s="306" t="s">
        <v>1454</v>
      </c>
      <c r="B420" s="404" t="s">
        <v>2390</v>
      </c>
      <c r="C420" s="434">
        <v>103.39042046649142</v>
      </c>
      <c r="D420" s="435">
        <v>103.61283441068865</v>
      </c>
      <c r="E420" s="436">
        <f t="shared" si="12"/>
        <v>0.21512045622186804</v>
      </c>
      <c r="F420" s="434">
        <v>101.88227177722165</v>
      </c>
      <c r="G420" s="435">
        <v>104.17130337779429</v>
      </c>
      <c r="H420" s="436">
        <f t="shared" si="13"/>
        <v>2.2467418135098995</v>
      </c>
      <c r="I420" s="405" t="s">
        <v>2750</v>
      </c>
    </row>
    <row r="421" spans="1:9" ht="18" customHeight="1" x14ac:dyDescent="0.2">
      <c r="A421" s="306" t="s">
        <v>2391</v>
      </c>
      <c r="B421" s="414" t="s">
        <v>2392</v>
      </c>
      <c r="C421" s="431">
        <v>103.39042046649142</v>
      </c>
      <c r="D421" s="432">
        <v>103.61283441068865</v>
      </c>
      <c r="E421" s="433">
        <f t="shared" si="12"/>
        <v>0.21512045622186804</v>
      </c>
      <c r="F421" s="431">
        <v>101.88227177722165</v>
      </c>
      <c r="G421" s="432">
        <v>104.17130337779429</v>
      </c>
      <c r="H421" s="433">
        <f t="shared" si="13"/>
        <v>2.2467418135098995</v>
      </c>
      <c r="I421" s="437" t="s">
        <v>2751</v>
      </c>
    </row>
    <row r="422" spans="1:9" ht="24.75" customHeight="1" x14ac:dyDescent="0.2">
      <c r="A422" s="306" t="s">
        <v>1455</v>
      </c>
      <c r="B422" s="414" t="s">
        <v>2393</v>
      </c>
      <c r="C422" s="431">
        <v>103.39042046649142</v>
      </c>
      <c r="D422" s="432">
        <v>103.61283441068865</v>
      </c>
      <c r="E422" s="433">
        <f t="shared" si="12"/>
        <v>0.21512045622186804</v>
      </c>
      <c r="F422" s="431">
        <v>101.88227177722165</v>
      </c>
      <c r="G422" s="432">
        <v>104.17130337779429</v>
      </c>
      <c r="H422" s="433">
        <f t="shared" si="13"/>
        <v>2.2467418135098995</v>
      </c>
      <c r="I422" s="437" t="s">
        <v>2752</v>
      </c>
    </row>
    <row r="423" spans="1:9" ht="18" customHeight="1" x14ac:dyDescent="0.2">
      <c r="A423" s="306" t="s">
        <v>2394</v>
      </c>
      <c r="B423" s="414" t="s">
        <v>2395</v>
      </c>
      <c r="C423" s="431">
        <v>102.91780084955154</v>
      </c>
      <c r="D423" s="432">
        <v>105.76269842177385</v>
      </c>
      <c r="E423" s="433">
        <f t="shared" ref="E423:E452" si="14">D423/C423*100-100</f>
        <v>2.7642424816102249</v>
      </c>
      <c r="F423" s="431">
        <v>105.12563329370975</v>
      </c>
      <c r="G423" s="432">
        <v>109.50270278637227</v>
      </c>
      <c r="H423" s="433">
        <f t="shared" ref="H423:H452" si="15">G423/F423*100-100</f>
        <v>4.1636557664613179</v>
      </c>
      <c r="I423" s="437" t="s">
        <v>2753</v>
      </c>
    </row>
    <row r="424" spans="1:9" ht="18" customHeight="1" x14ac:dyDescent="0.2">
      <c r="A424" s="306" t="s">
        <v>2396</v>
      </c>
      <c r="B424" s="414" t="s">
        <v>2395</v>
      </c>
      <c r="C424" s="431">
        <v>102.91780084955154</v>
      </c>
      <c r="D424" s="432">
        <v>105.76269842177385</v>
      </c>
      <c r="E424" s="433">
        <f t="shared" si="14"/>
        <v>2.7642424816102249</v>
      </c>
      <c r="F424" s="431">
        <v>105.12563329370975</v>
      </c>
      <c r="G424" s="432">
        <v>109.50270278637227</v>
      </c>
      <c r="H424" s="433">
        <f t="shared" si="15"/>
        <v>4.1636557664613179</v>
      </c>
      <c r="I424" s="437" t="s">
        <v>2754</v>
      </c>
    </row>
    <row r="425" spans="1:9" ht="27.75" customHeight="1" x14ac:dyDescent="0.2">
      <c r="A425" s="306" t="s">
        <v>2397</v>
      </c>
      <c r="B425" s="414" t="s">
        <v>2398</v>
      </c>
      <c r="C425" s="431">
        <v>102.91780084955154</v>
      </c>
      <c r="D425" s="432">
        <v>105.76269842177385</v>
      </c>
      <c r="E425" s="433">
        <f t="shared" si="14"/>
        <v>2.7642424816102249</v>
      </c>
      <c r="F425" s="431">
        <v>105.12563329370975</v>
      </c>
      <c r="G425" s="432">
        <v>109.50270278637227</v>
      </c>
      <c r="H425" s="433">
        <f t="shared" si="15"/>
        <v>4.1636557664613179</v>
      </c>
      <c r="I425" s="437" t="s">
        <v>2755</v>
      </c>
    </row>
    <row r="426" spans="1:9" s="94" customFormat="1" ht="18" customHeight="1" x14ac:dyDescent="0.2">
      <c r="A426" s="365" t="s">
        <v>1456</v>
      </c>
      <c r="B426" s="413" t="s">
        <v>1695</v>
      </c>
      <c r="C426" s="428">
        <v>99.364574075524843</v>
      </c>
      <c r="D426" s="429">
        <v>99.063510798598429</v>
      </c>
      <c r="E426" s="430">
        <f t="shared" si="14"/>
        <v>-0.30298854468753689</v>
      </c>
      <c r="F426" s="428">
        <v>99.125074681939921</v>
      </c>
      <c r="G426" s="429">
        <v>99.573681718659884</v>
      </c>
      <c r="H426" s="430">
        <f t="shared" si="15"/>
        <v>0.45256665698300935</v>
      </c>
      <c r="I426" s="441" t="s">
        <v>2756</v>
      </c>
    </row>
    <row r="427" spans="1:9" ht="18" customHeight="1" x14ac:dyDescent="0.2">
      <c r="A427" s="306" t="s">
        <v>1457</v>
      </c>
      <c r="B427" s="414" t="s">
        <v>122</v>
      </c>
      <c r="C427" s="431">
        <v>99.254669510160284</v>
      </c>
      <c r="D427" s="432">
        <v>100.38740095279502</v>
      </c>
      <c r="E427" s="433">
        <f t="shared" si="14"/>
        <v>1.1412374331857222</v>
      </c>
      <c r="F427" s="431">
        <v>99.453915334241017</v>
      </c>
      <c r="G427" s="432">
        <v>101.71682220895411</v>
      </c>
      <c r="H427" s="433">
        <f t="shared" si="15"/>
        <v>2.27533211448538</v>
      </c>
      <c r="I427" s="437" t="s">
        <v>2757</v>
      </c>
    </row>
    <row r="428" spans="1:9" ht="18" customHeight="1" x14ac:dyDescent="0.2">
      <c r="A428" s="306" t="s">
        <v>1458</v>
      </c>
      <c r="B428" s="414" t="s">
        <v>2399</v>
      </c>
      <c r="C428" s="431">
        <v>98.019716910578936</v>
      </c>
      <c r="D428" s="432">
        <v>99.467612608446075</v>
      </c>
      <c r="E428" s="433">
        <f t="shared" si="14"/>
        <v>1.4771473979954663</v>
      </c>
      <c r="F428" s="431">
        <v>99.10613455914428</v>
      </c>
      <c r="G428" s="432">
        <v>102.49480427650069</v>
      </c>
      <c r="H428" s="433">
        <f t="shared" si="15"/>
        <v>3.4192330600222505</v>
      </c>
      <c r="I428" s="437" t="s">
        <v>2758</v>
      </c>
    </row>
    <row r="429" spans="1:9" ht="18" customHeight="1" x14ac:dyDescent="0.2">
      <c r="A429" s="306" t="s">
        <v>2400</v>
      </c>
      <c r="B429" s="414" t="s">
        <v>2399</v>
      </c>
      <c r="C429" s="431">
        <v>98.019716910578936</v>
      </c>
      <c r="D429" s="432">
        <v>99.467612608446075</v>
      </c>
      <c r="E429" s="433">
        <f t="shared" si="14"/>
        <v>1.4771473979954663</v>
      </c>
      <c r="F429" s="431">
        <v>99.10613455914428</v>
      </c>
      <c r="G429" s="432">
        <v>102.49480427650069</v>
      </c>
      <c r="H429" s="433">
        <f t="shared" si="15"/>
        <v>3.4192330600222505</v>
      </c>
      <c r="I429" s="437" t="s">
        <v>2759</v>
      </c>
    </row>
    <row r="430" spans="1:9" ht="18" customHeight="1" x14ac:dyDescent="0.2">
      <c r="A430" s="306" t="s">
        <v>2401</v>
      </c>
      <c r="B430" s="414" t="s">
        <v>2402</v>
      </c>
      <c r="C430" s="431">
        <v>102.37267080935077</v>
      </c>
      <c r="D430" s="432">
        <v>102.70967733298363</v>
      </c>
      <c r="E430" s="433">
        <f t="shared" si="14"/>
        <v>0.32919579118970432</v>
      </c>
      <c r="F430" s="431">
        <v>100</v>
      </c>
      <c r="G430" s="432">
        <v>100.49523634871083</v>
      </c>
      <c r="H430" s="433">
        <f t="shared" si="15"/>
        <v>0.49523634871081867</v>
      </c>
      <c r="I430" s="437" t="s">
        <v>2760</v>
      </c>
    </row>
    <row r="431" spans="1:9" ht="18" customHeight="1" x14ac:dyDescent="0.2">
      <c r="A431" s="306" t="s">
        <v>2403</v>
      </c>
      <c r="B431" s="414" t="s">
        <v>2404</v>
      </c>
      <c r="C431" s="431">
        <v>102.37267080935077</v>
      </c>
      <c r="D431" s="432">
        <v>102.70967733298363</v>
      </c>
      <c r="E431" s="433">
        <f t="shared" si="14"/>
        <v>0.32919579118970432</v>
      </c>
      <c r="F431" s="431">
        <v>100</v>
      </c>
      <c r="G431" s="432">
        <v>100.49523634871083</v>
      </c>
      <c r="H431" s="433">
        <f t="shared" si="15"/>
        <v>0.49523634871081867</v>
      </c>
      <c r="I431" s="437" t="s">
        <v>2761</v>
      </c>
    </row>
    <row r="432" spans="1:9" ht="18" customHeight="1" x14ac:dyDescent="0.2">
      <c r="A432" s="306" t="s">
        <v>2405</v>
      </c>
      <c r="B432" s="414" t="s">
        <v>123</v>
      </c>
      <c r="C432" s="431">
        <v>99.624334531659755</v>
      </c>
      <c r="D432" s="432">
        <v>95.93448418186081</v>
      </c>
      <c r="E432" s="433">
        <f t="shared" si="14"/>
        <v>-3.7037641125987619</v>
      </c>
      <c r="F432" s="431">
        <v>98.418177708897531</v>
      </c>
      <c r="G432" s="432">
        <v>94.966649361825787</v>
      </c>
      <c r="H432" s="433">
        <f t="shared" si="15"/>
        <v>-3.5070029007047054</v>
      </c>
      <c r="I432" s="437" t="s">
        <v>2762</v>
      </c>
    </row>
    <row r="433" spans="1:9" ht="18" customHeight="1" x14ac:dyDescent="0.2">
      <c r="A433" s="306" t="s">
        <v>2406</v>
      </c>
      <c r="B433" s="414" t="s">
        <v>2407</v>
      </c>
      <c r="C433" s="431">
        <v>99.624334531659755</v>
      </c>
      <c r="D433" s="432">
        <v>95.93448418186081</v>
      </c>
      <c r="E433" s="433">
        <f t="shared" si="14"/>
        <v>-3.7037641125987619</v>
      </c>
      <c r="F433" s="431">
        <v>98.418177708897531</v>
      </c>
      <c r="G433" s="432">
        <v>94.966649361825787</v>
      </c>
      <c r="H433" s="433">
        <f t="shared" si="15"/>
        <v>-3.5070029007047054</v>
      </c>
      <c r="I433" s="437" t="s">
        <v>2763</v>
      </c>
    </row>
    <row r="434" spans="1:9" ht="18" customHeight="1" x14ac:dyDescent="0.2">
      <c r="A434" s="306" t="s">
        <v>2408</v>
      </c>
      <c r="B434" s="414" t="s">
        <v>2409</v>
      </c>
      <c r="C434" s="431">
        <v>99.624334531659755</v>
      </c>
      <c r="D434" s="432">
        <v>95.93448418186081</v>
      </c>
      <c r="E434" s="433">
        <f t="shared" si="14"/>
        <v>-3.7037641125987619</v>
      </c>
      <c r="F434" s="431">
        <v>98.418177708897531</v>
      </c>
      <c r="G434" s="432">
        <v>94.966649361825787</v>
      </c>
      <c r="H434" s="433">
        <f t="shared" si="15"/>
        <v>-3.5070029007047054</v>
      </c>
      <c r="I434" s="437" t="s">
        <v>2764</v>
      </c>
    </row>
    <row r="435" spans="1:9" s="94" customFormat="1" ht="36.75" customHeight="1" x14ac:dyDescent="0.2">
      <c r="A435" s="365" t="s">
        <v>1712</v>
      </c>
      <c r="B435" s="413" t="s">
        <v>1696</v>
      </c>
      <c r="C435" s="428">
        <v>108.74696733928113</v>
      </c>
      <c r="D435" s="429">
        <v>108.84565904522246</v>
      </c>
      <c r="E435" s="430">
        <f t="shared" si="14"/>
        <v>9.0753524770420313E-2</v>
      </c>
      <c r="F435" s="428">
        <v>109.41280581333145</v>
      </c>
      <c r="G435" s="429">
        <v>109.59778446814295</v>
      </c>
      <c r="H435" s="430">
        <f t="shared" si="15"/>
        <v>0.16906490372534222</v>
      </c>
      <c r="I435" s="441" t="s">
        <v>2765</v>
      </c>
    </row>
    <row r="436" spans="1:9" ht="18" customHeight="1" x14ac:dyDescent="0.2">
      <c r="A436" s="306" t="s">
        <v>2410</v>
      </c>
      <c r="B436" s="414" t="s">
        <v>2411</v>
      </c>
      <c r="C436" s="431">
        <v>97.413381280757804</v>
      </c>
      <c r="D436" s="432">
        <v>96.94979129727291</v>
      </c>
      <c r="E436" s="433">
        <f t="shared" si="14"/>
        <v>-0.47589969405616728</v>
      </c>
      <c r="F436" s="431">
        <v>98.534808802625676</v>
      </c>
      <c r="G436" s="432">
        <v>97.835987248189909</v>
      </c>
      <c r="H436" s="433">
        <f t="shared" si="15"/>
        <v>-0.70921287911114916</v>
      </c>
      <c r="I436" s="437" t="s">
        <v>2766</v>
      </c>
    </row>
    <row r="437" spans="1:9" ht="37.5" customHeight="1" x14ac:dyDescent="0.2">
      <c r="A437" s="306" t="s">
        <v>2412</v>
      </c>
      <c r="B437" s="404" t="s">
        <v>2413</v>
      </c>
      <c r="C437" s="434">
        <v>96.888684955984687</v>
      </c>
      <c r="D437" s="435">
        <v>96.273536423392557</v>
      </c>
      <c r="E437" s="436">
        <f t="shared" si="14"/>
        <v>-0.63490234475943907</v>
      </c>
      <c r="F437" s="434">
        <v>97.85741041593775</v>
      </c>
      <c r="G437" s="435">
        <v>96.812933590921787</v>
      </c>
      <c r="H437" s="436">
        <f t="shared" si="15"/>
        <v>-1.0673456619958159</v>
      </c>
      <c r="I437" s="405" t="s">
        <v>2767</v>
      </c>
    </row>
    <row r="438" spans="1:9" ht="35.25" customHeight="1" x14ac:dyDescent="0.2">
      <c r="A438" s="306" t="s">
        <v>2414</v>
      </c>
      <c r="B438" s="414" t="s">
        <v>2415</v>
      </c>
      <c r="C438" s="431">
        <v>96.888684955984687</v>
      </c>
      <c r="D438" s="432">
        <v>96.273536423392557</v>
      </c>
      <c r="E438" s="433">
        <f t="shared" si="14"/>
        <v>-0.63490234475943907</v>
      </c>
      <c r="F438" s="431">
        <v>97.85741041593775</v>
      </c>
      <c r="G438" s="432">
        <v>96.812933590921787</v>
      </c>
      <c r="H438" s="433">
        <f t="shared" si="15"/>
        <v>-1.0673456619958159</v>
      </c>
      <c r="I438" s="437" t="s">
        <v>2767</v>
      </c>
    </row>
    <row r="439" spans="1:9" ht="35.25" customHeight="1" x14ac:dyDescent="0.2">
      <c r="A439" s="306" t="s">
        <v>2416</v>
      </c>
      <c r="B439" s="414" t="s">
        <v>2417</v>
      </c>
      <c r="C439" s="431">
        <v>99.188319932058889</v>
      </c>
      <c r="D439" s="432">
        <v>99.237421031100325</v>
      </c>
      <c r="E439" s="433">
        <f t="shared" si="14"/>
        <v>4.9502904248271307E-2</v>
      </c>
      <c r="F439" s="431">
        <v>100.87006227791278</v>
      </c>
      <c r="G439" s="432">
        <v>101.3628477419411</v>
      </c>
      <c r="H439" s="433">
        <f t="shared" si="15"/>
        <v>0.48853490609592143</v>
      </c>
      <c r="I439" s="437" t="s">
        <v>2768</v>
      </c>
    </row>
    <row r="440" spans="1:9" ht="18" customHeight="1" x14ac:dyDescent="0.2">
      <c r="A440" s="306" t="s">
        <v>2418</v>
      </c>
      <c r="B440" s="414" t="s">
        <v>2419</v>
      </c>
      <c r="C440" s="431">
        <v>99.188319932058889</v>
      </c>
      <c r="D440" s="432">
        <v>99.237421031100325</v>
      </c>
      <c r="E440" s="433">
        <f t="shared" si="14"/>
        <v>4.9502904248271307E-2</v>
      </c>
      <c r="F440" s="431">
        <v>100.87006227791278</v>
      </c>
      <c r="G440" s="432">
        <v>101.3628477419411</v>
      </c>
      <c r="H440" s="433">
        <f t="shared" si="15"/>
        <v>0.48853490609592143</v>
      </c>
      <c r="I440" s="437" t="s">
        <v>2769</v>
      </c>
    </row>
    <row r="441" spans="1:9" ht="18" customHeight="1" x14ac:dyDescent="0.2">
      <c r="A441" s="306" t="s">
        <v>2420</v>
      </c>
      <c r="B441" s="414" t="s">
        <v>2421</v>
      </c>
      <c r="C441" s="431">
        <v>114.71154002820451</v>
      </c>
      <c r="D441" s="432">
        <v>116.10981954124571</v>
      </c>
      <c r="E441" s="433">
        <f t="shared" si="14"/>
        <v>1.2189527860033849</v>
      </c>
      <c r="F441" s="431">
        <v>116.17275076097032</v>
      </c>
      <c r="G441" s="432">
        <v>119.32947088905952</v>
      </c>
      <c r="H441" s="433">
        <f t="shared" si="15"/>
        <v>2.7172638225501515</v>
      </c>
      <c r="I441" s="437" t="s">
        <v>2770</v>
      </c>
    </row>
    <row r="442" spans="1:9" ht="18" customHeight="1" x14ac:dyDescent="0.2">
      <c r="A442" s="306" t="s">
        <v>2422</v>
      </c>
      <c r="B442" s="414" t="s">
        <v>2423</v>
      </c>
      <c r="C442" s="431">
        <v>125.88525182791591</v>
      </c>
      <c r="D442" s="432">
        <v>129.42837627197778</v>
      </c>
      <c r="E442" s="433">
        <f t="shared" si="14"/>
        <v>2.8145667523510127</v>
      </c>
      <c r="F442" s="431">
        <v>125.23070415422607</v>
      </c>
      <c r="G442" s="432">
        <v>132.09791660469463</v>
      </c>
      <c r="H442" s="433">
        <f t="shared" si="15"/>
        <v>5.4836491552513706</v>
      </c>
      <c r="I442" s="437" t="s">
        <v>121</v>
      </c>
    </row>
    <row r="443" spans="1:9" ht="18" customHeight="1" x14ac:dyDescent="0.2">
      <c r="A443" s="306" t="s">
        <v>2424</v>
      </c>
      <c r="B443" s="414" t="s">
        <v>120</v>
      </c>
      <c r="C443" s="431">
        <v>125.88525182791591</v>
      </c>
      <c r="D443" s="432">
        <v>129.42837627197778</v>
      </c>
      <c r="E443" s="433">
        <f t="shared" si="14"/>
        <v>2.8145667523510127</v>
      </c>
      <c r="F443" s="431">
        <v>125.23070415422607</v>
      </c>
      <c r="G443" s="432">
        <v>132.09791660469463</v>
      </c>
      <c r="H443" s="433">
        <f t="shared" si="15"/>
        <v>5.4836491552513706</v>
      </c>
      <c r="I443" s="437" t="s">
        <v>121</v>
      </c>
    </row>
    <row r="444" spans="1:9" ht="18" customHeight="1" x14ac:dyDescent="0.2">
      <c r="A444" s="306" t="s">
        <v>2425</v>
      </c>
      <c r="B444" s="414" t="s">
        <v>2426</v>
      </c>
      <c r="C444" s="431">
        <v>103.20970300198651</v>
      </c>
      <c r="D444" s="432">
        <v>102.40015245055923</v>
      </c>
      <c r="E444" s="433">
        <f t="shared" si="14"/>
        <v>-0.78437446081179019</v>
      </c>
      <c r="F444" s="431">
        <v>105.87676048222771</v>
      </c>
      <c r="G444" s="432">
        <v>104.81583991136914</v>
      </c>
      <c r="H444" s="433">
        <f t="shared" si="15"/>
        <v>-1.0020334642148896</v>
      </c>
      <c r="I444" s="437" t="s">
        <v>2771</v>
      </c>
    </row>
    <row r="445" spans="1:9" ht="37.5" customHeight="1" x14ac:dyDescent="0.2">
      <c r="A445" s="306" t="s">
        <v>2427</v>
      </c>
      <c r="B445" s="414" t="s">
        <v>2428</v>
      </c>
      <c r="C445" s="431">
        <v>103.20970300198651</v>
      </c>
      <c r="D445" s="432">
        <v>102.40015245055923</v>
      </c>
      <c r="E445" s="433">
        <f t="shared" si="14"/>
        <v>-0.78437446081179019</v>
      </c>
      <c r="F445" s="431">
        <v>105.87676048222771</v>
      </c>
      <c r="G445" s="432">
        <v>104.81583991136914</v>
      </c>
      <c r="H445" s="433">
        <f t="shared" si="15"/>
        <v>-1.0020334642148896</v>
      </c>
      <c r="I445" s="437" t="s">
        <v>2772</v>
      </c>
    </row>
    <row r="446" spans="1:9" ht="18" customHeight="1" x14ac:dyDescent="0.2">
      <c r="A446" s="306" t="s">
        <v>2429</v>
      </c>
      <c r="B446" s="414" t="s">
        <v>2430</v>
      </c>
      <c r="C446" s="431">
        <v>106.81118996632301</v>
      </c>
      <c r="D446" s="432">
        <v>108.38304142150359</v>
      </c>
      <c r="E446" s="433">
        <f t="shared" si="14"/>
        <v>1.4716168368465503</v>
      </c>
      <c r="F446" s="431">
        <v>113.24873530832798</v>
      </c>
      <c r="G446" s="432">
        <v>115.68780586557087</v>
      </c>
      <c r="H446" s="433">
        <f t="shared" si="15"/>
        <v>2.1537287375460181</v>
      </c>
      <c r="I446" s="437" t="s">
        <v>2773</v>
      </c>
    </row>
    <row r="447" spans="1:9" ht="18" customHeight="1" x14ac:dyDescent="0.2">
      <c r="A447" s="306" t="s">
        <v>2431</v>
      </c>
      <c r="B447" s="414" t="s">
        <v>2430</v>
      </c>
      <c r="C447" s="431">
        <v>106.81118996632301</v>
      </c>
      <c r="D447" s="432">
        <v>108.38304142150359</v>
      </c>
      <c r="E447" s="433">
        <f t="shared" si="14"/>
        <v>1.4716168368465503</v>
      </c>
      <c r="F447" s="431">
        <v>113.24873530832798</v>
      </c>
      <c r="G447" s="432">
        <v>115.68780586557087</v>
      </c>
      <c r="H447" s="433">
        <f t="shared" si="15"/>
        <v>2.1537287375460181</v>
      </c>
      <c r="I447" s="437" t="s">
        <v>2774</v>
      </c>
    </row>
    <row r="448" spans="1:9" ht="18" customHeight="1" x14ac:dyDescent="0.2">
      <c r="A448" s="306" t="s">
        <v>2432</v>
      </c>
      <c r="B448" s="414" t="s">
        <v>2433</v>
      </c>
      <c r="C448" s="431">
        <v>106.81118996632301</v>
      </c>
      <c r="D448" s="432">
        <v>108.38304142150359</v>
      </c>
      <c r="E448" s="433">
        <f t="shared" si="14"/>
        <v>1.4716168368465503</v>
      </c>
      <c r="F448" s="431">
        <v>113.24873530832798</v>
      </c>
      <c r="G448" s="432">
        <v>115.68780586557087</v>
      </c>
      <c r="H448" s="433">
        <f t="shared" si="15"/>
        <v>2.1537287375460181</v>
      </c>
      <c r="I448" s="437" t="s">
        <v>2775</v>
      </c>
    </row>
    <row r="449" spans="1:9" ht="18" customHeight="1" x14ac:dyDescent="0.2">
      <c r="A449" s="306" t="s">
        <v>2434</v>
      </c>
      <c r="B449" s="414" t="s">
        <v>2435</v>
      </c>
      <c r="C449" s="431">
        <v>110.60226205883986</v>
      </c>
      <c r="D449" s="432">
        <v>110.73315404823937</v>
      </c>
      <c r="E449" s="433">
        <f t="shared" si="14"/>
        <v>0.11834476706260944</v>
      </c>
      <c r="F449" s="431">
        <v>110.97329216178885</v>
      </c>
      <c r="G449" s="432">
        <v>111.17035143849519</v>
      </c>
      <c r="H449" s="433">
        <f t="shared" si="15"/>
        <v>0.17757360610607975</v>
      </c>
      <c r="I449" s="437" t="s">
        <v>2776</v>
      </c>
    </row>
    <row r="450" spans="1:9" ht="18" customHeight="1" x14ac:dyDescent="0.2">
      <c r="A450" s="306" t="s">
        <v>2436</v>
      </c>
      <c r="B450" s="414" t="s">
        <v>2437</v>
      </c>
      <c r="C450" s="431">
        <v>110.60226205883986</v>
      </c>
      <c r="D450" s="432">
        <v>110.73315404823937</v>
      </c>
      <c r="E450" s="433">
        <f t="shared" si="14"/>
        <v>0.11834476706260944</v>
      </c>
      <c r="F450" s="431">
        <v>110.97329216178885</v>
      </c>
      <c r="G450" s="432">
        <v>111.17035143849519</v>
      </c>
      <c r="H450" s="433">
        <f t="shared" si="15"/>
        <v>0.17757360610607975</v>
      </c>
      <c r="I450" s="437" t="s">
        <v>2777</v>
      </c>
    </row>
    <row r="451" spans="1:9" ht="18" customHeight="1" x14ac:dyDescent="0.2">
      <c r="A451" s="306" t="s">
        <v>2438</v>
      </c>
      <c r="B451" s="414" t="s">
        <v>2439</v>
      </c>
      <c r="C451" s="431">
        <v>112.49999999999999</v>
      </c>
      <c r="D451" s="432">
        <v>112.49999999999999</v>
      </c>
      <c r="E451" s="433">
        <f t="shared" si="14"/>
        <v>0</v>
      </c>
      <c r="F451" s="431">
        <v>112.5</v>
      </c>
      <c r="G451" s="432">
        <v>112.5</v>
      </c>
      <c r="H451" s="433">
        <f t="shared" si="15"/>
        <v>0</v>
      </c>
      <c r="I451" s="437" t="s">
        <v>2778</v>
      </c>
    </row>
    <row r="452" spans="1:9" ht="18" customHeight="1" x14ac:dyDescent="0.2">
      <c r="A452" s="306" t="s">
        <v>2440</v>
      </c>
      <c r="B452" s="404" t="s">
        <v>2441</v>
      </c>
      <c r="C452" s="434">
        <v>98.835570219059136</v>
      </c>
      <c r="D452" s="435">
        <v>99.778041968843482</v>
      </c>
      <c r="E452" s="436">
        <f t="shared" si="14"/>
        <v>0.95357546650001268</v>
      </c>
      <c r="F452" s="434">
        <v>99.866441061869565</v>
      </c>
      <c r="G452" s="435">
        <v>101.49711323388901</v>
      </c>
      <c r="H452" s="436">
        <f t="shared" si="15"/>
        <v>1.6328529931383144</v>
      </c>
      <c r="I452" s="405" t="s">
        <v>2777</v>
      </c>
    </row>
    <row r="453" spans="1:9" ht="18" customHeight="1" x14ac:dyDescent="0.2">
      <c r="B453" s="577" t="s">
        <v>1651</v>
      </c>
      <c r="C453" s="577"/>
      <c r="D453" s="577"/>
      <c r="E453" s="577"/>
      <c r="F453" s="579" t="s">
        <v>1652</v>
      </c>
      <c r="G453" s="579"/>
      <c r="H453" s="579"/>
      <c r="I453" s="579"/>
    </row>
    <row r="454" spans="1:9" ht="21" customHeight="1" x14ac:dyDescent="0.2">
      <c r="B454" s="578"/>
      <c r="C454" s="578"/>
      <c r="D454" s="578"/>
      <c r="E454" s="578"/>
      <c r="F454" s="580"/>
      <c r="G454" s="580"/>
      <c r="H454" s="580"/>
      <c r="I454" s="580"/>
    </row>
  </sheetData>
  <mergeCells count="18">
    <mergeCell ref="B1:I1"/>
    <mergeCell ref="B2:I2"/>
    <mergeCell ref="B3:I3"/>
    <mergeCell ref="B5:B8"/>
    <mergeCell ref="C5:E5"/>
    <mergeCell ref="F5:H5"/>
    <mergeCell ref="I5:I8"/>
    <mergeCell ref="L9:M9"/>
    <mergeCell ref="L39:M39"/>
    <mergeCell ref="B453:E454"/>
    <mergeCell ref="F453:I454"/>
    <mergeCell ref="B30:I30"/>
    <mergeCell ref="B31:I31"/>
    <mergeCell ref="B33:B36"/>
    <mergeCell ref="C33:E33"/>
    <mergeCell ref="F33:H33"/>
    <mergeCell ref="I33:I36"/>
    <mergeCell ref="B29:I29"/>
  </mergeCells>
  <printOptions horizontalCentered="1"/>
  <pageMargins left="0.39370078740157483" right="0.39370078740157483" top="0.78740157480314965" bottom="0.59055118110236227" header="0.39370078740157483" footer="0.39370078740157483"/>
  <pageSetup paperSize="9" scale="99" firstPageNumber="71"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rowBreaks count="4" manualBreakCount="4">
    <brk id="27" min="1" max="8" man="1"/>
    <brk id="180" min="1" max="8" man="1"/>
    <brk id="303" min="1" max="8" man="1"/>
    <brk id="319" min="1"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5"/>
  <sheetViews>
    <sheetView rightToLeft="1" view="pageBreakPreview" topLeftCell="B439" zoomScaleNormal="100" zoomScaleSheetLayoutView="100" workbookViewId="0">
      <selection activeCell="F194" sqref="F194"/>
    </sheetView>
  </sheetViews>
  <sheetFormatPr defaultColWidth="8.7109375" defaultRowHeight="16.5" customHeight="1" x14ac:dyDescent="0.2"/>
  <cols>
    <col min="1" max="1" width="10.42578125" style="77" hidden="1" customWidth="1"/>
    <col min="2" max="2" width="28.7109375" style="93" customWidth="1"/>
    <col min="3" max="3" width="11.7109375" style="93" customWidth="1"/>
    <col min="4" max="4" width="12.42578125" style="93" customWidth="1"/>
    <col min="5" max="5" width="12.5703125" style="93" customWidth="1"/>
    <col min="6" max="6" width="11.7109375" style="93" customWidth="1"/>
    <col min="7" max="7" width="12.140625" style="93" customWidth="1"/>
    <col min="8" max="8" width="12.5703125" style="93" customWidth="1"/>
    <col min="9" max="9" width="38.28515625" style="93" customWidth="1"/>
    <col min="10" max="11" width="7.85546875" style="29" customWidth="1"/>
    <col min="12" max="12" width="33.28515625" style="29" customWidth="1"/>
    <col min="13" max="16384" width="8.7109375" style="29"/>
  </cols>
  <sheetData>
    <row r="1" spans="1:16" ht="19.899999999999999" customHeight="1" x14ac:dyDescent="0.2">
      <c r="B1" s="544" t="s">
        <v>2849</v>
      </c>
      <c r="C1" s="544"/>
      <c r="D1" s="544"/>
      <c r="E1" s="544"/>
      <c r="F1" s="544"/>
      <c r="G1" s="544"/>
      <c r="H1" s="544"/>
      <c r="I1" s="544"/>
      <c r="J1" s="28"/>
      <c r="K1" s="28"/>
      <c r="L1" s="28"/>
    </row>
    <row r="2" spans="1:16" ht="29.45" customHeight="1" x14ac:dyDescent="0.2">
      <c r="B2" s="581" t="s">
        <v>2850</v>
      </c>
      <c r="C2" s="581"/>
      <c r="D2" s="581"/>
      <c r="E2" s="581"/>
      <c r="F2" s="581"/>
      <c r="G2" s="581"/>
      <c r="H2" s="581"/>
      <c r="I2" s="581"/>
      <c r="J2" s="30"/>
      <c r="K2" s="30"/>
      <c r="L2" s="30"/>
    </row>
    <row r="3" spans="1:16" ht="19.899999999999999" customHeight="1" x14ac:dyDescent="0.2">
      <c r="B3" s="544" t="s">
        <v>1683</v>
      </c>
      <c r="C3" s="544"/>
      <c r="D3" s="544"/>
      <c r="E3" s="544"/>
      <c r="F3" s="544"/>
      <c r="G3" s="544"/>
      <c r="H3" s="544"/>
      <c r="I3" s="544"/>
      <c r="J3" s="31"/>
      <c r="K3" s="31"/>
      <c r="L3" s="31"/>
    </row>
    <row r="4" spans="1:16" s="32" customFormat="1" ht="4.9000000000000004" customHeight="1" x14ac:dyDescent="0.2">
      <c r="A4" s="78"/>
      <c r="B4" s="79"/>
      <c r="C4" s="79"/>
      <c r="D4" s="79"/>
      <c r="E4" s="79"/>
      <c r="F4" s="79"/>
      <c r="G4" s="79"/>
      <c r="H4" s="79"/>
      <c r="I4" s="79"/>
      <c r="J4" s="33"/>
      <c r="K4" s="33"/>
      <c r="L4" s="33"/>
    </row>
    <row r="5" spans="1:16" s="33" customFormat="1" ht="17.25" customHeight="1" x14ac:dyDescent="0.2">
      <c r="A5" s="298"/>
      <c r="B5" s="549" t="s">
        <v>51</v>
      </c>
      <c r="C5" s="582" t="s">
        <v>52</v>
      </c>
      <c r="D5" s="583"/>
      <c r="E5" s="583"/>
      <c r="F5" s="584" t="s">
        <v>53</v>
      </c>
      <c r="G5" s="584"/>
      <c r="H5" s="584"/>
      <c r="I5" s="541" t="s">
        <v>54</v>
      </c>
      <c r="J5" s="538"/>
      <c r="K5" s="538"/>
    </row>
    <row r="6" spans="1:16" s="33" customFormat="1" ht="17.25" customHeight="1" x14ac:dyDescent="0.2">
      <c r="A6" s="298"/>
      <c r="B6" s="550"/>
      <c r="C6" s="80" t="s">
        <v>124</v>
      </c>
      <c r="D6" s="81"/>
      <c r="E6" s="82" t="s">
        <v>125</v>
      </c>
      <c r="F6" s="80" t="s">
        <v>126</v>
      </c>
      <c r="G6" s="81"/>
      <c r="H6" s="82" t="s">
        <v>127</v>
      </c>
      <c r="I6" s="542"/>
      <c r="J6" s="364"/>
      <c r="K6" s="364"/>
    </row>
    <row r="7" spans="1:16" s="33" customFormat="1" ht="17.25" customHeight="1" x14ac:dyDescent="0.2">
      <c r="A7" s="298"/>
      <c r="B7" s="550"/>
      <c r="C7" s="80" t="s">
        <v>39</v>
      </c>
      <c r="D7" s="83" t="s">
        <v>41</v>
      </c>
      <c r="E7" s="84" t="s">
        <v>40</v>
      </c>
      <c r="F7" s="80" t="s">
        <v>39</v>
      </c>
      <c r="G7" s="83" t="s">
        <v>41</v>
      </c>
      <c r="H7" s="84" t="s">
        <v>40</v>
      </c>
      <c r="I7" s="542"/>
      <c r="J7" s="37"/>
      <c r="K7" s="37"/>
    </row>
    <row r="8" spans="1:16" s="33" customFormat="1" ht="24.6" customHeight="1" x14ac:dyDescent="0.2">
      <c r="A8" s="298"/>
      <c r="B8" s="551"/>
      <c r="C8" s="85">
        <v>2020</v>
      </c>
      <c r="D8" s="85">
        <v>2021</v>
      </c>
      <c r="E8" s="85" t="s">
        <v>42</v>
      </c>
      <c r="F8" s="85">
        <v>2020</v>
      </c>
      <c r="G8" s="85">
        <v>2021</v>
      </c>
      <c r="H8" s="85" t="s">
        <v>42</v>
      </c>
      <c r="I8" s="543"/>
      <c r="J8" s="40"/>
      <c r="K8" s="40"/>
    </row>
    <row r="9" spans="1:16" s="59" customFormat="1" ht="18" customHeight="1" x14ac:dyDescent="0.2">
      <c r="A9" s="299" t="s">
        <v>1310</v>
      </c>
      <c r="B9" s="410" t="s">
        <v>52</v>
      </c>
      <c r="C9" s="415">
        <v>99.879895760206878</v>
      </c>
      <c r="D9" s="376">
        <v>100.15240587075027</v>
      </c>
      <c r="E9" s="416">
        <f>D9/C9*100-100</f>
        <v>0.27283780030933258</v>
      </c>
      <c r="F9" s="415">
        <v>102.12640473014831</v>
      </c>
      <c r="G9" s="376">
        <v>104.12258627885122</v>
      </c>
      <c r="H9" s="416">
        <f>G9/F9*100-100</f>
        <v>1.9546184495356442</v>
      </c>
      <c r="I9" s="501" t="s">
        <v>1710</v>
      </c>
      <c r="J9" s="57"/>
      <c r="K9" s="57"/>
      <c r="L9" s="58"/>
      <c r="O9" s="533"/>
      <c r="P9" s="534"/>
    </row>
    <row r="10" spans="1:16" s="59" customFormat="1" ht="18" customHeight="1" x14ac:dyDescent="0.2">
      <c r="A10" s="299" t="s">
        <v>1311</v>
      </c>
      <c r="B10" s="411" t="s">
        <v>1684</v>
      </c>
      <c r="C10" s="417">
        <v>98.722906315280298</v>
      </c>
      <c r="D10" s="418">
        <v>99.630596478581424</v>
      </c>
      <c r="E10" s="419">
        <f t="shared" ref="E10:E27" si="0">D10/C10*100-100</f>
        <v>0.91943217352448414</v>
      </c>
      <c r="F10" s="417">
        <v>104.03243293272699</v>
      </c>
      <c r="G10" s="418">
        <v>105.39237162440691</v>
      </c>
      <c r="H10" s="419">
        <f t="shared" ref="H10:H27" si="1">G10/F10*100-100</f>
        <v>1.3072256923562691</v>
      </c>
      <c r="I10" s="502" t="s">
        <v>1803</v>
      </c>
      <c r="J10" s="57"/>
      <c r="K10" s="57"/>
      <c r="L10" s="58"/>
    </row>
    <row r="11" spans="1:16" s="59" customFormat="1" ht="18" customHeight="1" x14ac:dyDescent="0.2">
      <c r="A11" s="299" t="s">
        <v>59</v>
      </c>
      <c r="B11" s="412" t="s">
        <v>1771</v>
      </c>
      <c r="C11" s="420">
        <v>98.781542344691161</v>
      </c>
      <c r="D11" s="389">
        <v>99.770306825618448</v>
      </c>
      <c r="E11" s="390">
        <f t="shared" si="0"/>
        <v>1.0009607639826612</v>
      </c>
      <c r="F11" s="420">
        <v>102.67722550138205</v>
      </c>
      <c r="G11" s="389">
        <v>104.25975910438838</v>
      </c>
      <c r="H11" s="390">
        <f t="shared" si="1"/>
        <v>1.541270320929172</v>
      </c>
      <c r="I11" s="502" t="s">
        <v>1804</v>
      </c>
      <c r="J11" s="57"/>
      <c r="K11" s="57"/>
      <c r="L11" s="58"/>
    </row>
    <row r="12" spans="1:16" s="59" customFormat="1" ht="18" customHeight="1" x14ac:dyDescent="0.2">
      <c r="A12" s="299" t="s">
        <v>1312</v>
      </c>
      <c r="B12" s="412" t="s">
        <v>1772</v>
      </c>
      <c r="C12" s="420">
        <v>97.610910716059223</v>
      </c>
      <c r="D12" s="389">
        <v>95.23376514133831</v>
      </c>
      <c r="E12" s="390">
        <f t="shared" si="0"/>
        <v>-2.4353277285116235</v>
      </c>
      <c r="F12" s="420">
        <v>108.17343169097416</v>
      </c>
      <c r="G12" s="389">
        <v>106.54521059145151</v>
      </c>
      <c r="H12" s="390">
        <f t="shared" si="1"/>
        <v>-1.5051950132950225</v>
      </c>
      <c r="I12" s="502" t="s">
        <v>1805</v>
      </c>
      <c r="J12" s="57"/>
      <c r="K12" s="57"/>
      <c r="L12" s="58"/>
    </row>
    <row r="13" spans="1:16" s="59" customFormat="1" ht="18" customHeight="1" x14ac:dyDescent="0.2">
      <c r="A13" s="299" t="s">
        <v>1773</v>
      </c>
      <c r="B13" s="412" t="s">
        <v>1774</v>
      </c>
      <c r="C13" s="420">
        <v>99.124457759022434</v>
      </c>
      <c r="D13" s="389">
        <v>95.386216081438604</v>
      </c>
      <c r="E13" s="390">
        <f t="shared" si="0"/>
        <v>-3.7712606576589991</v>
      </c>
      <c r="F13" s="420">
        <v>115.43688984700786</v>
      </c>
      <c r="G13" s="389">
        <v>116.88182166164256</v>
      </c>
      <c r="H13" s="390">
        <f t="shared" si="1"/>
        <v>1.2517071592535984</v>
      </c>
      <c r="I13" s="502" t="s">
        <v>1806</v>
      </c>
      <c r="J13" s="57"/>
      <c r="K13" s="57"/>
      <c r="L13" s="58"/>
    </row>
    <row r="14" spans="1:16" s="59" customFormat="1" ht="18" customHeight="1" x14ac:dyDescent="0.2">
      <c r="A14" s="299" t="s">
        <v>1775</v>
      </c>
      <c r="B14" s="412" t="s">
        <v>138</v>
      </c>
      <c r="C14" s="420">
        <v>98.950185747293645</v>
      </c>
      <c r="D14" s="389">
        <v>96.187557275402341</v>
      </c>
      <c r="E14" s="390">
        <f t="shared" si="0"/>
        <v>-2.7919386416784562</v>
      </c>
      <c r="F14" s="420">
        <v>118.3338047735697</v>
      </c>
      <c r="G14" s="389">
        <v>119.88066842619774</v>
      </c>
      <c r="H14" s="390">
        <f t="shared" si="1"/>
        <v>1.3072035126293429</v>
      </c>
      <c r="I14" s="502" t="s">
        <v>139</v>
      </c>
      <c r="J14" s="57"/>
      <c r="K14" s="57"/>
      <c r="L14" s="58"/>
    </row>
    <row r="15" spans="1:16" s="46" customFormat="1" ht="18" customHeight="1" x14ac:dyDescent="0.2">
      <c r="A15" s="300" t="s">
        <v>1776</v>
      </c>
      <c r="B15" s="48" t="s">
        <v>1777</v>
      </c>
      <c r="C15" s="421">
        <v>97.254581805410382</v>
      </c>
      <c r="D15" s="381">
        <v>94.07887650235439</v>
      </c>
      <c r="E15" s="386">
        <f t="shared" si="0"/>
        <v>-3.2653528955684834</v>
      </c>
      <c r="F15" s="421">
        <v>94.467290613254917</v>
      </c>
      <c r="G15" s="381">
        <v>96.155433537514185</v>
      </c>
      <c r="H15" s="386">
        <f t="shared" si="1"/>
        <v>1.7870131696382145</v>
      </c>
      <c r="I15" s="409" t="s">
        <v>1807</v>
      </c>
      <c r="J15" s="44"/>
      <c r="K15" s="44"/>
      <c r="L15" s="45"/>
    </row>
    <row r="16" spans="1:16" s="46" customFormat="1" ht="18" customHeight="1" x14ac:dyDescent="0.2">
      <c r="A16" s="300" t="s">
        <v>1778</v>
      </c>
      <c r="B16" s="48" t="s">
        <v>1779</v>
      </c>
      <c r="C16" s="421">
        <v>106.38678679350545</v>
      </c>
      <c r="D16" s="381">
        <v>105.43583587138023</v>
      </c>
      <c r="E16" s="386">
        <f t="shared" si="0"/>
        <v>-0.89386187024427954</v>
      </c>
      <c r="F16" s="421">
        <v>121.29641485034098</v>
      </c>
      <c r="G16" s="381">
        <v>122.82574115373728</v>
      </c>
      <c r="H16" s="386">
        <f t="shared" si="1"/>
        <v>1.2608173994946412</v>
      </c>
      <c r="I16" s="409" t="s">
        <v>1808</v>
      </c>
      <c r="J16" s="44"/>
      <c r="K16" s="44"/>
      <c r="L16" s="45"/>
    </row>
    <row r="17" spans="1:12" s="59" customFormat="1" ht="18" customHeight="1" x14ac:dyDescent="0.2">
      <c r="A17" s="299" t="s">
        <v>1780</v>
      </c>
      <c r="B17" s="411" t="s">
        <v>1781</v>
      </c>
      <c r="C17" s="417">
        <v>94.613475004777129</v>
      </c>
      <c r="D17" s="418">
        <v>87.937306882139055</v>
      </c>
      <c r="E17" s="419">
        <f t="shared" si="0"/>
        <v>-7.0562550654660896</v>
      </c>
      <c r="F17" s="417">
        <v>98.163476967276154</v>
      </c>
      <c r="G17" s="418">
        <v>102.74461803070376</v>
      </c>
      <c r="H17" s="419">
        <f t="shared" si="1"/>
        <v>4.6668488168514841</v>
      </c>
      <c r="I17" s="502" t="s">
        <v>1809</v>
      </c>
      <c r="J17" s="57"/>
      <c r="K17" s="57"/>
      <c r="L17" s="58"/>
    </row>
    <row r="18" spans="1:12" s="59" customFormat="1" ht="18" customHeight="1" x14ac:dyDescent="0.2">
      <c r="A18" s="299" t="s">
        <v>1782</v>
      </c>
      <c r="B18" s="412" t="s">
        <v>1783</v>
      </c>
      <c r="C18" s="420">
        <v>101.08060776109517</v>
      </c>
      <c r="D18" s="389">
        <v>89.375966166883316</v>
      </c>
      <c r="E18" s="390">
        <f t="shared" si="0"/>
        <v>-11.579512483616909</v>
      </c>
      <c r="F18" s="420">
        <v>100.93393151368082</v>
      </c>
      <c r="G18" s="389">
        <v>101.72822276544547</v>
      </c>
      <c r="H18" s="390">
        <f t="shared" si="1"/>
        <v>0.78694175472297445</v>
      </c>
      <c r="I18" s="502" t="s">
        <v>1810</v>
      </c>
      <c r="J18" s="57"/>
      <c r="K18" s="57"/>
      <c r="L18" s="58"/>
    </row>
    <row r="19" spans="1:12" s="46" customFormat="1" ht="18" customHeight="1" x14ac:dyDescent="0.2">
      <c r="A19" s="300" t="s">
        <v>1784</v>
      </c>
      <c r="B19" s="48" t="s">
        <v>1785</v>
      </c>
      <c r="C19" s="421">
        <v>98.336093229792212</v>
      </c>
      <c r="D19" s="381">
        <v>88.519315727267511</v>
      </c>
      <c r="E19" s="386">
        <f t="shared" si="0"/>
        <v>-9.9828833748609611</v>
      </c>
      <c r="F19" s="421">
        <v>100.00000000000001</v>
      </c>
      <c r="G19" s="381">
        <v>99.770770603883946</v>
      </c>
      <c r="H19" s="386">
        <f t="shared" si="1"/>
        <v>-0.22922939611606807</v>
      </c>
      <c r="I19" s="409" t="s">
        <v>226</v>
      </c>
      <c r="J19" s="44"/>
      <c r="K19" s="44"/>
      <c r="L19" s="45"/>
    </row>
    <row r="20" spans="1:12" s="46" customFormat="1" ht="18" customHeight="1" x14ac:dyDescent="0.2">
      <c r="A20" s="300" t="s">
        <v>1786</v>
      </c>
      <c r="B20" s="47" t="s">
        <v>1787</v>
      </c>
      <c r="C20" s="422">
        <v>111.89001415739415</v>
      </c>
      <c r="D20" s="423">
        <v>92.749926346638361</v>
      </c>
      <c r="E20" s="424">
        <f t="shared" si="0"/>
        <v>-17.106162649896248</v>
      </c>
      <c r="F20" s="422">
        <v>108.08564729442196</v>
      </c>
      <c r="G20" s="423">
        <v>116.71769609279009</v>
      </c>
      <c r="H20" s="424">
        <f t="shared" si="1"/>
        <v>7.9863043932694353</v>
      </c>
      <c r="I20" s="409" t="s">
        <v>232</v>
      </c>
      <c r="J20" s="44"/>
      <c r="K20" s="44"/>
      <c r="L20" s="45"/>
    </row>
    <row r="21" spans="1:12" s="59" customFormat="1" ht="18" customHeight="1" x14ac:dyDescent="0.2">
      <c r="A21" s="299" t="s">
        <v>1788</v>
      </c>
      <c r="B21" s="91" t="s">
        <v>1789</v>
      </c>
      <c r="C21" s="425">
        <v>103.70092437623423</v>
      </c>
      <c r="D21" s="426">
        <v>101.54957170551518</v>
      </c>
      <c r="E21" s="427">
        <f t="shared" si="0"/>
        <v>-2.0745742467191377</v>
      </c>
      <c r="F21" s="425">
        <v>90.098941481608065</v>
      </c>
      <c r="G21" s="426">
        <v>87.972197607077575</v>
      </c>
      <c r="H21" s="427">
        <f t="shared" si="1"/>
        <v>-2.360453785092048</v>
      </c>
      <c r="I21" s="502" t="s">
        <v>1811</v>
      </c>
      <c r="J21" s="57"/>
      <c r="K21" s="57"/>
      <c r="L21" s="58"/>
    </row>
    <row r="22" spans="1:12" s="94" customFormat="1" ht="18" customHeight="1" x14ac:dyDescent="0.2">
      <c r="A22" s="303" t="s">
        <v>1790</v>
      </c>
      <c r="B22" s="413" t="s">
        <v>1791</v>
      </c>
      <c r="C22" s="428">
        <v>103.70092437623423</v>
      </c>
      <c r="D22" s="429">
        <v>101.54957170551518</v>
      </c>
      <c r="E22" s="430">
        <f t="shared" si="0"/>
        <v>-2.0745742467191377</v>
      </c>
      <c r="F22" s="428">
        <v>90.098941481608065</v>
      </c>
      <c r="G22" s="429">
        <v>87.972197607077575</v>
      </c>
      <c r="H22" s="430">
        <f t="shared" si="1"/>
        <v>-2.360453785092048</v>
      </c>
      <c r="I22" s="502" t="s">
        <v>1812</v>
      </c>
      <c r="J22" s="366"/>
      <c r="K22" s="366"/>
      <c r="L22" s="366"/>
    </row>
    <row r="23" spans="1:12" ht="18" customHeight="1" x14ac:dyDescent="0.2">
      <c r="A23" s="301" t="s">
        <v>1792</v>
      </c>
      <c r="B23" s="414" t="s">
        <v>1793</v>
      </c>
      <c r="C23" s="431">
        <v>66.924940156110097</v>
      </c>
      <c r="D23" s="432">
        <v>66.339089049339023</v>
      </c>
      <c r="E23" s="433">
        <f t="shared" si="0"/>
        <v>-0.8753853278083028</v>
      </c>
      <c r="F23" s="431">
        <v>99.999999999999986</v>
      </c>
      <c r="G23" s="432">
        <v>99.999999999999986</v>
      </c>
      <c r="H23" s="433">
        <f t="shared" si="1"/>
        <v>0</v>
      </c>
      <c r="I23" s="409" t="s">
        <v>1813</v>
      </c>
      <c r="J23" s="33"/>
      <c r="K23" s="33"/>
      <c r="L23" s="33"/>
    </row>
    <row r="24" spans="1:12" ht="18" customHeight="1" x14ac:dyDescent="0.2">
      <c r="A24" s="301" t="s">
        <v>1794</v>
      </c>
      <c r="B24" s="414" t="s">
        <v>1795</v>
      </c>
      <c r="C24" s="431">
        <v>104.18235458531562</v>
      </c>
      <c r="D24" s="432">
        <v>102.01050811242563</v>
      </c>
      <c r="E24" s="433">
        <f t="shared" si="0"/>
        <v>-2.0846586560024889</v>
      </c>
      <c r="F24" s="431">
        <v>88.954338704459374</v>
      </c>
      <c r="G24" s="432">
        <v>86.581734557459029</v>
      </c>
      <c r="H24" s="433">
        <f t="shared" si="1"/>
        <v>-2.6672157666002789</v>
      </c>
      <c r="I24" s="409" t="s">
        <v>1814</v>
      </c>
      <c r="J24" s="33"/>
      <c r="K24" s="33"/>
      <c r="L24" s="33"/>
    </row>
    <row r="25" spans="1:12" s="94" customFormat="1" ht="18" customHeight="1" x14ac:dyDescent="0.2">
      <c r="A25" s="303" t="s">
        <v>1796</v>
      </c>
      <c r="B25" s="413" t="s">
        <v>1797</v>
      </c>
      <c r="C25" s="428">
        <v>97.12383201740856</v>
      </c>
      <c r="D25" s="429">
        <v>96.916538494087561</v>
      </c>
      <c r="E25" s="430">
        <f t="shared" si="0"/>
        <v>-0.21343219168271332</v>
      </c>
      <c r="F25" s="428">
        <v>99.790526159075213</v>
      </c>
      <c r="G25" s="429">
        <v>100.94489040255924</v>
      </c>
      <c r="H25" s="430">
        <f t="shared" si="1"/>
        <v>1.1567874105041369</v>
      </c>
      <c r="I25" s="502" t="s">
        <v>1815</v>
      </c>
      <c r="J25" s="366"/>
      <c r="K25" s="366"/>
      <c r="L25" s="366"/>
    </row>
    <row r="26" spans="1:12" s="94" customFormat="1" ht="18" customHeight="1" x14ac:dyDescent="0.2">
      <c r="A26" s="303" t="s">
        <v>1798</v>
      </c>
      <c r="B26" s="413" t="s">
        <v>165</v>
      </c>
      <c r="C26" s="428">
        <v>102.89328848081675</v>
      </c>
      <c r="D26" s="429">
        <v>101.69096760950528</v>
      </c>
      <c r="E26" s="430">
        <f t="shared" si="0"/>
        <v>-1.1685124356149146</v>
      </c>
      <c r="F26" s="428">
        <v>100.30918762162743</v>
      </c>
      <c r="G26" s="429">
        <v>100.1536408830362</v>
      </c>
      <c r="H26" s="430">
        <f t="shared" si="1"/>
        <v>-0.15506728972619044</v>
      </c>
      <c r="I26" s="502" t="s">
        <v>166</v>
      </c>
      <c r="J26" s="366"/>
      <c r="K26" s="366"/>
      <c r="L26" s="366"/>
    </row>
    <row r="27" spans="1:12" ht="18" customHeight="1" x14ac:dyDescent="0.2">
      <c r="A27" s="301" t="s">
        <v>1799</v>
      </c>
      <c r="B27" s="404" t="s">
        <v>1800</v>
      </c>
      <c r="C27" s="434">
        <v>102.31893619067894</v>
      </c>
      <c r="D27" s="435">
        <v>101.39556028629134</v>
      </c>
      <c r="E27" s="436">
        <f t="shared" si="0"/>
        <v>-0.90244869499700542</v>
      </c>
      <c r="F27" s="434">
        <v>100</v>
      </c>
      <c r="G27" s="435">
        <v>100</v>
      </c>
      <c r="H27" s="436">
        <f t="shared" si="1"/>
        <v>0</v>
      </c>
      <c r="I27" s="503" t="s">
        <v>1816</v>
      </c>
      <c r="J27" s="33"/>
      <c r="K27" s="33"/>
      <c r="L27" s="33"/>
    </row>
    <row r="28" spans="1:12" ht="6.75" customHeight="1" x14ac:dyDescent="0.2">
      <c r="A28" s="301"/>
    </row>
    <row r="29" spans="1:12" ht="19.899999999999999" customHeight="1" x14ac:dyDescent="0.2">
      <c r="A29" s="301"/>
      <c r="B29" s="544" t="s">
        <v>2851</v>
      </c>
      <c r="C29" s="544"/>
      <c r="D29" s="544"/>
      <c r="E29" s="544"/>
      <c r="F29" s="544"/>
      <c r="G29" s="544"/>
      <c r="H29" s="544"/>
      <c r="I29" s="544"/>
      <c r="J29" s="28"/>
      <c r="K29" s="28"/>
      <c r="L29" s="28"/>
    </row>
    <row r="30" spans="1:12" ht="30" customHeight="1" x14ac:dyDescent="0.2">
      <c r="A30" s="301"/>
      <c r="B30" s="581" t="s">
        <v>2852</v>
      </c>
      <c r="C30" s="581"/>
      <c r="D30" s="581"/>
      <c r="E30" s="581"/>
      <c r="F30" s="581"/>
      <c r="G30" s="581"/>
      <c r="H30" s="581"/>
      <c r="I30" s="581"/>
      <c r="J30" s="31"/>
      <c r="K30" s="31"/>
      <c r="L30" s="31"/>
    </row>
    <row r="31" spans="1:12" ht="19.899999999999999" customHeight="1" x14ac:dyDescent="0.2">
      <c r="A31" s="301"/>
      <c r="B31" s="544" t="s">
        <v>1683</v>
      </c>
      <c r="C31" s="544"/>
      <c r="D31" s="544"/>
      <c r="E31" s="544"/>
      <c r="F31" s="544"/>
      <c r="G31" s="544"/>
      <c r="H31" s="544"/>
      <c r="I31" s="544"/>
      <c r="J31" s="31"/>
      <c r="K31" s="31"/>
      <c r="L31" s="31"/>
    </row>
    <row r="32" spans="1:12" s="32" customFormat="1" ht="4.9000000000000004" customHeight="1" x14ac:dyDescent="0.2">
      <c r="A32" s="302"/>
      <c r="B32" s="79"/>
      <c r="C32" s="79"/>
      <c r="D32" s="79"/>
      <c r="E32" s="79"/>
      <c r="F32" s="79"/>
      <c r="G32" s="79"/>
      <c r="H32" s="79"/>
      <c r="I32" s="79"/>
      <c r="J32" s="33"/>
      <c r="K32" s="33"/>
      <c r="L32" s="33"/>
    </row>
    <row r="33" spans="1:16" s="33" customFormat="1" ht="17.25" customHeight="1" x14ac:dyDescent="0.2">
      <c r="A33" s="298"/>
      <c r="B33" s="549" t="s">
        <v>51</v>
      </c>
      <c r="C33" s="582" t="s">
        <v>52</v>
      </c>
      <c r="D33" s="583"/>
      <c r="E33" s="583"/>
      <c r="F33" s="584" t="s">
        <v>53</v>
      </c>
      <c r="G33" s="584"/>
      <c r="H33" s="584"/>
      <c r="I33" s="541" t="s">
        <v>54</v>
      </c>
    </row>
    <row r="34" spans="1:16" s="33" customFormat="1" ht="17.25" customHeight="1" x14ac:dyDescent="0.2">
      <c r="A34" s="298"/>
      <c r="B34" s="550"/>
      <c r="C34" s="80" t="s">
        <v>124</v>
      </c>
      <c r="D34" s="81"/>
      <c r="E34" s="82" t="s">
        <v>125</v>
      </c>
      <c r="F34" s="80" t="s">
        <v>126</v>
      </c>
      <c r="G34" s="81"/>
      <c r="H34" s="82" t="s">
        <v>127</v>
      </c>
      <c r="I34" s="542"/>
    </row>
    <row r="35" spans="1:16" s="33" customFormat="1" ht="17.25" customHeight="1" x14ac:dyDescent="0.2">
      <c r="A35" s="298"/>
      <c r="B35" s="550"/>
      <c r="C35" s="80" t="s">
        <v>39</v>
      </c>
      <c r="D35" s="83" t="s">
        <v>41</v>
      </c>
      <c r="E35" s="84" t="s">
        <v>40</v>
      </c>
      <c r="F35" s="80" t="s">
        <v>39</v>
      </c>
      <c r="G35" s="83" t="s">
        <v>41</v>
      </c>
      <c r="H35" s="84" t="s">
        <v>40</v>
      </c>
      <c r="I35" s="542"/>
    </row>
    <row r="36" spans="1:16" s="33" customFormat="1" ht="24.6" customHeight="1" x14ac:dyDescent="0.2">
      <c r="A36" s="298"/>
      <c r="B36" s="551"/>
      <c r="C36" s="85">
        <v>2020</v>
      </c>
      <c r="D36" s="85">
        <v>2021</v>
      </c>
      <c r="E36" s="85" t="s">
        <v>42</v>
      </c>
      <c r="F36" s="85">
        <v>2020</v>
      </c>
      <c r="G36" s="85">
        <v>2021</v>
      </c>
      <c r="H36" s="85" t="s">
        <v>42</v>
      </c>
      <c r="I36" s="543"/>
    </row>
    <row r="37" spans="1:16" s="33" customFormat="1" ht="36" customHeight="1" x14ac:dyDescent="0.2">
      <c r="A37" s="301" t="s">
        <v>1801</v>
      </c>
      <c r="B37" s="445" t="s">
        <v>1802</v>
      </c>
      <c r="C37" s="442">
        <v>105.84239456421101</v>
      </c>
      <c r="D37" s="443">
        <v>103.20778498610264</v>
      </c>
      <c r="E37" s="444">
        <f>D37/C37*100-100</f>
        <v>-2.489181758364353</v>
      </c>
      <c r="F37" s="442">
        <v>104.30945212500437</v>
      </c>
      <c r="G37" s="443">
        <v>102.14144417038055</v>
      </c>
      <c r="H37" s="444">
        <f>G37/F37*100-100</f>
        <v>-2.0784386366306364</v>
      </c>
      <c r="I37" s="408" t="s">
        <v>1817</v>
      </c>
    </row>
    <row r="38" spans="1:16" ht="17.100000000000001" customHeight="1" x14ac:dyDescent="0.2">
      <c r="A38" s="301" t="s">
        <v>1818</v>
      </c>
      <c r="B38" s="414" t="s">
        <v>1819</v>
      </c>
      <c r="C38" s="431">
        <v>92.937306632084415</v>
      </c>
      <c r="D38" s="432">
        <v>93.452040786392004</v>
      </c>
      <c r="E38" s="433">
        <f>D38/C38*100-100</f>
        <v>0.55385094851661165</v>
      </c>
      <c r="F38" s="431">
        <v>98.955813444032245</v>
      </c>
      <c r="G38" s="432">
        <v>102.21829527722919</v>
      </c>
      <c r="H38" s="433">
        <f>G38/F38*100-100</f>
        <v>3.2969077001647236</v>
      </c>
      <c r="I38" s="437" t="s">
        <v>2442</v>
      </c>
      <c r="J38" s="33"/>
      <c r="K38" s="33"/>
      <c r="L38" s="33"/>
    </row>
    <row r="39" spans="1:16" s="46" customFormat="1" ht="17.100000000000001" customHeight="1" x14ac:dyDescent="0.2">
      <c r="A39" s="300" t="s">
        <v>1820</v>
      </c>
      <c r="B39" s="48" t="s">
        <v>1821</v>
      </c>
      <c r="C39" s="421">
        <v>83.258641755831277</v>
      </c>
      <c r="D39" s="381">
        <v>85.022032081985898</v>
      </c>
      <c r="E39" s="386">
        <f t="shared" ref="E39:E102" si="2">D39/C39*100-100</f>
        <v>2.1179667226929269</v>
      </c>
      <c r="F39" s="421">
        <v>100</v>
      </c>
      <c r="G39" s="381">
        <v>100</v>
      </c>
      <c r="H39" s="386">
        <f t="shared" ref="H39:H102" si="3">G39/F39*100-100</f>
        <v>0</v>
      </c>
      <c r="I39" s="438" t="s">
        <v>2443</v>
      </c>
      <c r="J39" s="45"/>
      <c r="K39" s="45"/>
      <c r="L39" s="45"/>
      <c r="O39" s="533"/>
      <c r="P39" s="534"/>
    </row>
    <row r="40" spans="1:16" s="46" customFormat="1" ht="17.100000000000001" customHeight="1" x14ac:dyDescent="0.2">
      <c r="A40" s="300" t="s">
        <v>1822</v>
      </c>
      <c r="B40" s="47" t="s">
        <v>1823</v>
      </c>
      <c r="C40" s="422">
        <v>100.12954649614868</v>
      </c>
      <c r="D40" s="423">
        <v>103.39611577621004</v>
      </c>
      <c r="E40" s="424">
        <f t="shared" si="2"/>
        <v>3.2623430289749678</v>
      </c>
      <c r="F40" s="422">
        <v>100.0942219607356</v>
      </c>
      <c r="G40" s="423">
        <v>103.35559112138169</v>
      </c>
      <c r="H40" s="424">
        <f t="shared" si="3"/>
        <v>3.2582991273216919</v>
      </c>
      <c r="I40" s="438" t="s">
        <v>178</v>
      </c>
      <c r="J40" s="45"/>
      <c r="K40" s="45"/>
      <c r="L40" s="45"/>
    </row>
    <row r="41" spans="1:16" s="46" customFormat="1" ht="17.100000000000001" customHeight="1" x14ac:dyDescent="0.2">
      <c r="A41" s="300" t="s">
        <v>1824</v>
      </c>
      <c r="B41" s="48" t="s">
        <v>1825</v>
      </c>
      <c r="C41" s="421">
        <v>95.570189020958239</v>
      </c>
      <c r="D41" s="381">
        <v>97.663804850407033</v>
      </c>
      <c r="E41" s="386">
        <f t="shared" si="2"/>
        <v>2.1906578305392657</v>
      </c>
      <c r="F41" s="421">
        <v>99.322765075913267</v>
      </c>
      <c r="G41" s="381">
        <v>102.52304035169512</v>
      </c>
      <c r="H41" s="386">
        <f t="shared" si="3"/>
        <v>3.2220964381487534</v>
      </c>
      <c r="I41" s="438" t="s">
        <v>2444</v>
      </c>
      <c r="J41" s="45"/>
      <c r="K41" s="45"/>
      <c r="L41" s="45"/>
    </row>
    <row r="42" spans="1:16" s="46" customFormat="1" ht="17.100000000000001" customHeight="1" x14ac:dyDescent="0.2">
      <c r="A42" s="300" t="s">
        <v>1826</v>
      </c>
      <c r="B42" s="48" t="s">
        <v>183</v>
      </c>
      <c r="C42" s="421">
        <v>89.21378702297234</v>
      </c>
      <c r="D42" s="381">
        <v>86.989161832950742</v>
      </c>
      <c r="E42" s="386">
        <f t="shared" si="2"/>
        <v>-2.4935890115826709</v>
      </c>
      <c r="F42" s="421">
        <v>96.365742742882915</v>
      </c>
      <c r="G42" s="381">
        <v>100.65806347684752</v>
      </c>
      <c r="H42" s="386">
        <f t="shared" si="3"/>
        <v>4.4541977385232201</v>
      </c>
      <c r="I42" s="438" t="s">
        <v>184</v>
      </c>
      <c r="J42" s="45"/>
      <c r="K42" s="45"/>
      <c r="L42" s="45"/>
    </row>
    <row r="43" spans="1:16" s="59" customFormat="1" ht="17.100000000000001" customHeight="1" x14ac:dyDescent="0.2">
      <c r="A43" s="299" t="s">
        <v>1827</v>
      </c>
      <c r="B43" s="412" t="s">
        <v>1828</v>
      </c>
      <c r="C43" s="420">
        <v>101.8972511734961</v>
      </c>
      <c r="D43" s="389">
        <v>102.14340156166587</v>
      </c>
      <c r="E43" s="390">
        <f t="shared" si="2"/>
        <v>0.24156725067160778</v>
      </c>
      <c r="F43" s="420">
        <v>91.374436272531227</v>
      </c>
      <c r="G43" s="389">
        <v>87.644552168280185</v>
      </c>
      <c r="H43" s="390">
        <f t="shared" si="3"/>
        <v>-4.0819776913603931</v>
      </c>
      <c r="I43" s="439" t="s">
        <v>2445</v>
      </c>
      <c r="J43" s="58"/>
      <c r="K43" s="58"/>
      <c r="L43" s="58"/>
    </row>
    <row r="44" spans="1:16" s="59" customFormat="1" ht="17.100000000000001" customHeight="1" x14ac:dyDescent="0.2">
      <c r="A44" s="299" t="s">
        <v>1829</v>
      </c>
      <c r="B44" s="412" t="s">
        <v>1828</v>
      </c>
      <c r="C44" s="420">
        <v>101.8972511734961</v>
      </c>
      <c r="D44" s="389">
        <v>102.14340156166587</v>
      </c>
      <c r="E44" s="390">
        <f t="shared" si="2"/>
        <v>0.24156725067160778</v>
      </c>
      <c r="F44" s="420">
        <v>91.374436272531227</v>
      </c>
      <c r="G44" s="389">
        <v>87.644552168280185</v>
      </c>
      <c r="H44" s="390">
        <f t="shared" si="3"/>
        <v>-4.0819776913603931</v>
      </c>
      <c r="I44" s="439" t="s">
        <v>2445</v>
      </c>
      <c r="J44" s="58"/>
      <c r="K44" s="58"/>
      <c r="L44" s="58"/>
    </row>
    <row r="45" spans="1:16" s="59" customFormat="1" ht="39" customHeight="1" x14ac:dyDescent="0.2">
      <c r="A45" s="299" t="s">
        <v>1830</v>
      </c>
      <c r="B45" s="412" t="s">
        <v>1831</v>
      </c>
      <c r="C45" s="420">
        <v>97.250403486845357</v>
      </c>
      <c r="D45" s="389">
        <v>96.070396341720667</v>
      </c>
      <c r="E45" s="390">
        <f t="shared" si="2"/>
        <v>-1.2133699221970886</v>
      </c>
      <c r="F45" s="420">
        <v>95.342197962016016</v>
      </c>
      <c r="G45" s="389">
        <v>99.620013750392459</v>
      </c>
      <c r="H45" s="390">
        <f t="shared" si="3"/>
        <v>4.4868021503770166</v>
      </c>
      <c r="I45" s="439" t="s">
        <v>2446</v>
      </c>
      <c r="J45" s="58"/>
      <c r="K45" s="58"/>
      <c r="L45" s="58"/>
    </row>
    <row r="46" spans="1:16" s="59" customFormat="1" ht="39" customHeight="1" x14ac:dyDescent="0.2">
      <c r="A46" s="299" t="s">
        <v>1832</v>
      </c>
      <c r="B46" s="412" t="s">
        <v>1831</v>
      </c>
      <c r="C46" s="420">
        <v>97.250403486845357</v>
      </c>
      <c r="D46" s="389">
        <v>96.070396341720667</v>
      </c>
      <c r="E46" s="390">
        <f t="shared" si="2"/>
        <v>-1.2133699221970886</v>
      </c>
      <c r="F46" s="420">
        <v>95.342197962016016</v>
      </c>
      <c r="G46" s="389">
        <v>99.620013750392459</v>
      </c>
      <c r="H46" s="390">
        <f t="shared" si="3"/>
        <v>4.4868021503770166</v>
      </c>
      <c r="I46" s="439" t="s">
        <v>2446</v>
      </c>
      <c r="J46" s="58"/>
      <c r="K46" s="58"/>
      <c r="L46" s="58"/>
    </row>
    <row r="47" spans="1:16" s="46" customFormat="1" ht="18" customHeight="1" x14ac:dyDescent="0.2">
      <c r="A47" s="300" t="s">
        <v>1833</v>
      </c>
      <c r="B47" s="47" t="s">
        <v>205</v>
      </c>
      <c r="C47" s="422">
        <v>102.17551259907266</v>
      </c>
      <c r="D47" s="423">
        <v>99.442597687187416</v>
      </c>
      <c r="E47" s="424">
        <f t="shared" si="2"/>
        <v>-2.6747259126645702</v>
      </c>
      <c r="F47" s="422">
        <v>86.191721901566879</v>
      </c>
      <c r="G47" s="423">
        <v>89.281105852550141</v>
      </c>
      <c r="H47" s="424">
        <f t="shared" si="3"/>
        <v>3.5843163157958742</v>
      </c>
      <c r="I47" s="438" t="s">
        <v>2447</v>
      </c>
      <c r="J47" s="45"/>
      <c r="K47" s="45"/>
      <c r="L47" s="45"/>
    </row>
    <row r="48" spans="1:16" s="46" customFormat="1" ht="18" customHeight="1" x14ac:dyDescent="0.2">
      <c r="A48" s="300" t="s">
        <v>1834</v>
      </c>
      <c r="B48" s="48" t="s">
        <v>219</v>
      </c>
      <c r="C48" s="421">
        <v>98.851851550727744</v>
      </c>
      <c r="D48" s="381">
        <v>100.27150378849086</v>
      </c>
      <c r="E48" s="386">
        <f t="shared" si="2"/>
        <v>1.4361412715012278</v>
      </c>
      <c r="F48" s="421">
        <v>105.05759210293742</v>
      </c>
      <c r="G48" s="381">
        <v>111.3109130080734</v>
      </c>
      <c r="H48" s="386">
        <f t="shared" si="3"/>
        <v>5.9522789167001378</v>
      </c>
      <c r="I48" s="438" t="s">
        <v>2448</v>
      </c>
      <c r="J48" s="45"/>
      <c r="K48" s="45"/>
      <c r="L48" s="45"/>
    </row>
    <row r="49" spans="1:12" s="46" customFormat="1" ht="18" customHeight="1" x14ac:dyDescent="0.2">
      <c r="A49" s="300" t="s">
        <v>1835</v>
      </c>
      <c r="B49" s="48" t="s">
        <v>1836</v>
      </c>
      <c r="C49" s="421">
        <v>84.466622400064892</v>
      </c>
      <c r="D49" s="381">
        <v>83.092665161652178</v>
      </c>
      <c r="E49" s="386">
        <f t="shared" si="2"/>
        <v>-1.6266274172834159</v>
      </c>
      <c r="F49" s="421">
        <v>100.73252517563783</v>
      </c>
      <c r="G49" s="381">
        <v>103.07426576722916</v>
      </c>
      <c r="H49" s="386">
        <f t="shared" si="3"/>
        <v>2.3247114946321972</v>
      </c>
      <c r="I49" s="440" t="s">
        <v>2449</v>
      </c>
      <c r="J49" s="45"/>
      <c r="K49" s="45"/>
      <c r="L49" s="45"/>
    </row>
    <row r="50" spans="1:12" s="59" customFormat="1" ht="36" customHeight="1" x14ac:dyDescent="0.2">
      <c r="A50" s="299" t="s">
        <v>1837</v>
      </c>
      <c r="B50" s="411" t="s">
        <v>1838</v>
      </c>
      <c r="C50" s="417">
        <v>87.246210861979648</v>
      </c>
      <c r="D50" s="418">
        <v>79.315854703965101</v>
      </c>
      <c r="E50" s="419">
        <f t="shared" si="2"/>
        <v>-9.0896281679900994</v>
      </c>
      <c r="F50" s="417">
        <v>140.30615365127642</v>
      </c>
      <c r="G50" s="418">
        <v>121.66935076024991</v>
      </c>
      <c r="H50" s="419">
        <f t="shared" si="3"/>
        <v>-13.282954742916914</v>
      </c>
      <c r="I50" s="439" t="s">
        <v>2450</v>
      </c>
      <c r="J50" s="58"/>
      <c r="K50" s="58"/>
      <c r="L50" s="58"/>
    </row>
    <row r="51" spans="1:12" s="59" customFormat="1" ht="36" customHeight="1" x14ac:dyDescent="0.2">
      <c r="A51" s="299" t="s">
        <v>1839</v>
      </c>
      <c r="B51" s="453" t="s">
        <v>1838</v>
      </c>
      <c r="C51" s="434">
        <v>87.246210861979648</v>
      </c>
      <c r="D51" s="435">
        <v>79.315854703965101</v>
      </c>
      <c r="E51" s="436">
        <f t="shared" si="2"/>
        <v>-9.0896281679900994</v>
      </c>
      <c r="F51" s="434">
        <v>140.30615365127642</v>
      </c>
      <c r="G51" s="435">
        <v>121.66935076024991</v>
      </c>
      <c r="H51" s="436">
        <f t="shared" si="3"/>
        <v>-13.282954742916914</v>
      </c>
      <c r="I51" s="454" t="s">
        <v>2450</v>
      </c>
      <c r="J51" s="58"/>
      <c r="K51" s="58"/>
      <c r="L51" s="58"/>
    </row>
    <row r="52" spans="1:12" s="94" customFormat="1" ht="36.75" customHeight="1" x14ac:dyDescent="0.2">
      <c r="A52" s="303" t="s">
        <v>1313</v>
      </c>
      <c r="B52" s="413" t="s">
        <v>1840</v>
      </c>
      <c r="C52" s="428">
        <v>101.90613807857771</v>
      </c>
      <c r="D52" s="429">
        <v>106.21729678079267</v>
      </c>
      <c r="E52" s="430">
        <f t="shared" si="2"/>
        <v>4.230519165480203</v>
      </c>
      <c r="F52" s="428">
        <v>99.153977295151194</v>
      </c>
      <c r="G52" s="429">
        <v>103.53135274058047</v>
      </c>
      <c r="H52" s="430">
        <f t="shared" si="3"/>
        <v>4.4147250214675324</v>
      </c>
      <c r="I52" s="441" t="s">
        <v>2451</v>
      </c>
      <c r="J52" s="366"/>
      <c r="K52" s="366"/>
      <c r="L52" s="366"/>
    </row>
    <row r="53" spans="1:12" ht="18" customHeight="1" x14ac:dyDescent="0.2">
      <c r="A53" s="301" t="s">
        <v>1841</v>
      </c>
      <c r="B53" s="414" t="s">
        <v>60</v>
      </c>
      <c r="C53" s="431">
        <v>94.365914003009948</v>
      </c>
      <c r="D53" s="432">
        <v>97.800589506223915</v>
      </c>
      <c r="E53" s="433">
        <f t="shared" si="2"/>
        <v>3.6397416795056046</v>
      </c>
      <c r="F53" s="431">
        <v>99.478948947031029</v>
      </c>
      <c r="G53" s="432">
        <v>106.28577521757857</v>
      </c>
      <c r="H53" s="433">
        <f t="shared" si="3"/>
        <v>6.8424790798422634</v>
      </c>
      <c r="I53" s="437" t="s">
        <v>61</v>
      </c>
    </row>
    <row r="54" spans="1:12" ht="18" customHeight="1" x14ac:dyDescent="0.2">
      <c r="A54" s="301" t="s">
        <v>1842</v>
      </c>
      <c r="B54" s="414" t="s">
        <v>1843</v>
      </c>
      <c r="C54" s="431">
        <v>93.028644189064323</v>
      </c>
      <c r="D54" s="432">
        <v>96.768464692809445</v>
      </c>
      <c r="E54" s="433">
        <f t="shared" si="2"/>
        <v>4.0200741785988043</v>
      </c>
      <c r="F54" s="431">
        <v>97.766219058734222</v>
      </c>
      <c r="G54" s="432">
        <v>105.30595739474541</v>
      </c>
      <c r="H54" s="433">
        <f t="shared" si="3"/>
        <v>7.7120076940702802</v>
      </c>
      <c r="I54" s="437" t="s">
        <v>263</v>
      </c>
    </row>
    <row r="55" spans="1:12" ht="18" customHeight="1" x14ac:dyDescent="0.2">
      <c r="A55" s="301" t="s">
        <v>1844</v>
      </c>
      <c r="B55" s="414" t="s">
        <v>1845</v>
      </c>
      <c r="C55" s="431">
        <v>93.925009464826644</v>
      </c>
      <c r="D55" s="432">
        <v>98.872718519168345</v>
      </c>
      <c r="E55" s="433">
        <f t="shared" si="2"/>
        <v>5.2677227104188233</v>
      </c>
      <c r="F55" s="431">
        <v>100</v>
      </c>
      <c r="G55" s="432">
        <v>100</v>
      </c>
      <c r="H55" s="433">
        <f t="shared" si="3"/>
        <v>0</v>
      </c>
      <c r="I55" s="437" t="s">
        <v>2452</v>
      </c>
    </row>
    <row r="56" spans="1:12" ht="18" customHeight="1" x14ac:dyDescent="0.2">
      <c r="A56" s="301" t="s">
        <v>1846</v>
      </c>
      <c r="B56" s="414" t="s">
        <v>1847</v>
      </c>
      <c r="C56" s="431">
        <v>96.329172989124629</v>
      </c>
      <c r="D56" s="432">
        <v>96.647672739265104</v>
      </c>
      <c r="E56" s="433">
        <f t="shared" si="2"/>
        <v>0.33063685720257752</v>
      </c>
      <c r="F56" s="431">
        <v>95.090179673729551</v>
      </c>
      <c r="G56" s="432">
        <v>90.239035451172469</v>
      </c>
      <c r="H56" s="433">
        <f t="shared" si="3"/>
        <v>-5.1016248357108651</v>
      </c>
      <c r="I56" s="437" t="s">
        <v>2453</v>
      </c>
    </row>
    <row r="57" spans="1:12" s="93" customFormat="1" ht="18" customHeight="1" x14ac:dyDescent="0.2">
      <c r="A57" s="301" t="s">
        <v>1848</v>
      </c>
      <c r="B57" s="414" t="s">
        <v>1849</v>
      </c>
      <c r="C57" s="431">
        <v>102.87807520833017</v>
      </c>
      <c r="D57" s="432">
        <v>100.9047127512801</v>
      </c>
      <c r="E57" s="433">
        <f t="shared" si="2"/>
        <v>-1.9181564711956156</v>
      </c>
      <c r="F57" s="431">
        <v>126.06694718198219</v>
      </c>
      <c r="G57" s="432">
        <v>129.12473517694613</v>
      </c>
      <c r="H57" s="433">
        <f t="shared" si="3"/>
        <v>2.4255271213555574</v>
      </c>
      <c r="I57" s="437" t="s">
        <v>2454</v>
      </c>
    </row>
    <row r="58" spans="1:12" ht="18" customHeight="1" x14ac:dyDescent="0.2">
      <c r="A58" s="301" t="s">
        <v>1850</v>
      </c>
      <c r="B58" s="414" t="s">
        <v>62</v>
      </c>
      <c r="C58" s="431">
        <v>105.84226586485983</v>
      </c>
      <c r="D58" s="432">
        <v>110.61096400346575</v>
      </c>
      <c r="E58" s="433">
        <f t="shared" si="2"/>
        <v>4.5054762382871019</v>
      </c>
      <c r="F58" s="431">
        <v>98.654946714887885</v>
      </c>
      <c r="G58" s="432">
        <v>99.301626735141426</v>
      </c>
      <c r="H58" s="433">
        <f t="shared" si="3"/>
        <v>0.65549680151613643</v>
      </c>
      <c r="I58" s="437" t="s">
        <v>63</v>
      </c>
    </row>
    <row r="59" spans="1:12" ht="18" customHeight="1" x14ac:dyDescent="0.2">
      <c r="A59" s="301" t="s">
        <v>1851</v>
      </c>
      <c r="B59" s="414" t="s">
        <v>1852</v>
      </c>
      <c r="C59" s="431">
        <v>106.15641520905537</v>
      </c>
      <c r="D59" s="432">
        <v>111.24093197034004</v>
      </c>
      <c r="E59" s="433">
        <f t="shared" si="2"/>
        <v>4.7896462510265394</v>
      </c>
      <c r="F59" s="431">
        <v>97.975374670106362</v>
      </c>
      <c r="G59" s="432">
        <v>98.674625205952779</v>
      </c>
      <c r="H59" s="433">
        <f t="shared" si="3"/>
        <v>0.71370029275301761</v>
      </c>
      <c r="I59" s="437" t="s">
        <v>269</v>
      </c>
    </row>
    <row r="60" spans="1:12" ht="18" customHeight="1" x14ac:dyDescent="0.2">
      <c r="A60" s="301" t="s">
        <v>1853</v>
      </c>
      <c r="B60" s="414" t="s">
        <v>1854</v>
      </c>
      <c r="C60" s="431">
        <v>97.812406369251619</v>
      </c>
      <c r="D60" s="432">
        <v>90.717017286310906</v>
      </c>
      <c r="E60" s="433">
        <f t="shared" si="2"/>
        <v>-7.2540788498290425</v>
      </c>
      <c r="F60" s="431">
        <v>118.16185231536247</v>
      </c>
      <c r="G60" s="432">
        <v>117.46776390392394</v>
      </c>
      <c r="H60" s="433">
        <f t="shared" si="3"/>
        <v>-0.58740481622281493</v>
      </c>
      <c r="I60" s="437" t="s">
        <v>2453</v>
      </c>
    </row>
    <row r="61" spans="1:12" ht="18" customHeight="1" x14ac:dyDescent="0.2">
      <c r="A61" s="301" t="s">
        <v>1855</v>
      </c>
      <c r="B61" s="414" t="s">
        <v>1856</v>
      </c>
      <c r="C61" s="431">
        <v>95.930110920529714</v>
      </c>
      <c r="D61" s="432">
        <v>93.851203993696515</v>
      </c>
      <c r="E61" s="433">
        <f t="shared" si="2"/>
        <v>-2.1671057261211786</v>
      </c>
      <c r="F61" s="431">
        <v>108.94954499575152</v>
      </c>
      <c r="G61" s="432">
        <v>108.50098727507735</v>
      </c>
      <c r="H61" s="433">
        <f t="shared" si="3"/>
        <v>-0.41171142173348585</v>
      </c>
      <c r="I61" s="437" t="s">
        <v>2455</v>
      </c>
    </row>
    <row r="62" spans="1:12" s="94" customFormat="1" ht="18" customHeight="1" x14ac:dyDescent="0.2">
      <c r="A62" s="303" t="s">
        <v>1314</v>
      </c>
      <c r="B62" s="413" t="s">
        <v>1857</v>
      </c>
      <c r="C62" s="428">
        <v>102.04960396909509</v>
      </c>
      <c r="D62" s="429">
        <v>106.835175184861</v>
      </c>
      <c r="E62" s="430">
        <f t="shared" si="2"/>
        <v>4.6894559406768508</v>
      </c>
      <c r="F62" s="428">
        <v>97.897016653886325</v>
      </c>
      <c r="G62" s="429">
        <v>102.51737874451042</v>
      </c>
      <c r="H62" s="430">
        <f t="shared" si="3"/>
        <v>4.7196148039519272</v>
      </c>
      <c r="I62" s="441" t="s">
        <v>2456</v>
      </c>
    </row>
    <row r="63" spans="1:12" s="94" customFormat="1" ht="29.25" customHeight="1" x14ac:dyDescent="0.2">
      <c r="A63" s="303" t="s">
        <v>1858</v>
      </c>
      <c r="B63" s="413" t="s">
        <v>1859</v>
      </c>
      <c r="C63" s="428">
        <v>93.387499326926147</v>
      </c>
      <c r="D63" s="429">
        <v>97.695522918135495</v>
      </c>
      <c r="E63" s="430">
        <f t="shared" si="2"/>
        <v>4.6130623715793462</v>
      </c>
      <c r="F63" s="428">
        <v>94.215319390629602</v>
      </c>
      <c r="G63" s="429">
        <v>97.552710544945967</v>
      </c>
      <c r="H63" s="430">
        <f t="shared" si="3"/>
        <v>3.5423020119255568</v>
      </c>
      <c r="I63" s="441" t="s">
        <v>2457</v>
      </c>
    </row>
    <row r="64" spans="1:12" ht="18" customHeight="1" x14ac:dyDescent="0.2">
      <c r="A64" s="301" t="s">
        <v>1860</v>
      </c>
      <c r="B64" s="414" t="s">
        <v>1861</v>
      </c>
      <c r="C64" s="431">
        <v>93.088490471544716</v>
      </c>
      <c r="D64" s="432">
        <v>97.040666601192868</v>
      </c>
      <c r="E64" s="433">
        <f t="shared" si="2"/>
        <v>4.2456120081314026</v>
      </c>
      <c r="F64" s="431">
        <v>93.824297017319068</v>
      </c>
      <c r="G64" s="432">
        <v>97.387283100370553</v>
      </c>
      <c r="H64" s="433">
        <f t="shared" si="3"/>
        <v>3.7975089569749656</v>
      </c>
      <c r="I64" s="437" t="s">
        <v>2458</v>
      </c>
    </row>
    <row r="65" spans="1:9" s="93" customFormat="1" ht="18" customHeight="1" x14ac:dyDescent="0.2">
      <c r="A65" s="301" t="s">
        <v>1862</v>
      </c>
      <c r="B65" s="414" t="s">
        <v>1863</v>
      </c>
      <c r="C65" s="431">
        <v>93.925009464826644</v>
      </c>
      <c r="D65" s="432">
        <v>98.872718519168345</v>
      </c>
      <c r="E65" s="433">
        <f t="shared" si="2"/>
        <v>5.2677227104188233</v>
      </c>
      <c r="F65" s="431">
        <v>100</v>
      </c>
      <c r="G65" s="432">
        <v>100</v>
      </c>
      <c r="H65" s="433">
        <f t="shared" si="3"/>
        <v>0</v>
      </c>
      <c r="I65" s="437" t="s">
        <v>2459</v>
      </c>
    </row>
    <row r="66" spans="1:9" s="94" customFormat="1" ht="40.5" customHeight="1" x14ac:dyDescent="0.2">
      <c r="A66" s="303" t="s">
        <v>1864</v>
      </c>
      <c r="B66" s="413" t="s">
        <v>1865</v>
      </c>
      <c r="C66" s="428">
        <v>92.254937555089398</v>
      </c>
      <c r="D66" s="429">
        <v>93.249375226125721</v>
      </c>
      <c r="E66" s="430">
        <f t="shared" si="2"/>
        <v>1.0779235208332523</v>
      </c>
      <c r="F66" s="428">
        <v>102.26744785036702</v>
      </c>
      <c r="G66" s="429">
        <v>114.34818713722062</v>
      </c>
      <c r="H66" s="430">
        <f t="shared" si="3"/>
        <v>11.812888207134662</v>
      </c>
      <c r="I66" s="441" t="s">
        <v>2460</v>
      </c>
    </row>
    <row r="67" spans="1:9" ht="18" customHeight="1" x14ac:dyDescent="0.2">
      <c r="A67" s="301" t="s">
        <v>1866</v>
      </c>
      <c r="B67" s="414" t="s">
        <v>1867</v>
      </c>
      <c r="C67" s="431">
        <v>92.254937555089398</v>
      </c>
      <c r="D67" s="432">
        <v>93.249375226125721</v>
      </c>
      <c r="E67" s="433">
        <f t="shared" si="2"/>
        <v>1.0779235208332523</v>
      </c>
      <c r="F67" s="431">
        <v>102.26744785036702</v>
      </c>
      <c r="G67" s="432">
        <v>114.34818713722062</v>
      </c>
      <c r="H67" s="433">
        <f t="shared" si="3"/>
        <v>11.812888207134662</v>
      </c>
      <c r="I67" s="437" t="s">
        <v>2461</v>
      </c>
    </row>
    <row r="68" spans="1:9" s="94" customFormat="1" ht="18" customHeight="1" x14ac:dyDescent="0.2">
      <c r="A68" s="303" t="s">
        <v>1868</v>
      </c>
      <c r="B68" s="406" t="s">
        <v>1869</v>
      </c>
      <c r="C68" s="450">
        <v>106.15641520905537</v>
      </c>
      <c r="D68" s="451">
        <v>111.24093197034004</v>
      </c>
      <c r="E68" s="452">
        <f t="shared" si="2"/>
        <v>4.7896462510265394</v>
      </c>
      <c r="F68" s="450">
        <v>97.975374670106362</v>
      </c>
      <c r="G68" s="451">
        <v>98.674625205952779</v>
      </c>
      <c r="H68" s="452">
        <f t="shared" si="3"/>
        <v>0.71370029275301761</v>
      </c>
      <c r="I68" s="407" t="s">
        <v>2462</v>
      </c>
    </row>
    <row r="69" spans="1:9" ht="18" customHeight="1" x14ac:dyDescent="0.2">
      <c r="A69" s="301" t="s">
        <v>1870</v>
      </c>
      <c r="B69" s="414" t="s">
        <v>1871</v>
      </c>
      <c r="C69" s="431">
        <v>107.1835739390541</v>
      </c>
      <c r="D69" s="432">
        <v>111.82770476404171</v>
      </c>
      <c r="E69" s="433">
        <f t="shared" si="2"/>
        <v>4.332875509103971</v>
      </c>
      <c r="F69" s="431">
        <v>97.971531366661893</v>
      </c>
      <c r="G69" s="432">
        <v>98.661308641980256</v>
      </c>
      <c r="H69" s="433">
        <f t="shared" si="3"/>
        <v>0.70405888904284097</v>
      </c>
      <c r="I69" s="437" t="s">
        <v>2463</v>
      </c>
    </row>
    <row r="70" spans="1:9" ht="18" customHeight="1" x14ac:dyDescent="0.2">
      <c r="A70" s="301" t="s">
        <v>1872</v>
      </c>
      <c r="B70" s="414" t="s">
        <v>1873</v>
      </c>
      <c r="C70" s="431">
        <v>97.292074684711039</v>
      </c>
      <c r="D70" s="432">
        <v>106.17710522001978</v>
      </c>
      <c r="E70" s="433">
        <f t="shared" si="2"/>
        <v>9.1323271336354566</v>
      </c>
      <c r="F70" s="431">
        <v>100.86738484207012</v>
      </c>
      <c r="G70" s="432">
        <v>108.6950774082347</v>
      </c>
      <c r="H70" s="433">
        <f t="shared" si="3"/>
        <v>7.7603802045830008</v>
      </c>
      <c r="I70" s="437" t="s">
        <v>2464</v>
      </c>
    </row>
    <row r="71" spans="1:9" s="94" customFormat="1" ht="39.75" customHeight="1" x14ac:dyDescent="0.2">
      <c r="A71" s="303" t="s">
        <v>1874</v>
      </c>
      <c r="B71" s="413" t="s">
        <v>1875</v>
      </c>
      <c r="C71" s="428">
        <v>99.868428972068827</v>
      </c>
      <c r="D71" s="429">
        <v>97.441298206186502</v>
      </c>
      <c r="E71" s="430">
        <f t="shared" si="2"/>
        <v>-2.4303283739059793</v>
      </c>
      <c r="F71" s="428">
        <v>117.86046616597218</v>
      </c>
      <c r="G71" s="429">
        <v>118.6216369150316</v>
      </c>
      <c r="H71" s="430">
        <f t="shared" si="3"/>
        <v>0.64582363689918054</v>
      </c>
      <c r="I71" s="441" t="s">
        <v>2465</v>
      </c>
    </row>
    <row r="72" spans="1:9" s="94" customFormat="1" ht="18" customHeight="1" x14ac:dyDescent="0.2">
      <c r="A72" s="303" t="s">
        <v>1876</v>
      </c>
      <c r="B72" s="413" t="s">
        <v>1877</v>
      </c>
      <c r="C72" s="428">
        <v>97.07841766395002</v>
      </c>
      <c r="D72" s="429">
        <v>93.651844789404834</v>
      </c>
      <c r="E72" s="430">
        <f t="shared" si="2"/>
        <v>-3.5296958448650599</v>
      </c>
      <c r="F72" s="428">
        <v>106.2112528845006</v>
      </c>
      <c r="G72" s="429">
        <v>103.36390451735481</v>
      </c>
      <c r="H72" s="430">
        <f t="shared" si="3"/>
        <v>-2.6808349302141607</v>
      </c>
      <c r="I72" s="441" t="s">
        <v>2466</v>
      </c>
    </row>
    <row r="73" spans="1:9" ht="18" customHeight="1" x14ac:dyDescent="0.2">
      <c r="A73" s="301" t="s">
        <v>1878</v>
      </c>
      <c r="B73" s="414" t="s">
        <v>1847</v>
      </c>
      <c r="C73" s="431">
        <v>96.329172989124629</v>
      </c>
      <c r="D73" s="432">
        <v>96.647672739265104</v>
      </c>
      <c r="E73" s="433">
        <f t="shared" si="2"/>
        <v>0.33063685720257752</v>
      </c>
      <c r="F73" s="431">
        <v>95.090179673729551</v>
      </c>
      <c r="G73" s="432">
        <v>90.239035451172469</v>
      </c>
      <c r="H73" s="433">
        <f t="shared" si="3"/>
        <v>-5.1016248357108651</v>
      </c>
      <c r="I73" s="437" t="s">
        <v>2467</v>
      </c>
    </row>
    <row r="74" spans="1:9" ht="18" customHeight="1" x14ac:dyDescent="0.2">
      <c r="A74" s="301" t="s">
        <v>1879</v>
      </c>
      <c r="B74" s="414" t="s">
        <v>1854</v>
      </c>
      <c r="C74" s="431">
        <v>97.812406369251619</v>
      </c>
      <c r="D74" s="432">
        <v>90.717017286310906</v>
      </c>
      <c r="E74" s="433">
        <f t="shared" si="2"/>
        <v>-7.2540788498290425</v>
      </c>
      <c r="F74" s="431">
        <v>118.16185231536247</v>
      </c>
      <c r="G74" s="432">
        <v>117.46776390392394</v>
      </c>
      <c r="H74" s="433">
        <f t="shared" si="3"/>
        <v>-0.58740481622281493</v>
      </c>
      <c r="I74" s="437" t="s">
        <v>2468</v>
      </c>
    </row>
    <row r="75" spans="1:9" s="94" customFormat="1" ht="18" customHeight="1" x14ac:dyDescent="0.2">
      <c r="A75" s="303" t="s">
        <v>1880</v>
      </c>
      <c r="B75" s="413" t="s">
        <v>1881</v>
      </c>
      <c r="C75" s="428">
        <v>101.05797124401089</v>
      </c>
      <c r="D75" s="429">
        <v>99.056960126157904</v>
      </c>
      <c r="E75" s="430">
        <f t="shared" si="2"/>
        <v>-1.9800626246705662</v>
      </c>
      <c r="F75" s="428">
        <v>123.72750509871112</v>
      </c>
      <c r="G75" s="429">
        <v>126.30607944686012</v>
      </c>
      <c r="H75" s="430">
        <f t="shared" si="3"/>
        <v>2.0840752798593911</v>
      </c>
      <c r="I75" s="441" t="s">
        <v>2469</v>
      </c>
    </row>
    <row r="76" spans="1:9" ht="18" customHeight="1" x14ac:dyDescent="0.2">
      <c r="A76" s="301" t="s">
        <v>1882</v>
      </c>
      <c r="B76" s="414" t="s">
        <v>1849</v>
      </c>
      <c r="C76" s="431">
        <v>102.87807520833017</v>
      </c>
      <c r="D76" s="432">
        <v>100.9047127512801</v>
      </c>
      <c r="E76" s="433">
        <f t="shared" si="2"/>
        <v>-1.9181564711956156</v>
      </c>
      <c r="F76" s="431">
        <v>126.06694718198219</v>
      </c>
      <c r="G76" s="432">
        <v>129.12473517694613</v>
      </c>
      <c r="H76" s="433">
        <f t="shared" si="3"/>
        <v>2.4255271213555574</v>
      </c>
      <c r="I76" s="437" t="s">
        <v>2454</v>
      </c>
    </row>
    <row r="77" spans="1:9" s="93" customFormat="1" ht="18" customHeight="1" x14ac:dyDescent="0.2">
      <c r="A77" s="301" t="s">
        <v>1883</v>
      </c>
      <c r="B77" s="414" t="s">
        <v>1856</v>
      </c>
      <c r="C77" s="431">
        <v>95.930110920529714</v>
      </c>
      <c r="D77" s="432">
        <v>93.851203993696515</v>
      </c>
      <c r="E77" s="433">
        <f t="shared" si="2"/>
        <v>-2.1671057261211786</v>
      </c>
      <c r="F77" s="431">
        <v>108.94954499575152</v>
      </c>
      <c r="G77" s="432">
        <v>108.50098727507735</v>
      </c>
      <c r="H77" s="433">
        <f t="shared" si="3"/>
        <v>-0.41171142173348585</v>
      </c>
      <c r="I77" s="437" t="s">
        <v>2470</v>
      </c>
    </row>
    <row r="78" spans="1:9" s="94" customFormat="1" ht="18" customHeight="1" x14ac:dyDescent="0.2">
      <c r="A78" s="303" t="s">
        <v>1315</v>
      </c>
      <c r="B78" s="413" t="s">
        <v>1884</v>
      </c>
      <c r="C78" s="428">
        <v>104.92191499420825</v>
      </c>
      <c r="D78" s="429">
        <v>104.30387427222395</v>
      </c>
      <c r="E78" s="430">
        <f t="shared" si="2"/>
        <v>-0.58904826700734247</v>
      </c>
      <c r="F78" s="428">
        <v>110.24156270727956</v>
      </c>
      <c r="G78" s="429">
        <v>109.59381596526863</v>
      </c>
      <c r="H78" s="430">
        <f t="shared" si="3"/>
        <v>-0.58757035559344217</v>
      </c>
      <c r="I78" s="441" t="s">
        <v>2471</v>
      </c>
    </row>
    <row r="79" spans="1:9" s="94" customFormat="1" ht="18" customHeight="1" x14ac:dyDescent="0.2">
      <c r="A79" s="303" t="s">
        <v>1885</v>
      </c>
      <c r="B79" s="413" t="s">
        <v>1886</v>
      </c>
      <c r="C79" s="428">
        <v>104.65129685185309</v>
      </c>
      <c r="D79" s="429">
        <v>104.05866848407209</v>
      </c>
      <c r="E79" s="430">
        <f t="shared" si="2"/>
        <v>-0.56628860378094714</v>
      </c>
      <c r="F79" s="428">
        <v>112.77338578332746</v>
      </c>
      <c r="G79" s="429">
        <v>111.18234239140696</v>
      </c>
      <c r="H79" s="430">
        <f t="shared" si="3"/>
        <v>-1.4108323350133105</v>
      </c>
      <c r="I79" s="441" t="s">
        <v>2472</v>
      </c>
    </row>
    <row r="80" spans="1:9" ht="18" customHeight="1" x14ac:dyDescent="0.2">
      <c r="A80" s="301" t="s">
        <v>1887</v>
      </c>
      <c r="B80" s="414" t="s">
        <v>1888</v>
      </c>
      <c r="C80" s="431">
        <v>104.65129685185309</v>
      </c>
      <c r="D80" s="432">
        <v>104.05866848407209</v>
      </c>
      <c r="E80" s="433">
        <f t="shared" si="2"/>
        <v>-0.56628860378094714</v>
      </c>
      <c r="F80" s="431">
        <v>112.77338578332746</v>
      </c>
      <c r="G80" s="432">
        <v>111.18234239140696</v>
      </c>
      <c r="H80" s="433">
        <f t="shared" si="3"/>
        <v>-1.4108323350133105</v>
      </c>
      <c r="I80" s="437" t="s">
        <v>2473</v>
      </c>
    </row>
    <row r="81" spans="1:9" s="94" customFormat="1" ht="18" customHeight="1" x14ac:dyDescent="0.2">
      <c r="A81" s="303" t="s">
        <v>1889</v>
      </c>
      <c r="B81" s="413" t="s">
        <v>1890</v>
      </c>
      <c r="C81" s="428">
        <v>106.56659344425564</v>
      </c>
      <c r="D81" s="429">
        <v>105.79410945043674</v>
      </c>
      <c r="E81" s="430">
        <f t="shared" si="2"/>
        <v>-0.72488382039065868</v>
      </c>
      <c r="F81" s="428">
        <v>95.841452107376355</v>
      </c>
      <c r="G81" s="429">
        <v>100.55884174306975</v>
      </c>
      <c r="H81" s="430">
        <f t="shared" si="3"/>
        <v>4.9220765461778058</v>
      </c>
      <c r="I81" s="441" t="s">
        <v>2474</v>
      </c>
    </row>
    <row r="82" spans="1:9" ht="26.25" customHeight="1" x14ac:dyDescent="0.2">
      <c r="A82" s="301" t="s">
        <v>1891</v>
      </c>
      <c r="B82" s="414" t="s">
        <v>1892</v>
      </c>
      <c r="C82" s="431">
        <v>106.56659344425564</v>
      </c>
      <c r="D82" s="432">
        <v>105.79410945043674</v>
      </c>
      <c r="E82" s="433">
        <f t="shared" si="2"/>
        <v>-0.72488382039065868</v>
      </c>
      <c r="F82" s="431">
        <v>95.841452107376355</v>
      </c>
      <c r="G82" s="432">
        <v>100.55884174306975</v>
      </c>
      <c r="H82" s="433">
        <f t="shared" si="3"/>
        <v>4.9220765461778058</v>
      </c>
      <c r="I82" s="437" t="s">
        <v>2475</v>
      </c>
    </row>
    <row r="83" spans="1:9" s="94" customFormat="1" ht="18" customHeight="1" x14ac:dyDescent="0.2">
      <c r="A83" s="303" t="s">
        <v>1316</v>
      </c>
      <c r="B83" s="413" t="s">
        <v>1893</v>
      </c>
      <c r="C83" s="428">
        <v>91.18079982264068</v>
      </c>
      <c r="D83" s="429">
        <v>91.172582648827984</v>
      </c>
      <c r="E83" s="430">
        <f t="shared" si="2"/>
        <v>-9.011956276623323E-3</v>
      </c>
      <c r="F83" s="428">
        <v>101.2921394804311</v>
      </c>
      <c r="G83" s="429">
        <v>106.29597232716016</v>
      </c>
      <c r="H83" s="430">
        <f t="shared" si="3"/>
        <v>4.9400011416441174</v>
      </c>
      <c r="I83" s="441" t="s">
        <v>2476</v>
      </c>
    </row>
    <row r="84" spans="1:9" s="94" customFormat="1" ht="18" customHeight="1" x14ac:dyDescent="0.2">
      <c r="A84" s="303" t="s">
        <v>1317</v>
      </c>
      <c r="B84" s="413" t="s">
        <v>1894</v>
      </c>
      <c r="C84" s="428">
        <v>85.783984818321485</v>
      </c>
      <c r="D84" s="429">
        <v>82.539124862050471</v>
      </c>
      <c r="E84" s="430">
        <f t="shared" si="2"/>
        <v>-3.782594109078957</v>
      </c>
      <c r="F84" s="428">
        <v>100.23923671948882</v>
      </c>
      <c r="G84" s="429">
        <v>103.9227941030889</v>
      </c>
      <c r="H84" s="430">
        <f t="shared" si="3"/>
        <v>3.6747659939871653</v>
      </c>
      <c r="I84" s="441" t="s">
        <v>2477</v>
      </c>
    </row>
    <row r="85" spans="1:9" ht="18" customHeight="1" x14ac:dyDescent="0.2">
      <c r="A85" s="301" t="s">
        <v>1895</v>
      </c>
      <c r="B85" s="414" t="s">
        <v>1896</v>
      </c>
      <c r="C85" s="431">
        <v>85.783984818321485</v>
      </c>
      <c r="D85" s="432">
        <v>82.539124862050471</v>
      </c>
      <c r="E85" s="433">
        <f t="shared" si="2"/>
        <v>-3.782594109078957</v>
      </c>
      <c r="F85" s="431">
        <v>100.23923671948882</v>
      </c>
      <c r="G85" s="432">
        <v>103.9227941030889</v>
      </c>
      <c r="H85" s="433">
        <f t="shared" si="3"/>
        <v>3.6747659939871653</v>
      </c>
      <c r="I85" s="437" t="s">
        <v>2478</v>
      </c>
    </row>
    <row r="86" spans="1:9" s="94" customFormat="1" ht="18" customHeight="1" x14ac:dyDescent="0.2">
      <c r="A86" s="303" t="s">
        <v>1318</v>
      </c>
      <c r="B86" s="406" t="s">
        <v>1897</v>
      </c>
      <c r="C86" s="450">
        <v>92.486267092603214</v>
      </c>
      <c r="D86" s="451">
        <v>92.668580022346973</v>
      </c>
      <c r="E86" s="452">
        <f t="shared" si="2"/>
        <v>0.19712432502136323</v>
      </c>
      <c r="F86" s="450">
        <v>107.50059780009381</v>
      </c>
      <c r="G86" s="451">
        <v>108.17362774628516</v>
      </c>
      <c r="H86" s="452">
        <f t="shared" si="3"/>
        <v>0.62607088701302871</v>
      </c>
      <c r="I86" s="407" t="s">
        <v>2479</v>
      </c>
    </row>
    <row r="87" spans="1:9" ht="18" customHeight="1" x14ac:dyDescent="0.2">
      <c r="A87" s="301" t="s">
        <v>1898</v>
      </c>
      <c r="B87" s="414" t="s">
        <v>1899</v>
      </c>
      <c r="C87" s="431">
        <v>92.486267092603214</v>
      </c>
      <c r="D87" s="432">
        <v>92.668580022346973</v>
      </c>
      <c r="E87" s="433">
        <f t="shared" si="2"/>
        <v>0.19712432502136323</v>
      </c>
      <c r="F87" s="431">
        <v>107.50059780009381</v>
      </c>
      <c r="G87" s="432">
        <v>108.17362774628516</v>
      </c>
      <c r="H87" s="433">
        <f t="shared" si="3"/>
        <v>0.62607088701302871</v>
      </c>
      <c r="I87" s="437" t="s">
        <v>307</v>
      </c>
    </row>
    <row r="88" spans="1:9" s="94" customFormat="1" ht="18" customHeight="1" x14ac:dyDescent="0.2">
      <c r="A88" s="303" t="s">
        <v>1900</v>
      </c>
      <c r="B88" s="413" t="s">
        <v>1901</v>
      </c>
      <c r="C88" s="428">
        <v>86.455772686823934</v>
      </c>
      <c r="D88" s="429">
        <v>88.840857363868849</v>
      </c>
      <c r="E88" s="430">
        <f t="shared" si="2"/>
        <v>2.7587338623235951</v>
      </c>
      <c r="F88" s="428">
        <v>104.79551487885136</v>
      </c>
      <c r="G88" s="429">
        <v>114.38790636155208</v>
      </c>
      <c r="H88" s="430">
        <f t="shared" si="3"/>
        <v>9.1534370471770643</v>
      </c>
      <c r="I88" s="441" t="s">
        <v>332</v>
      </c>
    </row>
    <row r="89" spans="1:9" s="94" customFormat="1" ht="18" customHeight="1" x14ac:dyDescent="0.2">
      <c r="A89" s="303" t="s">
        <v>1902</v>
      </c>
      <c r="B89" s="413" t="s">
        <v>1901</v>
      </c>
      <c r="C89" s="428">
        <v>86.455772686823934</v>
      </c>
      <c r="D89" s="429">
        <v>88.840857363868849</v>
      </c>
      <c r="E89" s="430">
        <f t="shared" si="2"/>
        <v>2.7587338623235951</v>
      </c>
      <c r="F89" s="428">
        <v>104.79551487885136</v>
      </c>
      <c r="G89" s="429">
        <v>114.38790636155208</v>
      </c>
      <c r="H89" s="430">
        <f t="shared" si="3"/>
        <v>9.1534370471770643</v>
      </c>
      <c r="I89" s="441" t="s">
        <v>332</v>
      </c>
    </row>
    <row r="90" spans="1:9" ht="18" customHeight="1" x14ac:dyDescent="0.2">
      <c r="A90" s="301" t="s">
        <v>1903</v>
      </c>
      <c r="B90" s="414" t="s">
        <v>1904</v>
      </c>
      <c r="C90" s="431">
        <v>82.559492602305852</v>
      </c>
      <c r="D90" s="432">
        <v>82.979391202260771</v>
      </c>
      <c r="E90" s="433">
        <f t="shared" si="2"/>
        <v>0.50860123617472652</v>
      </c>
      <c r="F90" s="431">
        <v>101.92828771299507</v>
      </c>
      <c r="G90" s="432">
        <v>106.64268424692712</v>
      </c>
      <c r="H90" s="433">
        <f t="shared" si="3"/>
        <v>4.6252091933562554</v>
      </c>
      <c r="I90" s="437" t="s">
        <v>337</v>
      </c>
    </row>
    <row r="91" spans="1:9" ht="18" customHeight="1" x14ac:dyDescent="0.2">
      <c r="A91" s="301" t="s">
        <v>1905</v>
      </c>
      <c r="B91" s="414" t="s">
        <v>1906</v>
      </c>
      <c r="C91" s="431">
        <v>98.046343264424593</v>
      </c>
      <c r="D91" s="432">
        <v>108.74791109018082</v>
      </c>
      <c r="E91" s="433">
        <f t="shared" si="2"/>
        <v>10.914805661741809</v>
      </c>
      <c r="F91" s="431">
        <v>107.89152211092113</v>
      </c>
      <c r="G91" s="432">
        <v>123.13706327876868</v>
      </c>
      <c r="H91" s="433">
        <f t="shared" si="3"/>
        <v>14.130434782608688</v>
      </c>
      <c r="I91" s="437" t="s">
        <v>2480</v>
      </c>
    </row>
    <row r="92" spans="1:9" ht="18" customHeight="1" x14ac:dyDescent="0.2">
      <c r="A92" s="301" t="s">
        <v>1907</v>
      </c>
      <c r="B92" s="414" t="s">
        <v>1908</v>
      </c>
      <c r="C92" s="431">
        <v>92.341196961280318</v>
      </c>
      <c r="D92" s="432">
        <v>93.098480894274545</v>
      </c>
      <c r="E92" s="433">
        <f t="shared" si="2"/>
        <v>0.82009326055386111</v>
      </c>
      <c r="F92" s="431">
        <v>103.24376732014936</v>
      </c>
      <c r="G92" s="432">
        <v>104.68425039152915</v>
      </c>
      <c r="H92" s="433">
        <f t="shared" si="3"/>
        <v>1.3952252119132709</v>
      </c>
      <c r="I92" s="437" t="s">
        <v>2481</v>
      </c>
    </row>
    <row r="93" spans="1:9" s="94" customFormat="1" ht="18" customHeight="1" x14ac:dyDescent="0.2">
      <c r="A93" s="303" t="s">
        <v>1909</v>
      </c>
      <c r="B93" s="413" t="s">
        <v>1910</v>
      </c>
      <c r="C93" s="428">
        <v>102.39392931396661</v>
      </c>
      <c r="D93" s="429">
        <v>102.69035691864264</v>
      </c>
      <c r="E93" s="430">
        <f t="shared" si="2"/>
        <v>0.28949724525865861</v>
      </c>
      <c r="F93" s="428">
        <v>99.46509612629643</v>
      </c>
      <c r="G93" s="429">
        <v>106.0040294530552</v>
      </c>
      <c r="H93" s="430">
        <f t="shared" si="3"/>
        <v>6.5740984339430071</v>
      </c>
      <c r="I93" s="441" t="s">
        <v>2482</v>
      </c>
    </row>
    <row r="94" spans="1:9" s="94" customFormat="1" ht="18" customHeight="1" x14ac:dyDescent="0.2">
      <c r="A94" s="303" t="s">
        <v>1911</v>
      </c>
      <c r="B94" s="413" t="s">
        <v>1910</v>
      </c>
      <c r="C94" s="428">
        <v>102.39392931396661</v>
      </c>
      <c r="D94" s="429">
        <v>102.69035691864264</v>
      </c>
      <c r="E94" s="430">
        <f t="shared" si="2"/>
        <v>0.28949724525865861</v>
      </c>
      <c r="F94" s="428">
        <v>99.46509612629643</v>
      </c>
      <c r="G94" s="429">
        <v>106.0040294530552</v>
      </c>
      <c r="H94" s="430">
        <f t="shared" si="3"/>
        <v>6.5740984339430071</v>
      </c>
      <c r="I94" s="441" t="s">
        <v>2482</v>
      </c>
    </row>
    <row r="95" spans="1:9" ht="18" customHeight="1" x14ac:dyDescent="0.2">
      <c r="A95" s="301" t="s">
        <v>1912</v>
      </c>
      <c r="B95" s="414" t="s">
        <v>1913</v>
      </c>
      <c r="C95" s="431">
        <v>103.04496854410547</v>
      </c>
      <c r="D95" s="432">
        <v>103.2744701401857</v>
      </c>
      <c r="E95" s="433">
        <f t="shared" si="2"/>
        <v>0.22271984680357093</v>
      </c>
      <c r="F95" s="431">
        <v>99.388213691752398</v>
      </c>
      <c r="G95" s="432">
        <v>111.75020105260795</v>
      </c>
      <c r="H95" s="433">
        <f t="shared" si="3"/>
        <v>12.438081842577063</v>
      </c>
      <c r="I95" s="437" t="s">
        <v>2483</v>
      </c>
    </row>
    <row r="96" spans="1:9" ht="18" customHeight="1" x14ac:dyDescent="0.2">
      <c r="A96" s="301" t="s">
        <v>1914</v>
      </c>
      <c r="B96" s="414" t="s">
        <v>1915</v>
      </c>
      <c r="C96" s="431">
        <v>94.078930034702751</v>
      </c>
      <c r="D96" s="432">
        <v>95.230129037900255</v>
      </c>
      <c r="E96" s="433">
        <f t="shared" si="2"/>
        <v>1.2236523127685075</v>
      </c>
      <c r="F96" s="431">
        <v>99.595774418194083</v>
      </c>
      <c r="G96" s="432">
        <v>96.237170559553377</v>
      </c>
      <c r="H96" s="433">
        <f t="shared" si="3"/>
        <v>-3.3722352963873874</v>
      </c>
      <c r="I96" s="437" t="s">
        <v>2484</v>
      </c>
    </row>
    <row r="97" spans="1:9" s="94" customFormat="1" ht="18" customHeight="1" x14ac:dyDescent="0.2">
      <c r="A97" s="303" t="s">
        <v>1916</v>
      </c>
      <c r="B97" s="413" t="s">
        <v>64</v>
      </c>
      <c r="C97" s="428">
        <v>85.014299075991048</v>
      </c>
      <c r="D97" s="429">
        <v>82.231508159004605</v>
      </c>
      <c r="E97" s="430">
        <f t="shared" si="2"/>
        <v>-3.2733210145025282</v>
      </c>
      <c r="F97" s="428">
        <v>106.05777671515246</v>
      </c>
      <c r="G97" s="429">
        <v>109.2872381253171</v>
      </c>
      <c r="H97" s="430">
        <f t="shared" si="3"/>
        <v>3.0450019887162654</v>
      </c>
      <c r="I97" s="441" t="s">
        <v>65</v>
      </c>
    </row>
    <row r="98" spans="1:9" s="94" customFormat="1" ht="18" customHeight="1" x14ac:dyDescent="0.2">
      <c r="A98" s="303" t="s">
        <v>1917</v>
      </c>
      <c r="B98" s="413" t="s">
        <v>1918</v>
      </c>
      <c r="C98" s="428">
        <v>85.014299075991048</v>
      </c>
      <c r="D98" s="429">
        <v>82.231508159004605</v>
      </c>
      <c r="E98" s="430">
        <f t="shared" si="2"/>
        <v>-3.2733210145025282</v>
      </c>
      <c r="F98" s="428">
        <v>106.05777671515246</v>
      </c>
      <c r="G98" s="429">
        <v>109.2872381253171</v>
      </c>
      <c r="H98" s="430">
        <f t="shared" si="3"/>
        <v>3.0450019887162654</v>
      </c>
      <c r="I98" s="441" t="s">
        <v>2485</v>
      </c>
    </row>
    <row r="99" spans="1:9" s="94" customFormat="1" ht="18" customHeight="1" x14ac:dyDescent="0.2">
      <c r="A99" s="303" t="s">
        <v>1919</v>
      </c>
      <c r="B99" s="413" t="s">
        <v>1920</v>
      </c>
      <c r="C99" s="428">
        <v>100.42206258455496</v>
      </c>
      <c r="D99" s="429">
        <v>102.11874137565951</v>
      </c>
      <c r="E99" s="430">
        <f t="shared" si="2"/>
        <v>1.6895478418160792</v>
      </c>
      <c r="F99" s="428">
        <v>98.286200639709293</v>
      </c>
      <c r="G99" s="429">
        <v>98.307968106380784</v>
      </c>
      <c r="H99" s="430">
        <f t="shared" si="3"/>
        <v>2.2147022196207899E-2</v>
      </c>
      <c r="I99" s="441" t="s">
        <v>344</v>
      </c>
    </row>
    <row r="100" spans="1:9" s="94" customFormat="1" ht="18" customHeight="1" x14ac:dyDescent="0.2">
      <c r="A100" s="303" t="s">
        <v>1921</v>
      </c>
      <c r="B100" s="413" t="s">
        <v>1920</v>
      </c>
      <c r="C100" s="428">
        <v>100.42206258455496</v>
      </c>
      <c r="D100" s="429">
        <v>102.11874137565951</v>
      </c>
      <c r="E100" s="430">
        <f t="shared" si="2"/>
        <v>1.6895478418160792</v>
      </c>
      <c r="F100" s="428">
        <v>98.286200639709293</v>
      </c>
      <c r="G100" s="429">
        <v>98.307968106380784</v>
      </c>
      <c r="H100" s="430">
        <f t="shared" si="3"/>
        <v>2.2147022196207899E-2</v>
      </c>
      <c r="I100" s="441" t="s">
        <v>344</v>
      </c>
    </row>
    <row r="101" spans="1:9" s="94" customFormat="1" ht="18" customHeight="1" x14ac:dyDescent="0.2">
      <c r="A101" s="303" t="s">
        <v>1319</v>
      </c>
      <c r="B101" s="413" t="s">
        <v>66</v>
      </c>
      <c r="C101" s="428">
        <v>91.38632878749128</v>
      </c>
      <c r="D101" s="429">
        <v>103.87943195439487</v>
      </c>
      <c r="E101" s="430">
        <f t="shared" si="2"/>
        <v>13.6706478229965</v>
      </c>
      <c r="F101" s="428">
        <v>100.77146735186609</v>
      </c>
      <c r="G101" s="429">
        <v>112.05356082507124</v>
      </c>
      <c r="H101" s="430">
        <f t="shared" si="3"/>
        <v>11.195722132149967</v>
      </c>
      <c r="I101" s="441" t="s">
        <v>67</v>
      </c>
    </row>
    <row r="102" spans="1:9" s="94" customFormat="1" ht="18" customHeight="1" x14ac:dyDescent="0.2">
      <c r="A102" s="303" t="s">
        <v>1320</v>
      </c>
      <c r="B102" s="413" t="s">
        <v>68</v>
      </c>
      <c r="C102" s="428">
        <v>90.602867848118464</v>
      </c>
      <c r="D102" s="429">
        <v>103.91590023209251</v>
      </c>
      <c r="E102" s="430">
        <f t="shared" si="2"/>
        <v>14.693831111716321</v>
      </c>
      <c r="F102" s="428">
        <v>100.58180207862766</v>
      </c>
      <c r="G102" s="429">
        <v>112.26198674532323</v>
      </c>
      <c r="H102" s="430">
        <f t="shared" si="3"/>
        <v>11.612622189414367</v>
      </c>
      <c r="I102" s="441" t="s">
        <v>69</v>
      </c>
    </row>
    <row r="103" spans="1:9" s="94" customFormat="1" ht="18" customHeight="1" x14ac:dyDescent="0.2">
      <c r="A103" s="303" t="s">
        <v>1922</v>
      </c>
      <c r="B103" s="413" t="s">
        <v>1923</v>
      </c>
      <c r="C103" s="428">
        <v>88.859627705446215</v>
      </c>
      <c r="D103" s="429">
        <v>112.57021649629822</v>
      </c>
      <c r="E103" s="430">
        <f t="shared" ref="E103:E166" si="4">D103/C103*100-100</f>
        <v>26.683196186065913</v>
      </c>
      <c r="F103" s="428">
        <v>106.43939393939392</v>
      </c>
      <c r="G103" s="429">
        <v>119.31818181818177</v>
      </c>
      <c r="H103" s="430">
        <f t="shared" ref="H103:H166" si="5">G103/F103*100-100</f>
        <v>12.099644128113837</v>
      </c>
      <c r="I103" s="441" t="s">
        <v>2486</v>
      </c>
    </row>
    <row r="104" spans="1:9" s="94" customFormat="1" ht="18" customHeight="1" x14ac:dyDescent="0.2">
      <c r="A104" s="303" t="s">
        <v>1924</v>
      </c>
      <c r="B104" s="413" t="s">
        <v>1925</v>
      </c>
      <c r="C104" s="428">
        <v>91.267791243290503</v>
      </c>
      <c r="D104" s="429">
        <v>91.514212004783147</v>
      </c>
      <c r="E104" s="430">
        <f t="shared" si="4"/>
        <v>0.2699975074840637</v>
      </c>
      <c r="F104" s="428">
        <v>94.047619047619079</v>
      </c>
      <c r="G104" s="429">
        <v>105.71428571428577</v>
      </c>
      <c r="H104" s="430">
        <f t="shared" si="5"/>
        <v>12.405063291139257</v>
      </c>
      <c r="I104" s="441" t="s">
        <v>356</v>
      </c>
    </row>
    <row r="105" spans="1:9" s="94" customFormat="1" ht="18" customHeight="1" x14ac:dyDescent="0.2">
      <c r="A105" s="303" t="s">
        <v>1926</v>
      </c>
      <c r="B105" s="406" t="s">
        <v>357</v>
      </c>
      <c r="C105" s="450">
        <v>108.35328264875547</v>
      </c>
      <c r="D105" s="451">
        <v>122.84314169311733</v>
      </c>
      <c r="E105" s="452">
        <f t="shared" si="4"/>
        <v>13.372791935924127</v>
      </c>
      <c r="F105" s="450">
        <v>104.33038599031148</v>
      </c>
      <c r="G105" s="451">
        <v>115.73244917563646</v>
      </c>
      <c r="H105" s="452">
        <f t="shared" si="5"/>
        <v>10.928803796799727</v>
      </c>
      <c r="I105" s="407" t="s">
        <v>358</v>
      </c>
    </row>
    <row r="106" spans="1:9" s="94" customFormat="1" ht="36.75" customHeight="1" x14ac:dyDescent="0.2">
      <c r="A106" s="303" t="s">
        <v>1321</v>
      </c>
      <c r="B106" s="413" t="s">
        <v>1927</v>
      </c>
      <c r="C106" s="428">
        <v>106.53862502336797</v>
      </c>
      <c r="D106" s="429">
        <v>103.17412793843584</v>
      </c>
      <c r="E106" s="430">
        <f t="shared" si="4"/>
        <v>-3.1580068582583607</v>
      </c>
      <c r="F106" s="428">
        <v>103.48738051281818</v>
      </c>
      <c r="G106" s="429">
        <v>109.06900445251775</v>
      </c>
      <c r="H106" s="430">
        <f t="shared" si="5"/>
        <v>5.3935309909677471</v>
      </c>
      <c r="I106" s="441" t="s">
        <v>2487</v>
      </c>
    </row>
    <row r="107" spans="1:9" s="94" customFormat="1" ht="18" customHeight="1" x14ac:dyDescent="0.2">
      <c r="A107" s="303" t="s">
        <v>1928</v>
      </c>
      <c r="B107" s="413" t="s">
        <v>1929</v>
      </c>
      <c r="C107" s="428">
        <v>106.53862502336797</v>
      </c>
      <c r="D107" s="429">
        <v>103.17412793843584</v>
      </c>
      <c r="E107" s="430">
        <f t="shared" si="4"/>
        <v>-3.1580068582583607</v>
      </c>
      <c r="F107" s="428">
        <v>103.48738051281818</v>
      </c>
      <c r="G107" s="429">
        <v>109.06900445251775</v>
      </c>
      <c r="H107" s="430">
        <f t="shared" si="5"/>
        <v>5.3935309909677471</v>
      </c>
      <c r="I107" s="441" t="s">
        <v>2488</v>
      </c>
    </row>
    <row r="108" spans="1:9" s="94" customFormat="1" ht="18" customHeight="1" x14ac:dyDescent="0.2">
      <c r="A108" s="303" t="s">
        <v>1322</v>
      </c>
      <c r="B108" s="413" t="s">
        <v>1930</v>
      </c>
      <c r="C108" s="428">
        <v>109.17836874678299</v>
      </c>
      <c r="D108" s="429">
        <v>111.09598277498078</v>
      </c>
      <c r="E108" s="430">
        <f t="shared" si="4"/>
        <v>1.7564047257798023</v>
      </c>
      <c r="F108" s="428">
        <v>104.37161601473355</v>
      </c>
      <c r="G108" s="429">
        <v>103.45501556279613</v>
      </c>
      <c r="H108" s="430">
        <f t="shared" si="5"/>
        <v>-0.87820854647686986</v>
      </c>
      <c r="I108" s="441" t="s">
        <v>2489</v>
      </c>
    </row>
    <row r="109" spans="1:9" ht="18" customHeight="1" x14ac:dyDescent="0.2">
      <c r="A109" s="301" t="s">
        <v>1931</v>
      </c>
      <c r="B109" s="414" t="s">
        <v>1932</v>
      </c>
      <c r="C109" s="431">
        <v>113.66830633624728</v>
      </c>
      <c r="D109" s="432">
        <v>117.67115287342706</v>
      </c>
      <c r="E109" s="433">
        <f t="shared" si="4"/>
        <v>3.5215150697669202</v>
      </c>
      <c r="F109" s="431">
        <v>105.8655770341889</v>
      </c>
      <c r="G109" s="432">
        <v>104.18528943543436</v>
      </c>
      <c r="H109" s="433">
        <f t="shared" si="5"/>
        <v>-1.5871897606640459</v>
      </c>
      <c r="I109" s="437" t="s">
        <v>73</v>
      </c>
    </row>
    <row r="110" spans="1:9" ht="18" customHeight="1" x14ac:dyDescent="0.2">
      <c r="A110" s="301" t="s">
        <v>1933</v>
      </c>
      <c r="B110" s="414" t="s">
        <v>1934</v>
      </c>
      <c r="C110" s="431">
        <v>92.887991796254667</v>
      </c>
      <c r="D110" s="432">
        <v>88.010324883612427</v>
      </c>
      <c r="E110" s="433">
        <f t="shared" si="4"/>
        <v>-5.2511275336226078</v>
      </c>
      <c r="F110" s="431">
        <v>92.045260930175061</v>
      </c>
      <c r="G110" s="432">
        <v>98.31201942737637</v>
      </c>
      <c r="H110" s="433">
        <f t="shared" si="5"/>
        <v>6.8083445403617588</v>
      </c>
      <c r="I110" s="437" t="s">
        <v>75</v>
      </c>
    </row>
    <row r="111" spans="1:9" ht="18" customHeight="1" x14ac:dyDescent="0.2">
      <c r="A111" s="301" t="s">
        <v>1935</v>
      </c>
      <c r="B111" s="414" t="s">
        <v>76</v>
      </c>
      <c r="C111" s="431">
        <v>98.016921077184819</v>
      </c>
      <c r="D111" s="432">
        <v>94.498742801851179</v>
      </c>
      <c r="E111" s="433">
        <f t="shared" si="4"/>
        <v>-3.589358078859874</v>
      </c>
      <c r="F111" s="431">
        <v>103.00850553148388</v>
      </c>
      <c r="G111" s="432">
        <v>102.60423564773568</v>
      </c>
      <c r="H111" s="433">
        <f t="shared" si="5"/>
        <v>-0.3924626239962663</v>
      </c>
      <c r="I111" s="437" t="s">
        <v>77</v>
      </c>
    </row>
    <row r="112" spans="1:9" ht="18" customHeight="1" x14ac:dyDescent="0.2">
      <c r="A112" s="301" t="s">
        <v>1936</v>
      </c>
      <c r="B112" s="414" t="s">
        <v>78</v>
      </c>
      <c r="C112" s="431">
        <v>93.811259759761924</v>
      </c>
      <c r="D112" s="432">
        <v>98.948473956022852</v>
      </c>
      <c r="E112" s="433">
        <f t="shared" si="4"/>
        <v>5.4761168429212432</v>
      </c>
      <c r="F112" s="431">
        <v>100</v>
      </c>
      <c r="G112" s="432">
        <v>100</v>
      </c>
      <c r="H112" s="433">
        <f t="shared" si="5"/>
        <v>0</v>
      </c>
      <c r="I112" s="437" t="s">
        <v>79</v>
      </c>
    </row>
    <row r="113" spans="1:9" s="94" customFormat="1" ht="18" customHeight="1" x14ac:dyDescent="0.2">
      <c r="A113" s="303" t="s">
        <v>1323</v>
      </c>
      <c r="B113" s="413" t="s">
        <v>1937</v>
      </c>
      <c r="C113" s="428">
        <v>116.7000401709347</v>
      </c>
      <c r="D113" s="429">
        <v>115.92950861978876</v>
      </c>
      <c r="E113" s="430">
        <f t="shared" si="4"/>
        <v>-0.6602667402833049</v>
      </c>
      <c r="F113" s="428">
        <v>108.19967218479961</v>
      </c>
      <c r="G113" s="429">
        <v>94.375702308015249</v>
      </c>
      <c r="H113" s="430">
        <f t="shared" si="5"/>
        <v>-12.776350979302151</v>
      </c>
      <c r="I113" s="441" t="s">
        <v>2490</v>
      </c>
    </row>
    <row r="114" spans="1:9" ht="18" customHeight="1" x14ac:dyDescent="0.2">
      <c r="A114" s="301" t="s">
        <v>1938</v>
      </c>
      <c r="B114" s="414" t="s">
        <v>1939</v>
      </c>
      <c r="C114" s="431">
        <v>124.66284127135485</v>
      </c>
      <c r="D114" s="432">
        <v>126.42369611859796</v>
      </c>
      <c r="E114" s="433">
        <f t="shared" si="4"/>
        <v>1.4124937545826128</v>
      </c>
      <c r="F114" s="431">
        <v>91.780059454808523</v>
      </c>
      <c r="G114" s="432">
        <v>84.549531091740675</v>
      </c>
      <c r="H114" s="433">
        <f t="shared" si="5"/>
        <v>-7.8781038125477352</v>
      </c>
      <c r="I114" s="437" t="s">
        <v>2491</v>
      </c>
    </row>
    <row r="115" spans="1:9" ht="18" customHeight="1" x14ac:dyDescent="0.2">
      <c r="A115" s="301" t="s">
        <v>1940</v>
      </c>
      <c r="B115" s="414" t="s">
        <v>1941</v>
      </c>
      <c r="C115" s="431">
        <v>117.64968860690919</v>
      </c>
      <c r="D115" s="432">
        <v>104.9063050411948</v>
      </c>
      <c r="E115" s="433">
        <f t="shared" si="4"/>
        <v>-10.831633909625168</v>
      </c>
      <c r="F115" s="431">
        <v>110.16000172451658</v>
      </c>
      <c r="G115" s="432">
        <v>92.520650348715535</v>
      </c>
      <c r="H115" s="433">
        <f t="shared" si="5"/>
        <v>-16.012482842831446</v>
      </c>
      <c r="I115" s="437" t="s">
        <v>2492</v>
      </c>
    </row>
    <row r="116" spans="1:9" ht="18" customHeight="1" x14ac:dyDescent="0.2">
      <c r="A116" s="301" t="s">
        <v>1942</v>
      </c>
      <c r="B116" s="414" t="s">
        <v>1943</v>
      </c>
      <c r="C116" s="431">
        <v>123.07140616570597</v>
      </c>
      <c r="D116" s="432">
        <v>127.21151060760819</v>
      </c>
      <c r="E116" s="433">
        <f t="shared" si="4"/>
        <v>3.3639856493781366</v>
      </c>
      <c r="F116" s="431">
        <v>121.67866831561078</v>
      </c>
      <c r="G116" s="432">
        <v>100.93471236765873</v>
      </c>
      <c r="H116" s="433">
        <f t="shared" si="5"/>
        <v>-17.048145114594988</v>
      </c>
      <c r="I116" s="437" t="s">
        <v>404</v>
      </c>
    </row>
    <row r="117" spans="1:9" s="93" customFormat="1" ht="18" customHeight="1" x14ac:dyDescent="0.2">
      <c r="A117" s="301" t="s">
        <v>1944</v>
      </c>
      <c r="B117" s="414" t="s">
        <v>1945</v>
      </c>
      <c r="C117" s="431">
        <v>94.046960227005897</v>
      </c>
      <c r="D117" s="432">
        <v>102.32670058449362</v>
      </c>
      <c r="E117" s="433">
        <f t="shared" si="4"/>
        <v>8.8038362297967865</v>
      </c>
      <c r="F117" s="431">
        <v>108.72279171041667</v>
      </c>
      <c r="G117" s="432">
        <v>109.51444169994771</v>
      </c>
      <c r="H117" s="433">
        <f t="shared" si="5"/>
        <v>0.72813618660528334</v>
      </c>
      <c r="I117" s="437" t="s">
        <v>2493</v>
      </c>
    </row>
    <row r="118" spans="1:9" ht="18" customHeight="1" x14ac:dyDescent="0.2">
      <c r="A118" s="301" t="s">
        <v>1946</v>
      </c>
      <c r="B118" s="414" t="s">
        <v>1947</v>
      </c>
      <c r="C118" s="431">
        <v>107.35599541043082</v>
      </c>
      <c r="D118" s="432">
        <v>117.98085372770265</v>
      </c>
      <c r="E118" s="433">
        <f t="shared" si="4"/>
        <v>9.8968467263072881</v>
      </c>
      <c r="F118" s="431">
        <v>108.63996080720132</v>
      </c>
      <c r="G118" s="432">
        <v>104.3828446193862</v>
      </c>
      <c r="H118" s="433">
        <f t="shared" si="5"/>
        <v>-3.9185546056759222</v>
      </c>
      <c r="I118" s="437" t="s">
        <v>2494</v>
      </c>
    </row>
    <row r="119" spans="1:9" s="94" customFormat="1" ht="18" customHeight="1" x14ac:dyDescent="0.2">
      <c r="A119" s="303" t="s">
        <v>1324</v>
      </c>
      <c r="B119" s="413" t="s">
        <v>1948</v>
      </c>
      <c r="C119" s="428">
        <v>112.14023889150955</v>
      </c>
      <c r="D119" s="429">
        <v>122.05305535988172</v>
      </c>
      <c r="E119" s="430">
        <f t="shared" si="4"/>
        <v>8.8396605592773341</v>
      </c>
      <c r="F119" s="428">
        <v>120.74876030516536</v>
      </c>
      <c r="G119" s="429">
        <v>102.52377080150717</v>
      </c>
      <c r="H119" s="430">
        <f t="shared" si="5"/>
        <v>-15.093313966618481</v>
      </c>
      <c r="I119" s="441" t="s">
        <v>2495</v>
      </c>
    </row>
    <row r="120" spans="1:9" ht="18" customHeight="1" x14ac:dyDescent="0.2">
      <c r="A120" s="301" t="s">
        <v>1949</v>
      </c>
      <c r="B120" s="414" t="s">
        <v>1950</v>
      </c>
      <c r="C120" s="431">
        <v>124.40986310325145</v>
      </c>
      <c r="D120" s="432">
        <v>121.77533610588203</v>
      </c>
      <c r="E120" s="433">
        <f t="shared" si="4"/>
        <v>-2.1176190791102698</v>
      </c>
      <c r="F120" s="431">
        <v>114.68914457800383</v>
      </c>
      <c r="G120" s="432">
        <v>89.993964221527776</v>
      </c>
      <c r="H120" s="433">
        <f t="shared" si="5"/>
        <v>-21.532273562019682</v>
      </c>
      <c r="I120" s="437" t="s">
        <v>2496</v>
      </c>
    </row>
    <row r="121" spans="1:9" ht="18" customHeight="1" x14ac:dyDescent="0.2">
      <c r="A121" s="301" t="s">
        <v>1951</v>
      </c>
      <c r="B121" s="414" t="s">
        <v>1952</v>
      </c>
      <c r="C121" s="431">
        <v>109.65591736711038</v>
      </c>
      <c r="D121" s="432">
        <v>97.280733828611275</v>
      </c>
      <c r="E121" s="433">
        <f t="shared" si="4"/>
        <v>-11.285468067417625</v>
      </c>
      <c r="F121" s="431">
        <v>135.86497196480224</v>
      </c>
      <c r="G121" s="432">
        <v>89.646420501256969</v>
      </c>
      <c r="H121" s="433">
        <f t="shared" si="5"/>
        <v>-34.018003901343192</v>
      </c>
      <c r="I121" s="437" t="s">
        <v>2497</v>
      </c>
    </row>
    <row r="122" spans="1:9" ht="18" customHeight="1" x14ac:dyDescent="0.2">
      <c r="A122" s="301" t="s">
        <v>1953</v>
      </c>
      <c r="B122" s="414" t="s">
        <v>1954</v>
      </c>
      <c r="C122" s="431">
        <v>111.00025913020046</v>
      </c>
      <c r="D122" s="432">
        <v>141.5487230012354</v>
      </c>
      <c r="E122" s="433">
        <f t="shared" si="4"/>
        <v>27.521074374432203</v>
      </c>
      <c r="F122" s="431">
        <v>110.77419252093613</v>
      </c>
      <c r="G122" s="432">
        <v>108.65503205272414</v>
      </c>
      <c r="H122" s="433">
        <f t="shared" si="5"/>
        <v>-1.9130452860773204</v>
      </c>
      <c r="I122" s="437" t="s">
        <v>2498</v>
      </c>
    </row>
    <row r="123" spans="1:9" ht="18" customHeight="1" x14ac:dyDescent="0.2">
      <c r="A123" s="301" t="s">
        <v>1955</v>
      </c>
      <c r="B123" s="414" t="s">
        <v>1956</v>
      </c>
      <c r="C123" s="431">
        <v>114.36114028616872</v>
      </c>
      <c r="D123" s="432">
        <v>131.36119211308417</v>
      </c>
      <c r="E123" s="433">
        <f t="shared" si="4"/>
        <v>14.865234628105142</v>
      </c>
      <c r="F123" s="431">
        <v>120.11890024499736</v>
      </c>
      <c r="G123" s="432">
        <v>113.89570354435769</v>
      </c>
      <c r="H123" s="433">
        <f t="shared" si="5"/>
        <v>-5.1808638673403635</v>
      </c>
      <c r="I123" s="437" t="s">
        <v>2499</v>
      </c>
    </row>
    <row r="124" spans="1:9" s="94" customFormat="1" ht="18" customHeight="1" x14ac:dyDescent="0.2">
      <c r="A124" s="303" t="s">
        <v>1325</v>
      </c>
      <c r="B124" s="406" t="s">
        <v>1957</v>
      </c>
      <c r="C124" s="450">
        <v>114.78791602122512</v>
      </c>
      <c r="D124" s="451">
        <v>113.01870439851081</v>
      </c>
      <c r="E124" s="452">
        <f t="shared" si="4"/>
        <v>-1.5412873445556556</v>
      </c>
      <c r="F124" s="450">
        <v>103.98391880289137</v>
      </c>
      <c r="G124" s="451">
        <v>112.76090181521876</v>
      </c>
      <c r="H124" s="452">
        <f t="shared" si="5"/>
        <v>8.4407119036980873</v>
      </c>
      <c r="I124" s="407" t="s">
        <v>2500</v>
      </c>
    </row>
    <row r="125" spans="1:9" ht="18" customHeight="1" x14ac:dyDescent="0.2">
      <c r="A125" s="301" t="s">
        <v>1958</v>
      </c>
      <c r="B125" s="414" t="s">
        <v>1959</v>
      </c>
      <c r="C125" s="431">
        <v>111.31816097161</v>
      </c>
      <c r="D125" s="432">
        <v>95.021282787070277</v>
      </c>
      <c r="E125" s="433">
        <f t="shared" si="4"/>
        <v>-14.639909644838639</v>
      </c>
      <c r="F125" s="431">
        <v>110.86473629008263</v>
      </c>
      <c r="G125" s="432">
        <v>111.30060895316588</v>
      </c>
      <c r="H125" s="433">
        <f t="shared" si="5"/>
        <v>0.39315717302818598</v>
      </c>
      <c r="I125" s="437" t="s">
        <v>2501</v>
      </c>
    </row>
    <row r="126" spans="1:9" ht="18" customHeight="1" x14ac:dyDescent="0.2">
      <c r="A126" s="301" t="s">
        <v>1960</v>
      </c>
      <c r="B126" s="414" t="s">
        <v>1961</v>
      </c>
      <c r="C126" s="431">
        <v>112.47889732138151</v>
      </c>
      <c r="D126" s="432">
        <v>125.22367245470248</v>
      </c>
      <c r="E126" s="433">
        <f t="shared" si="4"/>
        <v>11.330814434378595</v>
      </c>
      <c r="F126" s="431">
        <v>124.01650159185054</v>
      </c>
      <c r="G126" s="432">
        <v>134.29552026639493</v>
      </c>
      <c r="H126" s="433">
        <f t="shared" si="5"/>
        <v>8.2884281870597931</v>
      </c>
      <c r="I126" s="437" t="s">
        <v>2502</v>
      </c>
    </row>
    <row r="127" spans="1:9" ht="18" customHeight="1" x14ac:dyDescent="0.2">
      <c r="A127" s="301" t="s">
        <v>1962</v>
      </c>
      <c r="B127" s="414" t="s">
        <v>1963</v>
      </c>
      <c r="C127" s="431">
        <v>107.96459381073942</v>
      </c>
      <c r="D127" s="432">
        <v>130.08096988952033</v>
      </c>
      <c r="E127" s="433">
        <f t="shared" si="4"/>
        <v>20.484841648689624</v>
      </c>
      <c r="F127" s="431">
        <v>97.621420802373066</v>
      </c>
      <c r="G127" s="432">
        <v>107.74081164182091</v>
      </c>
      <c r="H127" s="433">
        <f t="shared" si="5"/>
        <v>10.365953247017117</v>
      </c>
      <c r="I127" s="437" t="s">
        <v>2503</v>
      </c>
    </row>
    <row r="128" spans="1:9" ht="18" customHeight="1" x14ac:dyDescent="0.2">
      <c r="A128" s="301" t="s">
        <v>1964</v>
      </c>
      <c r="B128" s="414" t="s">
        <v>1965</v>
      </c>
      <c r="C128" s="431">
        <v>127.83600607979243</v>
      </c>
      <c r="D128" s="432">
        <v>162.29718659195117</v>
      </c>
      <c r="E128" s="433">
        <f t="shared" si="4"/>
        <v>26.957335080265921</v>
      </c>
      <c r="F128" s="431">
        <v>89.651623755583998</v>
      </c>
      <c r="G128" s="432">
        <v>102.9543874234451</v>
      </c>
      <c r="H128" s="433">
        <f t="shared" si="5"/>
        <v>14.838285254183731</v>
      </c>
      <c r="I128" s="437" t="s">
        <v>2504</v>
      </c>
    </row>
    <row r="129" spans="1:9" s="93" customFormat="1" ht="18" customHeight="1" x14ac:dyDescent="0.2">
      <c r="A129" s="301" t="s">
        <v>1966</v>
      </c>
      <c r="B129" s="414" t="s">
        <v>1967</v>
      </c>
      <c r="C129" s="431">
        <v>120.15649309662172</v>
      </c>
      <c r="D129" s="432">
        <v>159.59504142959705</v>
      </c>
      <c r="E129" s="433">
        <f t="shared" si="4"/>
        <v>32.822652622910283</v>
      </c>
      <c r="F129" s="431">
        <v>101.49437426569132</v>
      </c>
      <c r="G129" s="432">
        <v>134.74449870363489</v>
      </c>
      <c r="H129" s="433">
        <f t="shared" si="5"/>
        <v>32.760559073847389</v>
      </c>
      <c r="I129" s="437" t="s">
        <v>2505</v>
      </c>
    </row>
    <row r="130" spans="1:9" s="94" customFormat="1" ht="18" customHeight="1" x14ac:dyDescent="0.2">
      <c r="A130" s="303" t="s">
        <v>1326</v>
      </c>
      <c r="B130" s="413" t="s">
        <v>1968</v>
      </c>
      <c r="C130" s="428">
        <v>79.878652127167939</v>
      </c>
      <c r="D130" s="429">
        <v>85.59762755008758</v>
      </c>
      <c r="E130" s="430">
        <f t="shared" si="4"/>
        <v>7.1595792750921134</v>
      </c>
      <c r="F130" s="428">
        <v>81.929445818558705</v>
      </c>
      <c r="G130" s="429">
        <v>85.323761499145562</v>
      </c>
      <c r="H130" s="430">
        <f t="shared" si="5"/>
        <v>4.1429740512390651</v>
      </c>
      <c r="I130" s="441" t="s">
        <v>2506</v>
      </c>
    </row>
    <row r="131" spans="1:9" ht="18" customHeight="1" x14ac:dyDescent="0.2">
      <c r="A131" s="301" t="s">
        <v>1969</v>
      </c>
      <c r="B131" s="414" t="s">
        <v>1970</v>
      </c>
      <c r="C131" s="431">
        <v>79.878652127167939</v>
      </c>
      <c r="D131" s="432">
        <v>85.59762755008758</v>
      </c>
      <c r="E131" s="433">
        <f t="shared" si="4"/>
        <v>7.1595792750921134</v>
      </c>
      <c r="F131" s="431">
        <v>81.929445818558705</v>
      </c>
      <c r="G131" s="432">
        <v>85.323761499145562</v>
      </c>
      <c r="H131" s="433">
        <f t="shared" si="5"/>
        <v>4.1429740512390651</v>
      </c>
      <c r="I131" s="437" t="s">
        <v>2507</v>
      </c>
    </row>
    <row r="132" spans="1:9" s="94" customFormat="1" ht="18" customHeight="1" x14ac:dyDescent="0.2">
      <c r="A132" s="303" t="s">
        <v>1971</v>
      </c>
      <c r="B132" s="413" t="s">
        <v>1972</v>
      </c>
      <c r="C132" s="428">
        <v>112.76725176753278</v>
      </c>
      <c r="D132" s="429">
        <v>120.77085197052237</v>
      </c>
      <c r="E132" s="430">
        <f t="shared" si="4"/>
        <v>7.0974507913776392</v>
      </c>
      <c r="F132" s="428">
        <v>95.531255993134167</v>
      </c>
      <c r="G132" s="429">
        <v>102.81706324782662</v>
      </c>
      <c r="H132" s="430">
        <f t="shared" si="5"/>
        <v>7.6266214433693591</v>
      </c>
      <c r="I132" s="441" t="s">
        <v>2508</v>
      </c>
    </row>
    <row r="133" spans="1:9" s="93" customFormat="1" ht="18" customHeight="1" x14ac:dyDescent="0.2">
      <c r="A133" s="301" t="s">
        <v>1973</v>
      </c>
      <c r="B133" s="414" t="s">
        <v>1974</v>
      </c>
      <c r="C133" s="431">
        <v>103.28464441680801</v>
      </c>
      <c r="D133" s="432">
        <v>123.27819745041607</v>
      </c>
      <c r="E133" s="433">
        <f t="shared" si="4"/>
        <v>19.357720740097179</v>
      </c>
      <c r="F133" s="431">
        <v>100.42917086711498</v>
      </c>
      <c r="G133" s="432">
        <v>118.8475096944846</v>
      </c>
      <c r="H133" s="433">
        <f t="shared" si="5"/>
        <v>18.339630476229104</v>
      </c>
      <c r="I133" s="437" t="s">
        <v>2509</v>
      </c>
    </row>
    <row r="134" spans="1:9" ht="18" customHeight="1" x14ac:dyDescent="0.2">
      <c r="A134" s="301" t="s">
        <v>1975</v>
      </c>
      <c r="B134" s="414" t="s">
        <v>1976</v>
      </c>
      <c r="C134" s="431">
        <v>78.39105260797794</v>
      </c>
      <c r="D134" s="432">
        <v>79.704330030077003</v>
      </c>
      <c r="E134" s="433">
        <f t="shared" si="4"/>
        <v>1.6752899449718655</v>
      </c>
      <c r="F134" s="431">
        <v>115.73730911728136</v>
      </c>
      <c r="G134" s="432">
        <v>125.34386405811718</v>
      </c>
      <c r="H134" s="433">
        <f t="shared" si="5"/>
        <v>8.3003095666420705</v>
      </c>
      <c r="I134" s="437" t="s">
        <v>2510</v>
      </c>
    </row>
    <row r="135" spans="1:9" ht="18" customHeight="1" x14ac:dyDescent="0.2">
      <c r="A135" s="301" t="s">
        <v>1977</v>
      </c>
      <c r="B135" s="414" t="s">
        <v>1978</v>
      </c>
      <c r="C135" s="431">
        <v>131.91608260611642</v>
      </c>
      <c r="D135" s="432">
        <v>133.38668733300767</v>
      </c>
      <c r="E135" s="433">
        <f t="shared" si="4"/>
        <v>1.1148032126471463</v>
      </c>
      <c r="F135" s="431">
        <v>98.999797627064041</v>
      </c>
      <c r="G135" s="432">
        <v>87.121293404641889</v>
      </c>
      <c r="H135" s="433">
        <f t="shared" si="5"/>
        <v>-11.998513640572199</v>
      </c>
      <c r="I135" s="437" t="s">
        <v>2511</v>
      </c>
    </row>
    <row r="136" spans="1:9" ht="18" customHeight="1" x14ac:dyDescent="0.2">
      <c r="A136" s="301" t="s">
        <v>1979</v>
      </c>
      <c r="B136" s="414" t="s">
        <v>1980</v>
      </c>
      <c r="C136" s="431">
        <v>114.73334285798988</v>
      </c>
      <c r="D136" s="432">
        <v>110.52046589941317</v>
      </c>
      <c r="E136" s="433">
        <f t="shared" si="4"/>
        <v>-3.6718854812686601</v>
      </c>
      <c r="F136" s="431">
        <v>83.697917713688398</v>
      </c>
      <c r="G136" s="432">
        <v>83.753077304958367</v>
      </c>
      <c r="H136" s="433">
        <f t="shared" si="5"/>
        <v>6.5903182273487459E-2</v>
      </c>
      <c r="I136" s="437" t="s">
        <v>2512</v>
      </c>
    </row>
    <row r="137" spans="1:9" ht="18" customHeight="1" x14ac:dyDescent="0.2">
      <c r="A137" s="301" t="s">
        <v>1981</v>
      </c>
      <c r="B137" s="414" t="s">
        <v>1982</v>
      </c>
      <c r="C137" s="431">
        <v>124.90250430378923</v>
      </c>
      <c r="D137" s="432">
        <v>151.85175030607317</v>
      </c>
      <c r="E137" s="433">
        <f t="shared" si="4"/>
        <v>21.576225514852524</v>
      </c>
      <c r="F137" s="431">
        <v>105.02008373637106</v>
      </c>
      <c r="G137" s="432">
        <v>150.41162821933068</v>
      </c>
      <c r="H137" s="433">
        <f t="shared" si="5"/>
        <v>43.221775176741176</v>
      </c>
      <c r="I137" s="437" t="s">
        <v>2513</v>
      </c>
    </row>
    <row r="138" spans="1:9" ht="18" customHeight="1" x14ac:dyDescent="0.2">
      <c r="A138" s="301" t="s">
        <v>1983</v>
      </c>
      <c r="B138" s="414" t="s">
        <v>1984</v>
      </c>
      <c r="C138" s="431">
        <v>108.53451481072699</v>
      </c>
      <c r="D138" s="432">
        <v>116.8137327609552</v>
      </c>
      <c r="E138" s="433">
        <f t="shared" si="4"/>
        <v>7.6281890278556261</v>
      </c>
      <c r="F138" s="431">
        <v>112.59997597155881</v>
      </c>
      <c r="G138" s="432">
        <v>121.62298818437114</v>
      </c>
      <c r="H138" s="433">
        <f t="shared" si="5"/>
        <v>8.0133340482163362</v>
      </c>
      <c r="I138" s="437" t="s">
        <v>2508</v>
      </c>
    </row>
    <row r="139" spans="1:9" s="94" customFormat="1" ht="18" customHeight="1" x14ac:dyDescent="0.2">
      <c r="A139" s="303" t="s">
        <v>1985</v>
      </c>
      <c r="B139" s="413" t="s">
        <v>1986</v>
      </c>
      <c r="C139" s="428">
        <v>92.887991796254667</v>
      </c>
      <c r="D139" s="429">
        <v>88.010324883612427</v>
      </c>
      <c r="E139" s="430">
        <f t="shared" si="4"/>
        <v>-5.2511275336226078</v>
      </c>
      <c r="F139" s="428">
        <v>92.045260930175061</v>
      </c>
      <c r="G139" s="429">
        <v>98.31201942737637</v>
      </c>
      <c r="H139" s="430">
        <f t="shared" si="5"/>
        <v>6.8083445403617588</v>
      </c>
      <c r="I139" s="441" t="s">
        <v>2514</v>
      </c>
    </row>
    <row r="140" spans="1:9" ht="18" customHeight="1" x14ac:dyDescent="0.2">
      <c r="A140" s="301" t="s">
        <v>1987</v>
      </c>
      <c r="B140" s="414" t="s">
        <v>1988</v>
      </c>
      <c r="C140" s="431">
        <v>92.887991796254667</v>
      </c>
      <c r="D140" s="432">
        <v>88.010324883612427</v>
      </c>
      <c r="E140" s="433">
        <f t="shared" si="4"/>
        <v>-5.2511275336226078</v>
      </c>
      <c r="F140" s="431">
        <v>92.045260930175061</v>
      </c>
      <c r="G140" s="432">
        <v>98.31201942737637</v>
      </c>
      <c r="H140" s="433">
        <f t="shared" si="5"/>
        <v>6.8083445403617588</v>
      </c>
      <c r="I140" s="437" t="s">
        <v>2515</v>
      </c>
    </row>
    <row r="141" spans="1:9" s="94" customFormat="1" ht="18" customHeight="1" x14ac:dyDescent="0.2">
      <c r="A141" s="303" t="s">
        <v>1989</v>
      </c>
      <c r="B141" s="413" t="s">
        <v>76</v>
      </c>
      <c r="C141" s="428">
        <v>100.65429643731254</v>
      </c>
      <c r="D141" s="429">
        <v>93.980607310946027</v>
      </c>
      <c r="E141" s="430">
        <f t="shared" si="4"/>
        <v>-6.6303072621672783</v>
      </c>
      <c r="F141" s="428">
        <v>102.75288058515019</v>
      </c>
      <c r="G141" s="429">
        <v>101.7362488969423</v>
      </c>
      <c r="H141" s="430">
        <f t="shared" si="5"/>
        <v>-0.98939483002175166</v>
      </c>
      <c r="I141" s="441" t="s">
        <v>2516</v>
      </c>
    </row>
    <row r="142" spans="1:9" ht="18" customHeight="1" x14ac:dyDescent="0.2">
      <c r="A142" s="301" t="s">
        <v>1990</v>
      </c>
      <c r="B142" s="414" t="s">
        <v>1991</v>
      </c>
      <c r="C142" s="431">
        <v>98.386535937767022</v>
      </c>
      <c r="D142" s="432">
        <v>89.231996923583708</v>
      </c>
      <c r="E142" s="433">
        <f t="shared" si="4"/>
        <v>-9.3046664636855354</v>
      </c>
      <c r="F142" s="431">
        <v>103.71648121808755</v>
      </c>
      <c r="G142" s="432">
        <v>101.73638792570318</v>
      </c>
      <c r="H142" s="433">
        <f t="shared" si="5"/>
        <v>-1.9091404462717634</v>
      </c>
      <c r="I142" s="437" t="s">
        <v>2517</v>
      </c>
    </row>
    <row r="143" spans="1:9" ht="18" customHeight="1" x14ac:dyDescent="0.2">
      <c r="A143" s="301" t="s">
        <v>1992</v>
      </c>
      <c r="B143" s="414" t="s">
        <v>1993</v>
      </c>
      <c r="C143" s="431">
        <v>115.63594839602145</v>
      </c>
      <c r="D143" s="432">
        <v>113.95374351480017</v>
      </c>
      <c r="E143" s="433">
        <f t="shared" si="4"/>
        <v>-1.4547421494397099</v>
      </c>
      <c r="F143" s="431">
        <v>99.182952344694812</v>
      </c>
      <c r="G143" s="432">
        <v>99.107061683363099</v>
      </c>
      <c r="H143" s="433">
        <f t="shared" si="5"/>
        <v>-7.6515832144181672E-2</v>
      </c>
      <c r="I143" s="437" t="s">
        <v>2518</v>
      </c>
    </row>
    <row r="144" spans="1:9" ht="18" customHeight="1" x14ac:dyDescent="0.2">
      <c r="A144" s="301" t="s">
        <v>1994</v>
      </c>
      <c r="B144" s="404" t="s">
        <v>1995</v>
      </c>
      <c r="C144" s="434">
        <v>95.215775392792395</v>
      </c>
      <c r="D144" s="435">
        <v>86.86590102261556</v>
      </c>
      <c r="E144" s="436">
        <f t="shared" si="4"/>
        <v>-8.7694232764804099</v>
      </c>
      <c r="F144" s="434">
        <v>102.7238887393504</v>
      </c>
      <c r="G144" s="435">
        <v>101.82674392415089</v>
      </c>
      <c r="H144" s="436">
        <f t="shared" si="5"/>
        <v>-0.87335558087750087</v>
      </c>
      <c r="I144" s="405" t="s">
        <v>2519</v>
      </c>
    </row>
    <row r="145" spans="1:9" s="94" customFormat="1" ht="24.75" customHeight="1" x14ac:dyDescent="0.2">
      <c r="A145" s="303" t="s">
        <v>1996</v>
      </c>
      <c r="B145" s="413" t="s">
        <v>1997</v>
      </c>
      <c r="C145" s="428">
        <v>93.306994525594916</v>
      </c>
      <c r="D145" s="429">
        <v>95.504844695905476</v>
      </c>
      <c r="E145" s="430">
        <f t="shared" si="4"/>
        <v>2.3555041950340296</v>
      </c>
      <c r="F145" s="428">
        <v>104.07356905442838</v>
      </c>
      <c r="G145" s="429">
        <v>106.75091050076368</v>
      </c>
      <c r="H145" s="430">
        <f t="shared" si="5"/>
        <v>2.5725469690917464</v>
      </c>
      <c r="I145" s="441" t="s">
        <v>2520</v>
      </c>
    </row>
    <row r="146" spans="1:9" ht="18" customHeight="1" x14ac:dyDescent="0.2">
      <c r="A146" s="301" t="s">
        <v>1998</v>
      </c>
      <c r="B146" s="414" t="s">
        <v>1999</v>
      </c>
      <c r="C146" s="431">
        <v>93.811259759761924</v>
      </c>
      <c r="D146" s="432">
        <v>98.948473956022852</v>
      </c>
      <c r="E146" s="433">
        <f t="shared" si="4"/>
        <v>5.4761168429212432</v>
      </c>
      <c r="F146" s="431">
        <v>100</v>
      </c>
      <c r="G146" s="432">
        <v>100</v>
      </c>
      <c r="H146" s="433">
        <f t="shared" si="5"/>
        <v>0</v>
      </c>
      <c r="I146" s="437" t="s">
        <v>2521</v>
      </c>
    </row>
    <row r="147" spans="1:9" ht="39.75" customHeight="1" x14ac:dyDescent="0.2">
      <c r="A147" s="301" t="s">
        <v>2000</v>
      </c>
      <c r="B147" s="414" t="s">
        <v>2001</v>
      </c>
      <c r="C147" s="431">
        <v>93.295494134614998</v>
      </c>
      <c r="D147" s="432">
        <v>95.426308480838557</v>
      </c>
      <c r="E147" s="433">
        <f t="shared" si="4"/>
        <v>2.2839413264150039</v>
      </c>
      <c r="F147" s="431">
        <v>104.37857992390811</v>
      </c>
      <c r="G147" s="432">
        <v>107.25638887957729</v>
      </c>
      <c r="H147" s="433">
        <f t="shared" si="5"/>
        <v>2.7570876685303602</v>
      </c>
      <c r="I147" s="437" t="s">
        <v>2522</v>
      </c>
    </row>
    <row r="148" spans="1:9" s="94" customFormat="1" ht="28.5" customHeight="1" x14ac:dyDescent="0.2">
      <c r="A148" s="303" t="s">
        <v>1327</v>
      </c>
      <c r="B148" s="413" t="s">
        <v>2002</v>
      </c>
      <c r="C148" s="428">
        <v>98.551856596769028</v>
      </c>
      <c r="D148" s="429">
        <v>95.833377414668576</v>
      </c>
      <c r="E148" s="430">
        <f t="shared" si="4"/>
        <v>-2.7584251337073056</v>
      </c>
      <c r="F148" s="428">
        <v>102.58717265378125</v>
      </c>
      <c r="G148" s="429">
        <v>101.26331745077111</v>
      </c>
      <c r="H148" s="430">
        <f t="shared" si="5"/>
        <v>-1.2904685534886369</v>
      </c>
      <c r="I148" s="441" t="s">
        <v>2523</v>
      </c>
    </row>
    <row r="149" spans="1:9" s="93" customFormat="1" ht="18" customHeight="1" x14ac:dyDescent="0.2">
      <c r="A149" s="301" t="s">
        <v>2003</v>
      </c>
      <c r="B149" s="414" t="s">
        <v>80</v>
      </c>
      <c r="C149" s="431">
        <v>97.360668545987323</v>
      </c>
      <c r="D149" s="432">
        <v>95.98293993732382</v>
      </c>
      <c r="E149" s="433">
        <f t="shared" si="4"/>
        <v>-1.4150771859303291</v>
      </c>
      <c r="F149" s="431">
        <v>102.09171417346111</v>
      </c>
      <c r="G149" s="432">
        <v>100.14768897496684</v>
      </c>
      <c r="H149" s="433">
        <f t="shared" si="5"/>
        <v>-1.9041948842109093</v>
      </c>
      <c r="I149" s="437" t="s">
        <v>81</v>
      </c>
    </row>
    <row r="150" spans="1:9" ht="18" customHeight="1" x14ac:dyDescent="0.2">
      <c r="A150" s="301" t="s">
        <v>2004</v>
      </c>
      <c r="B150" s="414" t="s">
        <v>82</v>
      </c>
      <c r="C150" s="431">
        <v>93.429212440777064</v>
      </c>
      <c r="D150" s="432">
        <v>93.57457630624026</v>
      </c>
      <c r="E150" s="433">
        <f t="shared" si="4"/>
        <v>0.1555871677237235</v>
      </c>
      <c r="F150" s="431">
        <v>107.67964439814615</v>
      </c>
      <c r="G150" s="432">
        <v>106.39265908246189</v>
      </c>
      <c r="H150" s="433">
        <f t="shared" si="5"/>
        <v>-1.1951983337961565</v>
      </c>
      <c r="I150" s="437" t="s">
        <v>83</v>
      </c>
    </row>
    <row r="151" spans="1:9" ht="18" customHeight="1" x14ac:dyDescent="0.2">
      <c r="A151" s="301" t="s">
        <v>2005</v>
      </c>
      <c r="B151" s="414" t="s">
        <v>84</v>
      </c>
      <c r="C151" s="431">
        <v>106.64690339048603</v>
      </c>
      <c r="D151" s="432">
        <v>100.16344956169053</v>
      </c>
      <c r="E151" s="433">
        <f t="shared" si="4"/>
        <v>-6.0793643534650386</v>
      </c>
      <c r="F151" s="431">
        <v>97.819287614383754</v>
      </c>
      <c r="G151" s="432">
        <v>89.281259288096535</v>
      </c>
      <c r="H151" s="433">
        <f t="shared" si="5"/>
        <v>-8.7283689490207905</v>
      </c>
      <c r="I151" s="437" t="s">
        <v>85</v>
      </c>
    </row>
    <row r="152" spans="1:9" ht="18" customHeight="1" x14ac:dyDescent="0.2">
      <c r="A152" s="301" t="s">
        <v>2006</v>
      </c>
      <c r="B152" s="414" t="s">
        <v>86</v>
      </c>
      <c r="C152" s="431">
        <v>92.756909727019561</v>
      </c>
      <c r="D152" s="432">
        <v>88.769751608394373</v>
      </c>
      <c r="E152" s="433">
        <f t="shared" si="4"/>
        <v>-4.2985025378262947</v>
      </c>
      <c r="F152" s="431">
        <v>102.68074076462204</v>
      </c>
      <c r="G152" s="432">
        <v>104.86870541501985</v>
      </c>
      <c r="H152" s="433">
        <f t="shared" si="5"/>
        <v>2.1308422924346928</v>
      </c>
      <c r="I152" s="437" t="s">
        <v>87</v>
      </c>
    </row>
    <row r="153" spans="1:9" ht="18" customHeight="1" x14ac:dyDescent="0.2">
      <c r="A153" s="301" t="s">
        <v>2007</v>
      </c>
      <c r="B153" s="414" t="s">
        <v>2008</v>
      </c>
      <c r="C153" s="431">
        <v>97.920801021853649</v>
      </c>
      <c r="D153" s="432">
        <v>90.628086251063337</v>
      </c>
      <c r="E153" s="433">
        <f t="shared" si="4"/>
        <v>-7.4475644548319622</v>
      </c>
      <c r="F153" s="431">
        <v>105.96600118805743</v>
      </c>
      <c r="G153" s="432">
        <v>113.30305364311765</v>
      </c>
      <c r="H153" s="433">
        <f t="shared" si="5"/>
        <v>6.9239684170389495</v>
      </c>
      <c r="I153" s="437" t="s">
        <v>88</v>
      </c>
    </row>
    <row r="154" spans="1:9" ht="18" customHeight="1" x14ac:dyDescent="0.2">
      <c r="A154" s="301" t="s">
        <v>2009</v>
      </c>
      <c r="B154" s="414" t="s">
        <v>2010</v>
      </c>
      <c r="C154" s="431">
        <v>104.15890773519543</v>
      </c>
      <c r="D154" s="432">
        <v>103.84224138924249</v>
      </c>
      <c r="E154" s="433">
        <f t="shared" si="4"/>
        <v>-0.30402233744423768</v>
      </c>
      <c r="F154" s="431">
        <v>104.50888152213595</v>
      </c>
      <c r="G154" s="432">
        <v>104.8479559462413</v>
      </c>
      <c r="H154" s="433">
        <f t="shared" si="5"/>
        <v>0.32444555827872534</v>
      </c>
      <c r="I154" s="437" t="s">
        <v>2524</v>
      </c>
    </row>
    <row r="155" spans="1:9" s="94" customFormat="1" ht="18" customHeight="1" x14ac:dyDescent="0.2">
      <c r="A155" s="303" t="s">
        <v>1328</v>
      </c>
      <c r="B155" s="413" t="s">
        <v>2011</v>
      </c>
      <c r="C155" s="428">
        <v>97.101637548143415</v>
      </c>
      <c r="D155" s="429">
        <v>101.90532688730688</v>
      </c>
      <c r="E155" s="430">
        <f t="shared" si="4"/>
        <v>4.9470734587578704</v>
      </c>
      <c r="F155" s="428">
        <v>98.396466131642853</v>
      </c>
      <c r="G155" s="429">
        <v>85.803421466022044</v>
      </c>
      <c r="H155" s="430">
        <f t="shared" si="5"/>
        <v>-12.79826924756911</v>
      </c>
      <c r="I155" s="441" t="s">
        <v>2525</v>
      </c>
    </row>
    <row r="156" spans="1:9" s="93" customFormat="1" ht="18" customHeight="1" x14ac:dyDescent="0.2">
      <c r="A156" s="305" t="s">
        <v>2012</v>
      </c>
      <c r="B156" s="414" t="s">
        <v>2013</v>
      </c>
      <c r="C156" s="431">
        <v>94.445769341073927</v>
      </c>
      <c r="D156" s="432">
        <v>107.4686550068667</v>
      </c>
      <c r="E156" s="433">
        <f t="shared" si="4"/>
        <v>13.788744330900585</v>
      </c>
      <c r="F156" s="431">
        <v>88.28613522208525</v>
      </c>
      <c r="G156" s="432">
        <v>86.657838067404086</v>
      </c>
      <c r="H156" s="433">
        <f t="shared" si="5"/>
        <v>-1.8443407343465168</v>
      </c>
      <c r="I156" s="437" t="s">
        <v>2526</v>
      </c>
    </row>
    <row r="157" spans="1:9" ht="18" customHeight="1" x14ac:dyDescent="0.2">
      <c r="A157" s="305" t="s">
        <v>2014</v>
      </c>
      <c r="B157" s="414" t="s">
        <v>2015</v>
      </c>
      <c r="C157" s="431">
        <v>96.829811081853279</v>
      </c>
      <c r="D157" s="432">
        <v>100.00637702355471</v>
      </c>
      <c r="E157" s="433">
        <f t="shared" si="4"/>
        <v>3.2805660841537474</v>
      </c>
      <c r="F157" s="431">
        <v>95.003759880669165</v>
      </c>
      <c r="G157" s="432">
        <v>78.968030288869883</v>
      </c>
      <c r="H157" s="433">
        <f t="shared" si="5"/>
        <v>-16.879047326064978</v>
      </c>
      <c r="I157" s="437" t="s">
        <v>2527</v>
      </c>
    </row>
    <row r="158" spans="1:9" ht="18" customHeight="1" x14ac:dyDescent="0.2">
      <c r="A158" s="306" t="s">
        <v>2016</v>
      </c>
      <c r="B158" s="414" t="s">
        <v>2017</v>
      </c>
      <c r="C158" s="431">
        <v>99.658831480268262</v>
      </c>
      <c r="D158" s="432">
        <v>103.48097088506989</v>
      </c>
      <c r="E158" s="433">
        <f t="shared" si="4"/>
        <v>3.8352239816883582</v>
      </c>
      <c r="F158" s="431">
        <v>113.22898615817523</v>
      </c>
      <c r="G158" s="432">
        <v>111.39354547498279</v>
      </c>
      <c r="H158" s="433">
        <f t="shared" si="5"/>
        <v>-1.6209989557165301</v>
      </c>
      <c r="I158" s="437" t="s">
        <v>2528</v>
      </c>
    </row>
    <row r="159" spans="1:9" ht="18" customHeight="1" x14ac:dyDescent="0.2">
      <c r="A159" s="306" t="s">
        <v>2018</v>
      </c>
      <c r="B159" s="414" t="s">
        <v>441</v>
      </c>
      <c r="C159" s="431">
        <v>100.45581855725902</v>
      </c>
      <c r="D159" s="432">
        <v>97.034008432780865</v>
      </c>
      <c r="E159" s="433">
        <f t="shared" si="4"/>
        <v>-3.4062836514818287</v>
      </c>
      <c r="F159" s="431">
        <v>116.6278025494823</v>
      </c>
      <c r="G159" s="432">
        <v>96.003621525802501</v>
      </c>
      <c r="H159" s="433">
        <f t="shared" si="5"/>
        <v>-17.683760280855381</v>
      </c>
      <c r="I159" s="437" t="s">
        <v>442</v>
      </c>
    </row>
    <row r="160" spans="1:9" s="94" customFormat="1" ht="18" customHeight="1" x14ac:dyDescent="0.2">
      <c r="A160" s="304" t="s">
        <v>1329</v>
      </c>
      <c r="B160" s="413" t="s">
        <v>2019</v>
      </c>
      <c r="C160" s="428">
        <v>97.421125608574471</v>
      </c>
      <c r="D160" s="429">
        <v>93.123764552452272</v>
      </c>
      <c r="E160" s="430">
        <f t="shared" si="4"/>
        <v>-4.4111182551805399</v>
      </c>
      <c r="F160" s="428">
        <v>107.08248002659944</v>
      </c>
      <c r="G160" s="429">
        <v>106.48464533946651</v>
      </c>
      <c r="H160" s="430">
        <f t="shared" si="5"/>
        <v>-0.55829365082358606</v>
      </c>
      <c r="I160" s="441" t="s">
        <v>2529</v>
      </c>
    </row>
    <row r="161" spans="1:9" ht="18" customHeight="1" x14ac:dyDescent="0.2">
      <c r="A161" s="305" t="s">
        <v>2020</v>
      </c>
      <c r="B161" s="414" t="s">
        <v>2021</v>
      </c>
      <c r="C161" s="431">
        <v>106.73949012606603</v>
      </c>
      <c r="D161" s="432">
        <v>103.68492713466533</v>
      </c>
      <c r="E161" s="433">
        <f t="shared" si="4"/>
        <v>-2.8616990654471692</v>
      </c>
      <c r="F161" s="431">
        <v>104.22626106717514</v>
      </c>
      <c r="G161" s="432">
        <v>93.963961945204474</v>
      </c>
      <c r="H161" s="433">
        <f t="shared" si="5"/>
        <v>-9.8461740994013809</v>
      </c>
      <c r="I161" s="437" t="s">
        <v>2530</v>
      </c>
    </row>
    <row r="162" spans="1:9" ht="18" customHeight="1" x14ac:dyDescent="0.2">
      <c r="A162" s="305" t="s">
        <v>2022</v>
      </c>
      <c r="B162" s="404" t="s">
        <v>2023</v>
      </c>
      <c r="C162" s="434">
        <v>110.47050693147351</v>
      </c>
      <c r="D162" s="435">
        <v>124.08805449531525</v>
      </c>
      <c r="E162" s="436">
        <f t="shared" si="4"/>
        <v>12.326862564583777</v>
      </c>
      <c r="F162" s="434">
        <v>94.230314000457057</v>
      </c>
      <c r="G162" s="435">
        <v>106.91455394376369</v>
      </c>
      <c r="H162" s="436">
        <f t="shared" si="5"/>
        <v>13.460891092058887</v>
      </c>
      <c r="I162" s="405" t="s">
        <v>2531</v>
      </c>
    </row>
    <row r="163" spans="1:9" ht="18" customHeight="1" x14ac:dyDescent="0.2">
      <c r="A163" s="305" t="s">
        <v>2024</v>
      </c>
      <c r="B163" s="414" t="s">
        <v>2025</v>
      </c>
      <c r="C163" s="431">
        <v>93.032217722518979</v>
      </c>
      <c r="D163" s="432">
        <v>92.870815602820031</v>
      </c>
      <c r="E163" s="433">
        <f t="shared" si="4"/>
        <v>-0.17349056450566991</v>
      </c>
      <c r="F163" s="431">
        <v>104.06112098322471</v>
      </c>
      <c r="G163" s="432">
        <v>87.626145620440809</v>
      </c>
      <c r="H163" s="433">
        <f t="shared" si="5"/>
        <v>-15.793579011543926</v>
      </c>
      <c r="I163" s="437" t="s">
        <v>2532</v>
      </c>
    </row>
    <row r="164" spans="1:9" ht="18" customHeight="1" x14ac:dyDescent="0.2">
      <c r="A164" s="305" t="s">
        <v>2026</v>
      </c>
      <c r="B164" s="414" t="s">
        <v>2027</v>
      </c>
      <c r="C164" s="431">
        <v>90.485797652846642</v>
      </c>
      <c r="D164" s="432">
        <v>74.601082700815212</v>
      </c>
      <c r="E164" s="433">
        <f t="shared" si="4"/>
        <v>-17.554926147608214</v>
      </c>
      <c r="F164" s="431">
        <v>110.69599509970442</v>
      </c>
      <c r="G164" s="432">
        <v>101.65982372070131</v>
      </c>
      <c r="H164" s="433">
        <f t="shared" si="5"/>
        <v>-8.1630517624997907</v>
      </c>
      <c r="I164" s="437" t="s">
        <v>2533</v>
      </c>
    </row>
    <row r="165" spans="1:9" ht="18" customHeight="1" x14ac:dyDescent="0.2">
      <c r="A165" s="306" t="s">
        <v>2028</v>
      </c>
      <c r="B165" s="414" t="s">
        <v>2029</v>
      </c>
      <c r="C165" s="431">
        <v>106.69542404551395</v>
      </c>
      <c r="D165" s="432">
        <v>105.63271916348738</v>
      </c>
      <c r="E165" s="433">
        <f t="shared" si="4"/>
        <v>-0.99601730021076662</v>
      </c>
      <c r="F165" s="431">
        <v>125.14628907634761</v>
      </c>
      <c r="G165" s="432">
        <v>129.83537488796335</v>
      </c>
      <c r="H165" s="433">
        <f t="shared" si="5"/>
        <v>3.7468836241361316</v>
      </c>
      <c r="I165" s="437" t="s">
        <v>2534</v>
      </c>
    </row>
    <row r="166" spans="1:9" ht="18" customHeight="1" x14ac:dyDescent="0.2">
      <c r="A166" s="306" t="s">
        <v>2030</v>
      </c>
      <c r="B166" s="414" t="s">
        <v>2031</v>
      </c>
      <c r="C166" s="431">
        <v>84.294467599382401</v>
      </c>
      <c r="D166" s="432">
        <v>92.713081230184457</v>
      </c>
      <c r="E166" s="433">
        <f t="shared" si="4"/>
        <v>9.9871484695915456</v>
      </c>
      <c r="F166" s="431">
        <v>96.344464223892473</v>
      </c>
      <c r="G166" s="432">
        <v>123.90889663352749</v>
      </c>
      <c r="H166" s="433">
        <f t="shared" si="5"/>
        <v>28.610291864386426</v>
      </c>
      <c r="I166" s="437" t="s">
        <v>2535</v>
      </c>
    </row>
    <row r="167" spans="1:9" s="94" customFormat="1" ht="22.5" customHeight="1" x14ac:dyDescent="0.2">
      <c r="A167" s="365" t="s">
        <v>1330</v>
      </c>
      <c r="B167" s="413" t="s">
        <v>2032</v>
      </c>
      <c r="C167" s="428">
        <v>95.323819846298235</v>
      </c>
      <c r="D167" s="429">
        <v>102.2975807133583</v>
      </c>
      <c r="E167" s="430">
        <f t="shared" ref="E167:E230" si="6">D167/C167*100-100</f>
        <v>7.3158638400188778</v>
      </c>
      <c r="F167" s="428">
        <v>97.652846504914478</v>
      </c>
      <c r="G167" s="429">
        <v>96.934274617272365</v>
      </c>
      <c r="H167" s="430">
        <f t="shared" ref="H167:H230" si="7">G167/F167*100-100</f>
        <v>-0.73584325840000986</v>
      </c>
      <c r="I167" s="441" t="s">
        <v>2536</v>
      </c>
    </row>
    <row r="168" spans="1:9" ht="18" customHeight="1" x14ac:dyDescent="0.2">
      <c r="A168" s="306" t="s">
        <v>2033</v>
      </c>
      <c r="B168" s="414" t="s">
        <v>2034</v>
      </c>
      <c r="C168" s="431">
        <v>93.961103374401958</v>
      </c>
      <c r="D168" s="432">
        <v>101.18312343449549</v>
      </c>
      <c r="E168" s="433">
        <f t="shared" si="6"/>
        <v>7.6861805584767637</v>
      </c>
      <c r="F168" s="431">
        <v>92.833461981835683</v>
      </c>
      <c r="G168" s="432">
        <v>98.63589105956197</v>
      </c>
      <c r="H168" s="433">
        <f t="shared" si="7"/>
        <v>6.2503637738530387</v>
      </c>
      <c r="I168" s="437" t="s">
        <v>2537</v>
      </c>
    </row>
    <row r="169" spans="1:9" ht="18" customHeight="1" x14ac:dyDescent="0.2">
      <c r="A169" s="306" t="s">
        <v>2035</v>
      </c>
      <c r="B169" s="414" t="s">
        <v>2036</v>
      </c>
      <c r="C169" s="431">
        <v>102.53226786963545</v>
      </c>
      <c r="D169" s="432">
        <v>108.19279628797709</v>
      </c>
      <c r="E169" s="433">
        <f t="shared" si="6"/>
        <v>5.5207287773432654</v>
      </c>
      <c r="F169" s="431">
        <v>105.13214413550476</v>
      </c>
      <c r="G169" s="432">
        <v>94.293502592536854</v>
      </c>
      <c r="H169" s="433">
        <f t="shared" si="7"/>
        <v>-10.309541037228328</v>
      </c>
      <c r="I169" s="437" t="s">
        <v>2538</v>
      </c>
    </row>
    <row r="170" spans="1:9" s="94" customFormat="1" ht="18" customHeight="1" x14ac:dyDescent="0.2">
      <c r="A170" s="365" t="s">
        <v>1331</v>
      </c>
      <c r="B170" s="413" t="s">
        <v>2037</v>
      </c>
      <c r="C170" s="428">
        <v>97.758550257636941</v>
      </c>
      <c r="D170" s="429">
        <v>100.95094311746364</v>
      </c>
      <c r="E170" s="430">
        <f t="shared" si="6"/>
        <v>3.2655894051347332</v>
      </c>
      <c r="F170" s="428">
        <v>93.852225951496905</v>
      </c>
      <c r="G170" s="429">
        <v>97.500877670023897</v>
      </c>
      <c r="H170" s="430">
        <f t="shared" si="7"/>
        <v>3.8876560268401334</v>
      </c>
      <c r="I170" s="441" t="s">
        <v>2539</v>
      </c>
    </row>
    <row r="171" spans="1:9" ht="18" customHeight="1" x14ac:dyDescent="0.2">
      <c r="A171" s="306" t="s">
        <v>2038</v>
      </c>
      <c r="B171" s="414" t="s">
        <v>2039</v>
      </c>
      <c r="C171" s="431">
        <v>105.89614841685123</v>
      </c>
      <c r="D171" s="432">
        <v>127.01278416701739</v>
      </c>
      <c r="E171" s="433">
        <f t="shared" si="6"/>
        <v>19.940891208849536</v>
      </c>
      <c r="F171" s="431">
        <v>95.677213446485908</v>
      </c>
      <c r="G171" s="432">
        <v>91.910629727724256</v>
      </c>
      <c r="H171" s="433">
        <f t="shared" si="7"/>
        <v>-3.9367615162291258</v>
      </c>
      <c r="I171" s="437" t="s">
        <v>2540</v>
      </c>
    </row>
    <row r="172" spans="1:9" ht="18" customHeight="1" x14ac:dyDescent="0.2">
      <c r="A172" s="306" t="s">
        <v>2040</v>
      </c>
      <c r="B172" s="414" t="s">
        <v>2041</v>
      </c>
      <c r="C172" s="431">
        <v>116.97024795244039</v>
      </c>
      <c r="D172" s="432">
        <v>127.5353764995187</v>
      </c>
      <c r="E172" s="433">
        <f t="shared" si="6"/>
        <v>9.0323212372551751</v>
      </c>
      <c r="F172" s="431">
        <v>121.2045636536282</v>
      </c>
      <c r="G172" s="432">
        <v>110.42602488651998</v>
      </c>
      <c r="H172" s="433">
        <f t="shared" si="7"/>
        <v>-8.8928489507297286</v>
      </c>
      <c r="I172" s="437" t="s">
        <v>2541</v>
      </c>
    </row>
    <row r="173" spans="1:9" ht="18" customHeight="1" x14ac:dyDescent="0.2">
      <c r="A173" s="306" t="s">
        <v>2042</v>
      </c>
      <c r="B173" s="414" t="s">
        <v>2043</v>
      </c>
      <c r="C173" s="431">
        <v>84.230826706399966</v>
      </c>
      <c r="D173" s="432">
        <v>89.067643994565913</v>
      </c>
      <c r="E173" s="433">
        <f t="shared" si="6"/>
        <v>5.7423362411311132</v>
      </c>
      <c r="F173" s="431">
        <v>101.27900226279934</v>
      </c>
      <c r="G173" s="432">
        <v>97.524448131418765</v>
      </c>
      <c r="H173" s="433">
        <f t="shared" si="7"/>
        <v>-3.7071397303443376</v>
      </c>
      <c r="I173" s="437" t="s">
        <v>2542</v>
      </c>
    </row>
    <row r="174" spans="1:9" ht="18" customHeight="1" x14ac:dyDescent="0.2">
      <c r="A174" s="306" t="s">
        <v>2044</v>
      </c>
      <c r="B174" s="414" t="s">
        <v>2045</v>
      </c>
      <c r="C174" s="431">
        <v>89.732854782502613</v>
      </c>
      <c r="D174" s="432">
        <v>102.54712929491548</v>
      </c>
      <c r="E174" s="433">
        <f t="shared" si="6"/>
        <v>14.280471231493209</v>
      </c>
      <c r="F174" s="431">
        <v>96.888321549130879</v>
      </c>
      <c r="G174" s="432">
        <v>127.05858647759594</v>
      </c>
      <c r="H174" s="433">
        <f t="shared" si="7"/>
        <v>31.139217241126516</v>
      </c>
      <c r="I174" s="437" t="s">
        <v>2543</v>
      </c>
    </row>
    <row r="175" spans="1:9" ht="18" customHeight="1" x14ac:dyDescent="0.2">
      <c r="A175" s="306" t="s">
        <v>2046</v>
      </c>
      <c r="B175" s="414" t="s">
        <v>2047</v>
      </c>
      <c r="C175" s="431">
        <v>91.071986441500101</v>
      </c>
      <c r="D175" s="432">
        <v>88.984188328908616</v>
      </c>
      <c r="E175" s="433">
        <f t="shared" si="6"/>
        <v>-2.2924701592323089</v>
      </c>
      <c r="F175" s="431">
        <v>96.235894591523518</v>
      </c>
      <c r="G175" s="432">
        <v>107.72868606074677</v>
      </c>
      <c r="H175" s="433">
        <f t="shared" si="7"/>
        <v>11.942312707752947</v>
      </c>
      <c r="I175" s="437" t="s">
        <v>2544</v>
      </c>
    </row>
    <row r="176" spans="1:9" ht="18" customHeight="1" x14ac:dyDescent="0.2">
      <c r="A176" s="306" t="s">
        <v>2048</v>
      </c>
      <c r="B176" s="414" t="s">
        <v>2049</v>
      </c>
      <c r="C176" s="431">
        <v>99.066351758940144</v>
      </c>
      <c r="D176" s="432">
        <v>95.100164825373668</v>
      </c>
      <c r="E176" s="433">
        <f t="shared" si="6"/>
        <v>-4.0035661585857838</v>
      </c>
      <c r="F176" s="431">
        <v>90.520482605045359</v>
      </c>
      <c r="G176" s="432">
        <v>93.000877209773321</v>
      </c>
      <c r="H176" s="433">
        <f t="shared" si="7"/>
        <v>2.7401473493577271</v>
      </c>
      <c r="I176" s="437" t="s">
        <v>2545</v>
      </c>
    </row>
    <row r="177" spans="1:9" s="94" customFormat="1" ht="18" customHeight="1" x14ac:dyDescent="0.2">
      <c r="A177" s="365" t="s">
        <v>1332</v>
      </c>
      <c r="B177" s="413" t="s">
        <v>2050</v>
      </c>
      <c r="C177" s="428">
        <v>97.920801021853649</v>
      </c>
      <c r="D177" s="429">
        <v>90.628086251063337</v>
      </c>
      <c r="E177" s="430">
        <f t="shared" si="6"/>
        <v>-7.4475644548319622</v>
      </c>
      <c r="F177" s="428">
        <v>105.96600118805743</v>
      </c>
      <c r="G177" s="429">
        <v>113.30305364311765</v>
      </c>
      <c r="H177" s="430">
        <f t="shared" si="7"/>
        <v>6.9239684170389495</v>
      </c>
      <c r="I177" s="441" t="s">
        <v>2546</v>
      </c>
    </row>
    <row r="178" spans="1:9" ht="18" customHeight="1" x14ac:dyDescent="0.2">
      <c r="A178" s="306" t="s">
        <v>2051</v>
      </c>
      <c r="B178" s="414" t="s">
        <v>2052</v>
      </c>
      <c r="C178" s="431">
        <v>97.920801021853649</v>
      </c>
      <c r="D178" s="432">
        <v>90.628086251063337</v>
      </c>
      <c r="E178" s="433">
        <f t="shared" si="6"/>
        <v>-7.4475644548319622</v>
      </c>
      <c r="F178" s="431">
        <v>105.96600118805743</v>
      </c>
      <c r="G178" s="432">
        <v>113.30305364311765</v>
      </c>
      <c r="H178" s="433">
        <f t="shared" si="7"/>
        <v>6.9239684170389495</v>
      </c>
      <c r="I178" s="437" t="s">
        <v>2547</v>
      </c>
    </row>
    <row r="179" spans="1:9" s="94" customFormat="1" ht="18" customHeight="1" x14ac:dyDescent="0.2">
      <c r="A179" s="365" t="s">
        <v>1333</v>
      </c>
      <c r="B179" s="413" t="s">
        <v>2053</v>
      </c>
      <c r="C179" s="428">
        <v>92.756909727019561</v>
      </c>
      <c r="D179" s="429">
        <v>88.769751608394373</v>
      </c>
      <c r="E179" s="430">
        <f t="shared" si="6"/>
        <v>-4.2985025378262947</v>
      </c>
      <c r="F179" s="428">
        <v>102.68074076462204</v>
      </c>
      <c r="G179" s="429">
        <v>104.86870541501985</v>
      </c>
      <c r="H179" s="430">
        <f t="shared" si="7"/>
        <v>2.1308422924346928</v>
      </c>
      <c r="I179" s="441" t="s">
        <v>2548</v>
      </c>
    </row>
    <row r="180" spans="1:9" ht="18" customHeight="1" x14ac:dyDescent="0.2">
      <c r="A180" s="306" t="s">
        <v>2054</v>
      </c>
      <c r="B180" s="414" t="s">
        <v>2055</v>
      </c>
      <c r="C180" s="431">
        <v>91.842263967901019</v>
      </c>
      <c r="D180" s="432">
        <v>86.848152985017848</v>
      </c>
      <c r="E180" s="433">
        <f t="shared" si="6"/>
        <v>-5.4377045677234292</v>
      </c>
      <c r="F180" s="431">
        <v>114.00802975087049</v>
      </c>
      <c r="G180" s="432">
        <v>113.86472159413456</v>
      </c>
      <c r="H180" s="433">
        <f t="shared" si="7"/>
        <v>-0.12570005555669184</v>
      </c>
      <c r="I180" s="437" t="s">
        <v>2549</v>
      </c>
    </row>
    <row r="181" spans="1:9" ht="18" customHeight="1" x14ac:dyDescent="0.2">
      <c r="A181" s="306" t="s">
        <v>2056</v>
      </c>
      <c r="B181" s="404" t="s">
        <v>2057</v>
      </c>
      <c r="C181" s="434">
        <v>90.578521536318192</v>
      </c>
      <c r="D181" s="435">
        <v>85.373661733391842</v>
      </c>
      <c r="E181" s="436">
        <f t="shared" si="6"/>
        <v>-5.7462406259738117</v>
      </c>
      <c r="F181" s="434">
        <v>102.54932585514233</v>
      </c>
      <c r="G181" s="435">
        <v>102.25747489793292</v>
      </c>
      <c r="H181" s="436">
        <f t="shared" si="7"/>
        <v>-0.28459568580846906</v>
      </c>
      <c r="I181" s="405" t="s">
        <v>2550</v>
      </c>
    </row>
    <row r="182" spans="1:9" ht="18" customHeight="1" x14ac:dyDescent="0.2">
      <c r="A182" s="306" t="s">
        <v>2058</v>
      </c>
      <c r="B182" s="414" t="s">
        <v>2059</v>
      </c>
      <c r="C182" s="431">
        <v>93.777962889947574</v>
      </c>
      <c r="D182" s="432">
        <v>90.228080631843923</v>
      </c>
      <c r="E182" s="433">
        <f t="shared" si="6"/>
        <v>-3.7854119973469551</v>
      </c>
      <c r="F182" s="431">
        <v>101.70789547573263</v>
      </c>
      <c r="G182" s="432">
        <v>104.46855145215066</v>
      </c>
      <c r="H182" s="433">
        <f t="shared" si="7"/>
        <v>2.7142985935410593</v>
      </c>
      <c r="I182" s="437" t="s">
        <v>2551</v>
      </c>
    </row>
    <row r="183" spans="1:9" ht="18" customHeight="1" x14ac:dyDescent="0.2">
      <c r="A183" s="306" t="s">
        <v>2060</v>
      </c>
      <c r="B183" s="414" t="s">
        <v>2061</v>
      </c>
      <c r="C183" s="431">
        <v>101.43698674297146</v>
      </c>
      <c r="D183" s="432">
        <v>104.80173861190839</v>
      </c>
      <c r="E183" s="433">
        <f t="shared" si="6"/>
        <v>3.3170857859399945</v>
      </c>
      <c r="F183" s="431">
        <v>103.77505967737925</v>
      </c>
      <c r="G183" s="432">
        <v>105.1909150979746</v>
      </c>
      <c r="H183" s="433">
        <f t="shared" si="7"/>
        <v>1.3643503795584593</v>
      </c>
      <c r="I183" s="437" t="s">
        <v>2552</v>
      </c>
    </row>
    <row r="184" spans="1:9" s="94" customFormat="1" ht="25.5" customHeight="1" x14ac:dyDescent="0.2">
      <c r="A184" s="365" t="s">
        <v>1334</v>
      </c>
      <c r="B184" s="413" t="s">
        <v>2062</v>
      </c>
      <c r="C184" s="428">
        <v>106.64690339048603</v>
      </c>
      <c r="D184" s="429">
        <v>100.16344956169053</v>
      </c>
      <c r="E184" s="430">
        <f t="shared" si="6"/>
        <v>-6.0793643534650386</v>
      </c>
      <c r="F184" s="428">
        <v>97.819287614383754</v>
      </c>
      <c r="G184" s="429">
        <v>89.281259288096535</v>
      </c>
      <c r="H184" s="430">
        <f t="shared" si="7"/>
        <v>-8.7283689490207905</v>
      </c>
      <c r="I184" s="441" t="s">
        <v>2553</v>
      </c>
    </row>
    <row r="185" spans="1:9" ht="25.5" customHeight="1" x14ac:dyDescent="0.2">
      <c r="A185" s="306" t="s">
        <v>2063</v>
      </c>
      <c r="B185" s="414" t="s">
        <v>2062</v>
      </c>
      <c r="C185" s="431">
        <v>106.64690339048603</v>
      </c>
      <c r="D185" s="432">
        <v>100.16344956169053</v>
      </c>
      <c r="E185" s="433">
        <f t="shared" si="6"/>
        <v>-6.0793643534650386</v>
      </c>
      <c r="F185" s="431">
        <v>97.819287614383754</v>
      </c>
      <c r="G185" s="432">
        <v>89.281259288096535</v>
      </c>
      <c r="H185" s="433">
        <f t="shared" si="7"/>
        <v>-8.7283689490207905</v>
      </c>
      <c r="I185" s="437" t="s">
        <v>2554</v>
      </c>
    </row>
    <row r="186" spans="1:9" ht="18" customHeight="1" x14ac:dyDescent="0.2">
      <c r="A186" s="306" t="s">
        <v>2064</v>
      </c>
      <c r="B186" s="414" t="s">
        <v>2065</v>
      </c>
      <c r="C186" s="431">
        <v>100.3225528094178</v>
      </c>
      <c r="D186" s="432">
        <v>97.909245337378081</v>
      </c>
      <c r="E186" s="433">
        <f t="shared" si="6"/>
        <v>-2.4055483083891005</v>
      </c>
      <c r="F186" s="431">
        <v>102.89915108550532</v>
      </c>
      <c r="G186" s="432">
        <v>104.3157608216156</v>
      </c>
      <c r="H186" s="433">
        <f t="shared" si="7"/>
        <v>1.3766972041714212</v>
      </c>
      <c r="I186" s="437" t="s">
        <v>2555</v>
      </c>
    </row>
    <row r="187" spans="1:9" ht="18" customHeight="1" x14ac:dyDescent="0.2">
      <c r="A187" s="306" t="s">
        <v>2066</v>
      </c>
      <c r="B187" s="414" t="s">
        <v>2067</v>
      </c>
      <c r="C187" s="431">
        <v>109.12185060608685</v>
      </c>
      <c r="D187" s="432">
        <v>101.39023436083487</v>
      </c>
      <c r="E187" s="433">
        <f t="shared" si="6"/>
        <v>-7.0853052824057556</v>
      </c>
      <c r="F187" s="431">
        <v>83.142857142857125</v>
      </c>
      <c r="G187" s="432">
        <v>85.71428571428568</v>
      </c>
      <c r="H187" s="433">
        <f t="shared" si="7"/>
        <v>3.0927835051546282</v>
      </c>
      <c r="I187" s="437" t="s">
        <v>2556</v>
      </c>
    </row>
    <row r="188" spans="1:9" ht="18" customHeight="1" x14ac:dyDescent="0.2">
      <c r="A188" s="306" t="s">
        <v>2068</v>
      </c>
      <c r="B188" s="414" t="s">
        <v>2069</v>
      </c>
      <c r="C188" s="431">
        <v>107.5569784603825</v>
      </c>
      <c r="D188" s="432">
        <v>103.19074232237254</v>
      </c>
      <c r="E188" s="433">
        <f t="shared" si="6"/>
        <v>-4.0594633658458577</v>
      </c>
      <c r="F188" s="431">
        <v>96.562328460831608</v>
      </c>
      <c r="G188" s="432">
        <v>85.677785236741457</v>
      </c>
      <c r="H188" s="433">
        <f t="shared" si="7"/>
        <v>-11.272038897141172</v>
      </c>
      <c r="I188" s="437" t="s">
        <v>419</v>
      </c>
    </row>
    <row r="189" spans="1:9" ht="18" customHeight="1" x14ac:dyDescent="0.2">
      <c r="A189" s="306" t="s">
        <v>2070</v>
      </c>
      <c r="B189" s="414" t="s">
        <v>2071</v>
      </c>
      <c r="C189" s="431">
        <v>100.96142390365408</v>
      </c>
      <c r="D189" s="432">
        <v>80.710168335444038</v>
      </c>
      <c r="E189" s="433">
        <f t="shared" si="6"/>
        <v>-20.058409227206923</v>
      </c>
      <c r="F189" s="431">
        <v>99.71870447962111</v>
      </c>
      <c r="G189" s="432">
        <v>92.827685670752018</v>
      </c>
      <c r="H189" s="433">
        <f t="shared" si="7"/>
        <v>-6.9104576165822209</v>
      </c>
      <c r="I189" s="437" t="s">
        <v>426</v>
      </c>
    </row>
    <row r="190" spans="1:9" s="94" customFormat="1" ht="23.25" customHeight="1" x14ac:dyDescent="0.2">
      <c r="A190" s="365" t="s">
        <v>2072</v>
      </c>
      <c r="B190" s="413" t="s">
        <v>2073</v>
      </c>
      <c r="C190" s="428">
        <v>93.455731042410306</v>
      </c>
      <c r="D190" s="429">
        <v>93.609552620091037</v>
      </c>
      <c r="E190" s="430">
        <f t="shared" si="6"/>
        <v>0.16459298532578259</v>
      </c>
      <c r="F190" s="428">
        <v>108.08404007251403</v>
      </c>
      <c r="G190" s="429">
        <v>106.72928452325442</v>
      </c>
      <c r="H190" s="430">
        <f t="shared" si="7"/>
        <v>-1.2534279328850886</v>
      </c>
      <c r="I190" s="441" t="s">
        <v>2557</v>
      </c>
    </row>
    <row r="191" spans="1:9" ht="23.25" customHeight="1" x14ac:dyDescent="0.2">
      <c r="A191" s="306" t="s">
        <v>2074</v>
      </c>
      <c r="B191" s="414" t="s">
        <v>2073</v>
      </c>
      <c r="C191" s="431">
        <v>93.455731042410306</v>
      </c>
      <c r="D191" s="432">
        <v>93.609552620091037</v>
      </c>
      <c r="E191" s="433">
        <f t="shared" si="6"/>
        <v>0.16459298532578259</v>
      </c>
      <c r="F191" s="431">
        <v>108.08404007251403</v>
      </c>
      <c r="G191" s="432">
        <v>106.72928452325442</v>
      </c>
      <c r="H191" s="433">
        <f t="shared" si="7"/>
        <v>-1.2534279328850886</v>
      </c>
      <c r="I191" s="437" t="s">
        <v>2557</v>
      </c>
    </row>
    <row r="192" spans="1:9" s="94" customFormat="1" ht="29.25" customHeight="1" x14ac:dyDescent="0.2">
      <c r="A192" s="365" t="s">
        <v>2075</v>
      </c>
      <c r="B192" s="413" t="s">
        <v>2076</v>
      </c>
      <c r="C192" s="428">
        <v>104.13066699165313</v>
      </c>
      <c r="D192" s="429">
        <v>103.81187344956088</v>
      </c>
      <c r="E192" s="430">
        <f t="shared" si="6"/>
        <v>-0.30614760406538721</v>
      </c>
      <c r="F192" s="428">
        <v>104.46589372214652</v>
      </c>
      <c r="G192" s="429">
        <v>104.80173540140072</v>
      </c>
      <c r="H192" s="430">
        <f t="shared" si="7"/>
        <v>0.32148452216131318</v>
      </c>
      <c r="I192" s="441" t="s">
        <v>2558</v>
      </c>
    </row>
    <row r="193" spans="1:9" ht="23.25" customHeight="1" x14ac:dyDescent="0.2">
      <c r="A193" s="306" t="s">
        <v>2077</v>
      </c>
      <c r="B193" s="414" t="s">
        <v>2078</v>
      </c>
      <c r="C193" s="431">
        <v>82.791464273321083</v>
      </c>
      <c r="D193" s="432">
        <v>81.930554292903153</v>
      </c>
      <c r="E193" s="433">
        <f t="shared" si="6"/>
        <v>-1.0398535500903705</v>
      </c>
      <c r="F193" s="431">
        <v>99.05121415320707</v>
      </c>
      <c r="G193" s="432">
        <v>105.37398708245651</v>
      </c>
      <c r="H193" s="433">
        <f t="shared" si="7"/>
        <v>6.3833371284775211</v>
      </c>
      <c r="I193" s="437" t="s">
        <v>2559</v>
      </c>
    </row>
    <row r="194" spans="1:9" ht="16.5" customHeight="1" x14ac:dyDescent="0.2">
      <c r="A194" s="306" t="s">
        <v>2079</v>
      </c>
      <c r="B194" s="414" t="s">
        <v>2080</v>
      </c>
      <c r="C194" s="431">
        <v>105.97776190757257</v>
      </c>
      <c r="D194" s="432">
        <v>106.64335137937367</v>
      </c>
      <c r="E194" s="433">
        <f t="shared" si="6"/>
        <v>0.62804635597191805</v>
      </c>
      <c r="F194" s="431">
        <v>102.96811709601566</v>
      </c>
      <c r="G194" s="432">
        <v>103.42445399330079</v>
      </c>
      <c r="H194" s="433">
        <f t="shared" si="7"/>
        <v>0.44318271534440612</v>
      </c>
      <c r="I194" s="437" t="s">
        <v>2560</v>
      </c>
    </row>
    <row r="195" spans="1:9" ht="16.5" customHeight="1" x14ac:dyDescent="0.2">
      <c r="A195" s="306" t="s">
        <v>2081</v>
      </c>
      <c r="B195" s="414" t="s">
        <v>2082</v>
      </c>
      <c r="C195" s="431">
        <v>98.168978233605586</v>
      </c>
      <c r="D195" s="432">
        <v>92.374438729823339</v>
      </c>
      <c r="E195" s="433">
        <f t="shared" si="6"/>
        <v>-5.9026177190042688</v>
      </c>
      <c r="F195" s="431">
        <v>109.40976081097114</v>
      </c>
      <c r="G195" s="432">
        <v>109.31281397636509</v>
      </c>
      <c r="H195" s="433">
        <f t="shared" si="7"/>
        <v>-8.8608944839521087E-2</v>
      </c>
      <c r="I195" s="437" t="s">
        <v>2561</v>
      </c>
    </row>
    <row r="196" spans="1:9" ht="16.5" customHeight="1" x14ac:dyDescent="0.2">
      <c r="A196" s="306" t="s">
        <v>2083</v>
      </c>
      <c r="B196" s="414" t="s">
        <v>2084</v>
      </c>
      <c r="C196" s="431">
        <v>88.21504743934419</v>
      </c>
      <c r="D196" s="432">
        <v>86.697431195720824</v>
      </c>
      <c r="E196" s="433">
        <f t="shared" si="6"/>
        <v>-1.7203598339238653</v>
      </c>
      <c r="F196" s="431">
        <v>100</v>
      </c>
      <c r="G196" s="432">
        <v>100</v>
      </c>
      <c r="H196" s="433">
        <f t="shared" si="7"/>
        <v>0</v>
      </c>
      <c r="I196" s="437" t="s">
        <v>2562</v>
      </c>
    </row>
    <row r="197" spans="1:9" s="94" customFormat="1" ht="16.5" customHeight="1" x14ac:dyDescent="0.2">
      <c r="A197" s="365" t="s">
        <v>1335</v>
      </c>
      <c r="B197" s="413" t="s">
        <v>2085</v>
      </c>
      <c r="C197" s="428">
        <v>90.045078878537808</v>
      </c>
      <c r="D197" s="429">
        <v>91.343861086022756</v>
      </c>
      <c r="E197" s="430">
        <f t="shared" si="6"/>
        <v>1.4423688930706362</v>
      </c>
      <c r="F197" s="428">
        <v>101.19165044568486</v>
      </c>
      <c r="G197" s="429">
        <v>99.774240830867527</v>
      </c>
      <c r="H197" s="430">
        <f t="shared" si="7"/>
        <v>-1.4007179530865841</v>
      </c>
      <c r="I197" s="441" t="s">
        <v>2563</v>
      </c>
    </row>
    <row r="198" spans="1:9" s="94" customFormat="1" ht="18" customHeight="1" x14ac:dyDescent="0.2">
      <c r="A198" s="365" t="s">
        <v>2086</v>
      </c>
      <c r="B198" s="413" t="s">
        <v>2087</v>
      </c>
      <c r="C198" s="428">
        <v>77.250040661723531</v>
      </c>
      <c r="D198" s="429">
        <v>84.33924369863081</v>
      </c>
      <c r="E198" s="430">
        <f t="shared" si="6"/>
        <v>9.1769570296419261</v>
      </c>
      <c r="F198" s="428">
        <v>103.38694668626916</v>
      </c>
      <c r="G198" s="429">
        <v>102.74919066293744</v>
      </c>
      <c r="H198" s="430">
        <f t="shared" si="7"/>
        <v>-0.61686319576396897</v>
      </c>
      <c r="I198" s="441" t="s">
        <v>2564</v>
      </c>
    </row>
    <row r="199" spans="1:9" ht="18" customHeight="1" x14ac:dyDescent="0.2">
      <c r="A199" s="306" t="s">
        <v>2088</v>
      </c>
      <c r="B199" s="404" t="s">
        <v>2087</v>
      </c>
      <c r="C199" s="434">
        <v>77.250040661723531</v>
      </c>
      <c r="D199" s="435">
        <v>84.33924369863081</v>
      </c>
      <c r="E199" s="436">
        <f t="shared" si="6"/>
        <v>9.1769570296419261</v>
      </c>
      <c r="F199" s="434">
        <v>103.38694668626916</v>
      </c>
      <c r="G199" s="435">
        <v>102.74919066293744</v>
      </c>
      <c r="H199" s="436">
        <f t="shared" si="7"/>
        <v>-0.61686319576396897</v>
      </c>
      <c r="I199" s="405" t="s">
        <v>2564</v>
      </c>
    </row>
    <row r="200" spans="1:9" s="94" customFormat="1" ht="26.25" customHeight="1" x14ac:dyDescent="0.2">
      <c r="A200" s="365" t="s">
        <v>2089</v>
      </c>
      <c r="B200" s="413" t="s">
        <v>2090</v>
      </c>
      <c r="C200" s="428">
        <v>96.4324331666582</v>
      </c>
      <c r="D200" s="429">
        <v>94.581454099631046</v>
      </c>
      <c r="E200" s="430">
        <f t="shared" si="6"/>
        <v>-1.9194569775380756</v>
      </c>
      <c r="F200" s="428">
        <v>104.44947586368339</v>
      </c>
      <c r="G200" s="429">
        <v>104.06313474823509</v>
      </c>
      <c r="H200" s="430">
        <f t="shared" si="7"/>
        <v>-0.36988324953637175</v>
      </c>
      <c r="I200" s="441" t="s">
        <v>2565</v>
      </c>
    </row>
    <row r="201" spans="1:9" ht="18" customHeight="1" x14ac:dyDescent="0.2">
      <c r="A201" s="306" t="s">
        <v>2091</v>
      </c>
      <c r="B201" s="414" t="s">
        <v>2092</v>
      </c>
      <c r="C201" s="431">
        <v>102.1142524375108</v>
      </c>
      <c r="D201" s="432">
        <v>94.641530808715927</v>
      </c>
      <c r="E201" s="433">
        <f t="shared" si="6"/>
        <v>-7.3180006222616498</v>
      </c>
      <c r="F201" s="431">
        <v>102.97029702970296</v>
      </c>
      <c r="G201" s="432">
        <v>102.97029702970296</v>
      </c>
      <c r="H201" s="433">
        <f t="shared" si="7"/>
        <v>0</v>
      </c>
      <c r="I201" s="437" t="s">
        <v>2566</v>
      </c>
    </row>
    <row r="202" spans="1:9" ht="26.25" customHeight="1" x14ac:dyDescent="0.2">
      <c r="A202" s="306" t="s">
        <v>2093</v>
      </c>
      <c r="B202" s="414" t="s">
        <v>2094</v>
      </c>
      <c r="C202" s="431">
        <v>93.433358761392938</v>
      </c>
      <c r="D202" s="432">
        <v>94.549743390088906</v>
      </c>
      <c r="E202" s="433">
        <f t="shared" si="6"/>
        <v>1.1948458703566018</v>
      </c>
      <c r="F202" s="431">
        <v>105.162484050361</v>
      </c>
      <c r="G202" s="432">
        <v>104.58991502802498</v>
      </c>
      <c r="H202" s="433">
        <f t="shared" si="7"/>
        <v>-0.54446129483002892</v>
      </c>
      <c r="I202" s="437" t="s">
        <v>2567</v>
      </c>
    </row>
    <row r="203" spans="1:9" s="94" customFormat="1" ht="35.25" customHeight="1" x14ac:dyDescent="0.2">
      <c r="A203" s="365" t="s">
        <v>2095</v>
      </c>
      <c r="B203" s="413" t="s">
        <v>2096</v>
      </c>
      <c r="C203" s="428">
        <v>93.28370352155487</v>
      </c>
      <c r="D203" s="429">
        <v>91.990471546407193</v>
      </c>
      <c r="E203" s="430">
        <f t="shared" si="6"/>
        <v>-1.3863428726849918</v>
      </c>
      <c r="F203" s="428">
        <v>96.813042506461372</v>
      </c>
      <c r="G203" s="429">
        <v>95.025211394514599</v>
      </c>
      <c r="H203" s="430">
        <f t="shared" si="7"/>
        <v>-1.8466841508750775</v>
      </c>
      <c r="I203" s="441" t="s">
        <v>2568</v>
      </c>
    </row>
    <row r="204" spans="1:9" ht="18" customHeight="1" x14ac:dyDescent="0.2">
      <c r="A204" s="306" t="s">
        <v>2097</v>
      </c>
      <c r="B204" s="414" t="s">
        <v>2098</v>
      </c>
      <c r="C204" s="431">
        <v>93.419098656586513</v>
      </c>
      <c r="D204" s="432">
        <v>91.794115085159049</v>
      </c>
      <c r="E204" s="433">
        <f t="shared" si="6"/>
        <v>-1.7394554162859066</v>
      </c>
      <c r="F204" s="431">
        <v>96.787449912563417</v>
      </c>
      <c r="G204" s="432">
        <v>95.008266709127</v>
      </c>
      <c r="H204" s="433">
        <f t="shared" si="7"/>
        <v>-1.8382375039777514</v>
      </c>
      <c r="I204" s="437" t="s">
        <v>2569</v>
      </c>
    </row>
    <row r="205" spans="1:9" ht="18" customHeight="1" x14ac:dyDescent="0.2">
      <c r="A205" s="306" t="s">
        <v>2099</v>
      </c>
      <c r="B205" s="414" t="s">
        <v>2100</v>
      </c>
      <c r="C205" s="431">
        <v>90.831422704652383</v>
      </c>
      <c r="D205" s="432">
        <v>95.546885763810351</v>
      </c>
      <c r="E205" s="433">
        <f t="shared" si="6"/>
        <v>5.1914446771254177</v>
      </c>
      <c r="F205" s="431">
        <v>107.18308028539023</v>
      </c>
      <c r="G205" s="432">
        <v>101.89114410621711</v>
      </c>
      <c r="H205" s="433">
        <f t="shared" si="7"/>
        <v>-4.9372868974119655</v>
      </c>
      <c r="I205" s="437" t="s">
        <v>2570</v>
      </c>
    </row>
    <row r="206" spans="1:9" s="94" customFormat="1" ht="18" customHeight="1" x14ac:dyDescent="0.2">
      <c r="A206" s="365" t="s">
        <v>2101</v>
      </c>
      <c r="B206" s="413" t="s">
        <v>2102</v>
      </c>
      <c r="C206" s="428">
        <v>107.02341137123746</v>
      </c>
      <c r="D206" s="429">
        <v>107.02341137123746</v>
      </c>
      <c r="E206" s="430">
        <f t="shared" si="6"/>
        <v>0</v>
      </c>
      <c r="F206" s="428">
        <v>114.92842535787322</v>
      </c>
      <c r="G206" s="429">
        <v>112.88343558282212</v>
      </c>
      <c r="H206" s="430">
        <f t="shared" si="7"/>
        <v>-1.7793594306049698</v>
      </c>
      <c r="I206" s="441" t="s">
        <v>2571</v>
      </c>
    </row>
    <row r="207" spans="1:9" ht="18" customHeight="1" x14ac:dyDescent="0.2">
      <c r="A207" s="306" t="s">
        <v>2103</v>
      </c>
      <c r="B207" s="414" t="s">
        <v>2102</v>
      </c>
      <c r="C207" s="431">
        <v>107.02341137123746</v>
      </c>
      <c r="D207" s="432">
        <v>107.02341137123746</v>
      </c>
      <c r="E207" s="433">
        <f t="shared" si="6"/>
        <v>0</v>
      </c>
      <c r="F207" s="431">
        <v>114.92842535787322</v>
      </c>
      <c r="G207" s="432">
        <v>112.88343558282212</v>
      </c>
      <c r="H207" s="433">
        <f t="shared" si="7"/>
        <v>-1.7793594306049698</v>
      </c>
      <c r="I207" s="437" t="s">
        <v>2571</v>
      </c>
    </row>
    <row r="208" spans="1:9" s="94" customFormat="1" ht="18" customHeight="1" x14ac:dyDescent="0.2">
      <c r="A208" s="365" t="s">
        <v>2104</v>
      </c>
      <c r="B208" s="413" t="s">
        <v>2105</v>
      </c>
      <c r="C208" s="428">
        <v>94.469135251905413</v>
      </c>
      <c r="D208" s="429">
        <v>92.65370900096525</v>
      </c>
      <c r="E208" s="430">
        <f t="shared" si="6"/>
        <v>-1.9217136328169744</v>
      </c>
      <c r="F208" s="428">
        <v>100.07217836414669</v>
      </c>
      <c r="G208" s="429">
        <v>99.999999999999986</v>
      </c>
      <c r="H208" s="430">
        <f t="shared" si="7"/>
        <v>-7.2126304559958498E-2</v>
      </c>
      <c r="I208" s="441" t="s">
        <v>2572</v>
      </c>
    </row>
    <row r="209" spans="1:9" ht="41.25" customHeight="1" x14ac:dyDescent="0.2">
      <c r="A209" s="306" t="s">
        <v>2106</v>
      </c>
      <c r="B209" s="414" t="s">
        <v>2107</v>
      </c>
      <c r="C209" s="431">
        <v>94.469135251905413</v>
      </c>
      <c r="D209" s="432">
        <v>92.65370900096525</v>
      </c>
      <c r="E209" s="433">
        <f t="shared" si="6"/>
        <v>-1.9217136328169744</v>
      </c>
      <c r="F209" s="431">
        <v>100.07217836414669</v>
      </c>
      <c r="G209" s="432">
        <v>99.999999999999986</v>
      </c>
      <c r="H209" s="433">
        <f t="shared" si="7"/>
        <v>-7.2126304559958498E-2</v>
      </c>
      <c r="I209" s="437" t="s">
        <v>2573</v>
      </c>
    </row>
    <row r="210" spans="1:9" s="94" customFormat="1" ht="18" customHeight="1" x14ac:dyDescent="0.2">
      <c r="A210" s="365" t="s">
        <v>1336</v>
      </c>
      <c r="B210" s="413" t="s">
        <v>2108</v>
      </c>
      <c r="C210" s="428">
        <v>95.520293329166648</v>
      </c>
      <c r="D210" s="429">
        <v>93.656850174879096</v>
      </c>
      <c r="E210" s="430">
        <f t="shared" si="6"/>
        <v>-1.9508348324120561</v>
      </c>
      <c r="F210" s="428">
        <v>102.92247007628971</v>
      </c>
      <c r="G210" s="429">
        <v>104.88492376679515</v>
      </c>
      <c r="H210" s="430">
        <f t="shared" si="7"/>
        <v>1.906730074638503</v>
      </c>
      <c r="I210" s="441" t="s">
        <v>2574</v>
      </c>
    </row>
    <row r="211" spans="1:9" s="94" customFormat="1" ht="18" customHeight="1" x14ac:dyDescent="0.2">
      <c r="A211" s="365" t="s">
        <v>1337</v>
      </c>
      <c r="B211" s="413" t="s">
        <v>2109</v>
      </c>
      <c r="C211" s="428">
        <v>97.498596716651434</v>
      </c>
      <c r="D211" s="429">
        <v>97.718300355115602</v>
      </c>
      <c r="E211" s="430">
        <f t="shared" si="6"/>
        <v>0.22534030833558916</v>
      </c>
      <c r="F211" s="428">
        <v>101.91732461348367</v>
      </c>
      <c r="G211" s="429">
        <v>102.61351290320302</v>
      </c>
      <c r="H211" s="430">
        <f t="shared" si="7"/>
        <v>0.68309121374565507</v>
      </c>
      <c r="I211" s="441" t="s">
        <v>2575</v>
      </c>
    </row>
    <row r="212" spans="1:9" ht="18" customHeight="1" x14ac:dyDescent="0.2">
      <c r="A212" s="306" t="s">
        <v>2110</v>
      </c>
      <c r="B212" s="414" t="s">
        <v>2111</v>
      </c>
      <c r="C212" s="431">
        <v>98.238441754043492</v>
      </c>
      <c r="D212" s="432">
        <v>98.801556206841937</v>
      </c>
      <c r="E212" s="433">
        <f t="shared" si="6"/>
        <v>0.57321191454593645</v>
      </c>
      <c r="F212" s="431">
        <v>102.42671529871176</v>
      </c>
      <c r="G212" s="432">
        <v>102.93581110371467</v>
      </c>
      <c r="H212" s="433">
        <f t="shared" si="7"/>
        <v>0.49703420003093868</v>
      </c>
      <c r="I212" s="437" t="s">
        <v>2576</v>
      </c>
    </row>
    <row r="213" spans="1:9" ht="18" customHeight="1" x14ac:dyDescent="0.2">
      <c r="A213" s="306" t="s">
        <v>2112</v>
      </c>
      <c r="B213" s="414" t="s">
        <v>2113</v>
      </c>
      <c r="C213" s="431">
        <v>94.214206021135382</v>
      </c>
      <c r="D213" s="432">
        <v>92.909407599931896</v>
      </c>
      <c r="E213" s="433">
        <f t="shared" si="6"/>
        <v>-1.3849274714587807</v>
      </c>
      <c r="F213" s="431">
        <v>91.714742780660558</v>
      </c>
      <c r="G213" s="432">
        <v>96.158204903570308</v>
      </c>
      <c r="H213" s="433">
        <f t="shared" si="7"/>
        <v>4.8448722508402682</v>
      </c>
      <c r="I213" s="437" t="s">
        <v>2577</v>
      </c>
    </row>
    <row r="214" spans="1:9" s="94" customFormat="1" ht="18" customHeight="1" x14ac:dyDescent="0.2">
      <c r="A214" s="365" t="s">
        <v>1338</v>
      </c>
      <c r="B214" s="413" t="s">
        <v>2114</v>
      </c>
      <c r="C214" s="428">
        <v>87.387702127079919</v>
      </c>
      <c r="D214" s="429">
        <v>77.718292533250917</v>
      </c>
      <c r="E214" s="430">
        <f t="shared" si="6"/>
        <v>-11.064954631451073</v>
      </c>
      <c r="F214" s="428">
        <v>98.701664917369143</v>
      </c>
      <c r="G214" s="429">
        <v>99.938359101759374</v>
      </c>
      <c r="H214" s="430">
        <f t="shared" si="7"/>
        <v>1.2529618273669172</v>
      </c>
      <c r="I214" s="441" t="s">
        <v>2578</v>
      </c>
    </row>
    <row r="215" spans="1:9" ht="18" customHeight="1" x14ac:dyDescent="0.2">
      <c r="A215" s="306" t="s">
        <v>2115</v>
      </c>
      <c r="B215" s="414" t="s">
        <v>2116</v>
      </c>
      <c r="C215" s="431">
        <v>87.771249185395448</v>
      </c>
      <c r="D215" s="432">
        <v>88.030568380837266</v>
      </c>
      <c r="E215" s="433">
        <f t="shared" si="6"/>
        <v>0.29544890593282958</v>
      </c>
      <c r="F215" s="431">
        <v>86.271712656846844</v>
      </c>
      <c r="G215" s="432">
        <v>93.058284396385147</v>
      </c>
      <c r="H215" s="433">
        <f t="shared" si="7"/>
        <v>7.8665086510250291</v>
      </c>
      <c r="I215" s="437" t="s">
        <v>2579</v>
      </c>
    </row>
    <row r="216" spans="1:9" ht="18" customHeight="1" x14ac:dyDescent="0.2">
      <c r="A216" s="306" t="s">
        <v>2117</v>
      </c>
      <c r="B216" s="404" t="s">
        <v>2118</v>
      </c>
      <c r="C216" s="434">
        <v>87.319772158912315</v>
      </c>
      <c r="D216" s="435">
        <v>75.891886737991484</v>
      </c>
      <c r="E216" s="436">
        <f t="shared" si="6"/>
        <v>-13.087397204980505</v>
      </c>
      <c r="F216" s="434">
        <v>102.1746434406122</v>
      </c>
      <c r="G216" s="435">
        <v>101.86067957325157</v>
      </c>
      <c r="H216" s="436">
        <f t="shared" si="7"/>
        <v>-0.30728158845312237</v>
      </c>
      <c r="I216" s="405" t="s">
        <v>2580</v>
      </c>
    </row>
    <row r="217" spans="1:9" s="94" customFormat="1" ht="18" customHeight="1" x14ac:dyDescent="0.2">
      <c r="A217" s="365" t="s">
        <v>2119</v>
      </c>
      <c r="B217" s="413" t="s">
        <v>2120</v>
      </c>
      <c r="C217" s="428">
        <v>98.715788768490384</v>
      </c>
      <c r="D217" s="429">
        <v>100.00379095241118</v>
      </c>
      <c r="E217" s="430">
        <f t="shared" si="6"/>
        <v>1.3047580331262196</v>
      </c>
      <c r="F217" s="428">
        <v>107.22298760186227</v>
      </c>
      <c r="G217" s="429">
        <v>111.89680633906727</v>
      </c>
      <c r="H217" s="430">
        <f t="shared" si="7"/>
        <v>4.3589708156237066</v>
      </c>
      <c r="I217" s="441" t="s">
        <v>2581</v>
      </c>
    </row>
    <row r="218" spans="1:9" ht="18" customHeight="1" x14ac:dyDescent="0.2">
      <c r="A218" s="306" t="s">
        <v>2121</v>
      </c>
      <c r="B218" s="414" t="s">
        <v>2120</v>
      </c>
      <c r="C218" s="431">
        <v>98.715788768490384</v>
      </c>
      <c r="D218" s="432">
        <v>100.00379095241118</v>
      </c>
      <c r="E218" s="433">
        <f t="shared" si="6"/>
        <v>1.3047580331262196</v>
      </c>
      <c r="F218" s="431">
        <v>107.22298760186227</v>
      </c>
      <c r="G218" s="432">
        <v>111.89680633906727</v>
      </c>
      <c r="H218" s="433">
        <f t="shared" si="7"/>
        <v>4.3589708156237066</v>
      </c>
      <c r="I218" s="437" t="s">
        <v>2581</v>
      </c>
    </row>
    <row r="219" spans="1:9" s="94" customFormat="1" ht="18" customHeight="1" x14ac:dyDescent="0.2">
      <c r="A219" s="365" t="s">
        <v>2122</v>
      </c>
      <c r="B219" s="413" t="s">
        <v>2123</v>
      </c>
      <c r="C219" s="428">
        <v>97.801592772844387</v>
      </c>
      <c r="D219" s="429">
        <v>97.740810505473803</v>
      </c>
      <c r="E219" s="430">
        <f t="shared" si="6"/>
        <v>-6.2148545486124362E-2</v>
      </c>
      <c r="F219" s="428">
        <v>102.7966010449004</v>
      </c>
      <c r="G219" s="429">
        <v>101.6135304817285</v>
      </c>
      <c r="H219" s="430">
        <f t="shared" si="7"/>
        <v>-1.1508849039231706</v>
      </c>
      <c r="I219" s="441" t="s">
        <v>2582</v>
      </c>
    </row>
    <row r="220" spans="1:9" ht="18" customHeight="1" x14ac:dyDescent="0.2">
      <c r="A220" s="306" t="s">
        <v>2124</v>
      </c>
      <c r="B220" s="414" t="s">
        <v>2125</v>
      </c>
      <c r="C220" s="431">
        <v>97.801592772844387</v>
      </c>
      <c r="D220" s="432">
        <v>97.740810505473803</v>
      </c>
      <c r="E220" s="433">
        <f t="shared" si="6"/>
        <v>-6.2148545486124362E-2</v>
      </c>
      <c r="F220" s="431">
        <v>102.7966010449004</v>
      </c>
      <c r="G220" s="432">
        <v>101.6135304817285</v>
      </c>
      <c r="H220" s="433">
        <f t="shared" si="7"/>
        <v>-1.1508849039231706</v>
      </c>
      <c r="I220" s="437" t="s">
        <v>2582</v>
      </c>
    </row>
    <row r="221" spans="1:9" s="94" customFormat="1" ht="18" customHeight="1" x14ac:dyDescent="0.2">
      <c r="A221" s="365" t="s">
        <v>92</v>
      </c>
      <c r="B221" s="413" t="s">
        <v>93</v>
      </c>
      <c r="C221" s="428">
        <v>97.885095951005596</v>
      </c>
      <c r="D221" s="429">
        <v>97.634370302967866</v>
      </c>
      <c r="E221" s="430">
        <f t="shared" si="6"/>
        <v>-0.25614282297196667</v>
      </c>
      <c r="F221" s="428">
        <v>116.30567462047118</v>
      </c>
      <c r="G221" s="429">
        <v>115.649714430561</v>
      </c>
      <c r="H221" s="430">
        <f t="shared" si="7"/>
        <v>-0.56399671989410649</v>
      </c>
      <c r="I221" s="441" t="s">
        <v>2583</v>
      </c>
    </row>
    <row r="222" spans="1:9" s="94" customFormat="1" ht="18" customHeight="1" x14ac:dyDescent="0.2">
      <c r="A222" s="365" t="s">
        <v>1340</v>
      </c>
      <c r="B222" s="413" t="s">
        <v>2126</v>
      </c>
      <c r="C222" s="428">
        <v>90.802582105673835</v>
      </c>
      <c r="D222" s="429">
        <v>90.066101637820225</v>
      </c>
      <c r="E222" s="430">
        <f t="shared" si="6"/>
        <v>-0.81107877196323841</v>
      </c>
      <c r="F222" s="428">
        <v>92.830483271654259</v>
      </c>
      <c r="G222" s="429">
        <v>88.856194566682674</v>
      </c>
      <c r="H222" s="430">
        <f t="shared" si="7"/>
        <v>-4.2812323763751579</v>
      </c>
      <c r="I222" s="441" t="s">
        <v>2584</v>
      </c>
    </row>
    <row r="223" spans="1:9" s="94" customFormat="1" ht="18" customHeight="1" x14ac:dyDescent="0.2">
      <c r="A223" s="365" t="s">
        <v>2127</v>
      </c>
      <c r="B223" s="413" t="s">
        <v>2126</v>
      </c>
      <c r="C223" s="428">
        <v>90.802582105673835</v>
      </c>
      <c r="D223" s="429">
        <v>90.066101637820225</v>
      </c>
      <c r="E223" s="430">
        <f t="shared" si="6"/>
        <v>-0.81107877196323841</v>
      </c>
      <c r="F223" s="428">
        <v>92.830483271654259</v>
      </c>
      <c r="G223" s="429">
        <v>88.856194566682674</v>
      </c>
      <c r="H223" s="430">
        <f t="shared" si="7"/>
        <v>-4.2812323763751579</v>
      </c>
      <c r="I223" s="441" t="s">
        <v>2584</v>
      </c>
    </row>
    <row r="224" spans="1:9" ht="18" customHeight="1" x14ac:dyDescent="0.2">
      <c r="A224" s="306" t="s">
        <v>2128</v>
      </c>
      <c r="B224" s="414" t="s">
        <v>2129</v>
      </c>
      <c r="C224" s="431">
        <v>90.802582105673835</v>
      </c>
      <c r="D224" s="432">
        <v>90.066101637820225</v>
      </c>
      <c r="E224" s="433">
        <f t="shared" si="6"/>
        <v>-0.81107877196323841</v>
      </c>
      <c r="F224" s="431">
        <v>92.830483271654259</v>
      </c>
      <c r="G224" s="432">
        <v>88.856194566682674</v>
      </c>
      <c r="H224" s="433">
        <f t="shared" si="7"/>
        <v>-4.2812323763751579</v>
      </c>
      <c r="I224" s="437" t="s">
        <v>95</v>
      </c>
    </row>
    <row r="225" spans="1:9" s="94" customFormat="1" ht="27" customHeight="1" x14ac:dyDescent="0.2">
      <c r="A225" s="365" t="s">
        <v>1592</v>
      </c>
      <c r="B225" s="413" t="s">
        <v>94</v>
      </c>
      <c r="C225" s="428">
        <v>97.182498778085062</v>
      </c>
      <c r="D225" s="429">
        <v>92.979646949553626</v>
      </c>
      <c r="E225" s="430">
        <f t="shared" si="6"/>
        <v>-4.3247003126855077</v>
      </c>
      <c r="F225" s="428">
        <v>99.76963334344407</v>
      </c>
      <c r="G225" s="429">
        <v>95.448923143838655</v>
      </c>
      <c r="H225" s="430">
        <f t="shared" si="7"/>
        <v>-4.3306866576646001</v>
      </c>
      <c r="I225" s="441" t="s">
        <v>2585</v>
      </c>
    </row>
    <row r="226" spans="1:9" s="94" customFormat="1" ht="27" customHeight="1" x14ac:dyDescent="0.2">
      <c r="A226" s="365" t="s">
        <v>2130</v>
      </c>
      <c r="B226" s="413" t="s">
        <v>2131</v>
      </c>
      <c r="C226" s="428">
        <v>97.182498778085062</v>
      </c>
      <c r="D226" s="429">
        <v>92.979646949553626</v>
      </c>
      <c r="E226" s="430">
        <f t="shared" si="6"/>
        <v>-4.3247003126855077</v>
      </c>
      <c r="F226" s="428">
        <v>99.76963334344407</v>
      </c>
      <c r="G226" s="429">
        <v>95.448923143838655</v>
      </c>
      <c r="H226" s="430">
        <f t="shared" si="7"/>
        <v>-4.3306866576646001</v>
      </c>
      <c r="I226" s="441" t="s">
        <v>2585</v>
      </c>
    </row>
    <row r="227" spans="1:9" ht="18" customHeight="1" x14ac:dyDescent="0.2">
      <c r="A227" s="306" t="s">
        <v>2132</v>
      </c>
      <c r="B227" s="414" t="s">
        <v>2133</v>
      </c>
      <c r="C227" s="431">
        <v>97.182498778085062</v>
      </c>
      <c r="D227" s="432">
        <v>92.979646949553626</v>
      </c>
      <c r="E227" s="433">
        <f t="shared" si="6"/>
        <v>-4.3247003126855077</v>
      </c>
      <c r="F227" s="431">
        <v>99.76963334344407</v>
      </c>
      <c r="G227" s="432">
        <v>95.448923143838655</v>
      </c>
      <c r="H227" s="433">
        <f t="shared" si="7"/>
        <v>-4.3306866576646001</v>
      </c>
      <c r="I227" s="437" t="s">
        <v>2586</v>
      </c>
    </row>
    <row r="228" spans="1:9" s="94" customFormat="1" ht="18" customHeight="1" x14ac:dyDescent="0.2">
      <c r="A228" s="365" t="s">
        <v>1593</v>
      </c>
      <c r="B228" s="413" t="s">
        <v>557</v>
      </c>
      <c r="C228" s="428">
        <v>100</v>
      </c>
      <c r="D228" s="429">
        <v>100</v>
      </c>
      <c r="E228" s="430">
        <f t="shared" si="6"/>
        <v>0</v>
      </c>
      <c r="F228" s="428">
        <v>93.485325315755233</v>
      </c>
      <c r="G228" s="429">
        <v>88.52828603604523</v>
      </c>
      <c r="H228" s="430">
        <f t="shared" si="7"/>
        <v>-5.302478504478799</v>
      </c>
      <c r="I228" s="441" t="s">
        <v>652</v>
      </c>
    </row>
    <row r="229" spans="1:9" s="94" customFormat="1" ht="18" customHeight="1" x14ac:dyDescent="0.2">
      <c r="A229" s="365" t="s">
        <v>2134</v>
      </c>
      <c r="B229" s="413" t="s">
        <v>557</v>
      </c>
      <c r="C229" s="428">
        <v>100</v>
      </c>
      <c r="D229" s="429">
        <v>100</v>
      </c>
      <c r="E229" s="430">
        <f t="shared" si="6"/>
        <v>0</v>
      </c>
      <c r="F229" s="428">
        <v>93.485325315755233</v>
      </c>
      <c r="G229" s="429">
        <v>88.52828603604523</v>
      </c>
      <c r="H229" s="430">
        <f t="shared" si="7"/>
        <v>-5.302478504478799</v>
      </c>
      <c r="I229" s="441" t="s">
        <v>652</v>
      </c>
    </row>
    <row r="230" spans="1:9" ht="18" customHeight="1" x14ac:dyDescent="0.2">
      <c r="A230" s="306" t="s">
        <v>2135</v>
      </c>
      <c r="B230" s="414" t="s">
        <v>557</v>
      </c>
      <c r="C230" s="431">
        <v>100</v>
      </c>
      <c r="D230" s="432">
        <v>100</v>
      </c>
      <c r="E230" s="433">
        <f t="shared" si="6"/>
        <v>0</v>
      </c>
      <c r="F230" s="431">
        <v>93.485325315755233</v>
      </c>
      <c r="G230" s="432">
        <v>88.52828603604523</v>
      </c>
      <c r="H230" s="433">
        <f t="shared" si="7"/>
        <v>-5.302478504478799</v>
      </c>
      <c r="I230" s="437" t="s">
        <v>652</v>
      </c>
    </row>
    <row r="231" spans="1:9" s="94" customFormat="1" ht="18" customHeight="1" x14ac:dyDescent="0.2">
      <c r="A231" s="365" t="s">
        <v>1595</v>
      </c>
      <c r="B231" s="413" t="s">
        <v>2136</v>
      </c>
      <c r="C231" s="428">
        <v>101.59701305578163</v>
      </c>
      <c r="D231" s="429">
        <v>101.42763822393111</v>
      </c>
      <c r="E231" s="430">
        <f t="shared" ref="E231:E294" si="8">D231/C231*100-100</f>
        <v>-0.16671241285166616</v>
      </c>
      <c r="F231" s="428">
        <v>135.82645130865299</v>
      </c>
      <c r="G231" s="429">
        <v>136.98228996288481</v>
      </c>
      <c r="H231" s="430">
        <f t="shared" ref="H231:H294" si="9">G231/F231*100-100</f>
        <v>0.85096727706246611</v>
      </c>
      <c r="I231" s="441" t="s">
        <v>1044</v>
      </c>
    </row>
    <row r="232" spans="1:9" s="94" customFormat="1" ht="18" customHeight="1" x14ac:dyDescent="0.2">
      <c r="A232" s="365" t="s">
        <v>2137</v>
      </c>
      <c r="B232" s="413" t="s">
        <v>2136</v>
      </c>
      <c r="C232" s="428">
        <v>101.59701305578163</v>
      </c>
      <c r="D232" s="429">
        <v>101.42763822393111</v>
      </c>
      <c r="E232" s="430">
        <f t="shared" si="8"/>
        <v>-0.16671241285166616</v>
      </c>
      <c r="F232" s="428">
        <v>135.82645130865299</v>
      </c>
      <c r="G232" s="429">
        <v>136.98228996288481</v>
      </c>
      <c r="H232" s="430">
        <f t="shared" si="9"/>
        <v>0.85096727706246611</v>
      </c>
      <c r="I232" s="441" t="s">
        <v>1044</v>
      </c>
    </row>
    <row r="233" spans="1:9" ht="18" customHeight="1" x14ac:dyDescent="0.2">
      <c r="A233" s="306" t="s">
        <v>2138</v>
      </c>
      <c r="B233" s="414" t="s">
        <v>2136</v>
      </c>
      <c r="C233" s="431">
        <v>101.59701305578163</v>
      </c>
      <c r="D233" s="432">
        <v>101.42763822393111</v>
      </c>
      <c r="E233" s="433">
        <f t="shared" si="8"/>
        <v>-0.16671241285166616</v>
      </c>
      <c r="F233" s="431">
        <v>135.82645130865299</v>
      </c>
      <c r="G233" s="432">
        <v>136.98228996288481</v>
      </c>
      <c r="H233" s="433">
        <f t="shared" si="9"/>
        <v>0.85096727706246611</v>
      </c>
      <c r="I233" s="437" t="s">
        <v>1044</v>
      </c>
    </row>
    <row r="234" spans="1:9" s="94" customFormat="1" ht="18" customHeight="1" x14ac:dyDescent="0.2">
      <c r="A234" s="365" t="s">
        <v>2139</v>
      </c>
      <c r="B234" s="413" t="s">
        <v>2140</v>
      </c>
      <c r="C234" s="428">
        <v>101.82568552036476</v>
      </c>
      <c r="D234" s="429">
        <v>104.17434027726536</v>
      </c>
      <c r="E234" s="430">
        <f t="shared" si="8"/>
        <v>2.3065445078009077</v>
      </c>
      <c r="F234" s="428">
        <v>116.1822474655263</v>
      </c>
      <c r="G234" s="429">
        <v>116.65909958525556</v>
      </c>
      <c r="H234" s="430">
        <f t="shared" si="9"/>
        <v>0.41043458026643975</v>
      </c>
      <c r="I234" s="441" t="s">
        <v>2587</v>
      </c>
    </row>
    <row r="235" spans="1:9" s="94" customFormat="1" ht="18" customHeight="1" x14ac:dyDescent="0.2">
      <c r="A235" s="365" t="s">
        <v>2141</v>
      </c>
      <c r="B235" s="406" t="s">
        <v>2140</v>
      </c>
      <c r="C235" s="450">
        <v>101.82568552036476</v>
      </c>
      <c r="D235" s="451">
        <v>104.17434027726536</v>
      </c>
      <c r="E235" s="452">
        <f t="shared" si="8"/>
        <v>2.3065445078009077</v>
      </c>
      <c r="F235" s="450">
        <v>116.1822474655263</v>
      </c>
      <c r="G235" s="451">
        <v>116.65909958525556</v>
      </c>
      <c r="H235" s="452">
        <f t="shared" si="9"/>
        <v>0.41043458026643975</v>
      </c>
      <c r="I235" s="407" t="s">
        <v>2587</v>
      </c>
    </row>
    <row r="236" spans="1:9" ht="17.100000000000001" customHeight="1" x14ac:dyDescent="0.2">
      <c r="A236" s="306" t="s">
        <v>2142</v>
      </c>
      <c r="B236" s="414" t="s">
        <v>2140</v>
      </c>
      <c r="C236" s="431">
        <v>101.82568552036476</v>
      </c>
      <c r="D236" s="432">
        <v>104.17434027726536</v>
      </c>
      <c r="E236" s="433">
        <f t="shared" si="8"/>
        <v>2.3065445078009077</v>
      </c>
      <c r="F236" s="431">
        <v>116.1822474655263</v>
      </c>
      <c r="G236" s="432">
        <v>116.65909958525556</v>
      </c>
      <c r="H236" s="433">
        <f t="shared" si="9"/>
        <v>0.41043458026643975</v>
      </c>
      <c r="I236" s="437" t="s">
        <v>2587</v>
      </c>
    </row>
    <row r="237" spans="1:9" s="94" customFormat="1" ht="17.100000000000001" customHeight="1" x14ac:dyDescent="0.2">
      <c r="A237" s="365" t="s">
        <v>1341</v>
      </c>
      <c r="B237" s="413" t="s">
        <v>1685</v>
      </c>
      <c r="C237" s="428">
        <v>109.1024073539828</v>
      </c>
      <c r="D237" s="429">
        <v>110.4156886805397</v>
      </c>
      <c r="E237" s="430">
        <f t="shared" si="8"/>
        <v>1.2037143436220958</v>
      </c>
      <c r="F237" s="428">
        <v>99.805610483837157</v>
      </c>
      <c r="G237" s="429">
        <v>99.723757323737232</v>
      </c>
      <c r="H237" s="430">
        <f t="shared" si="9"/>
        <v>-8.2012583965081376E-2</v>
      </c>
      <c r="I237" s="441" t="s">
        <v>2588</v>
      </c>
    </row>
    <row r="238" spans="1:9" s="94" customFormat="1" ht="17.100000000000001" customHeight="1" x14ac:dyDescent="0.2">
      <c r="A238" s="365" t="s">
        <v>1342</v>
      </c>
      <c r="B238" s="413" t="s">
        <v>96</v>
      </c>
      <c r="C238" s="428">
        <v>0</v>
      </c>
      <c r="D238" s="429">
        <v>0</v>
      </c>
      <c r="E238" s="430" t="s">
        <v>128</v>
      </c>
      <c r="F238" s="428">
        <v>101.07533101778802</v>
      </c>
      <c r="G238" s="429">
        <v>110.21898360743097</v>
      </c>
      <c r="H238" s="430">
        <f t="shared" si="9"/>
        <v>9.0463741227162302</v>
      </c>
      <c r="I238" s="441" t="s">
        <v>2589</v>
      </c>
    </row>
    <row r="239" spans="1:9" s="94" customFormat="1" ht="17.100000000000001" customHeight="1" x14ac:dyDescent="0.2">
      <c r="A239" s="365" t="s">
        <v>1343</v>
      </c>
      <c r="B239" s="413" t="s">
        <v>97</v>
      </c>
      <c r="C239" s="428">
        <v>0</v>
      </c>
      <c r="D239" s="429">
        <v>0</v>
      </c>
      <c r="E239" s="430" t="s">
        <v>128</v>
      </c>
      <c r="F239" s="428">
        <v>101.07533101778802</v>
      </c>
      <c r="G239" s="429">
        <v>110.21898360743097</v>
      </c>
      <c r="H239" s="430">
        <f t="shared" si="9"/>
        <v>9.0463741227162302</v>
      </c>
      <c r="I239" s="441" t="s">
        <v>2590</v>
      </c>
    </row>
    <row r="240" spans="1:9" ht="17.100000000000001" customHeight="1" x14ac:dyDescent="0.2">
      <c r="A240" s="306" t="s">
        <v>2143</v>
      </c>
      <c r="B240" s="414" t="s">
        <v>97</v>
      </c>
      <c r="C240" s="431">
        <v>0</v>
      </c>
      <c r="D240" s="432">
        <v>0</v>
      </c>
      <c r="E240" s="433" t="s">
        <v>128</v>
      </c>
      <c r="F240" s="431">
        <v>101.07533101778802</v>
      </c>
      <c r="G240" s="432">
        <v>110.21898360743097</v>
      </c>
      <c r="H240" s="433">
        <f t="shared" si="9"/>
        <v>9.0463741227162302</v>
      </c>
      <c r="I240" s="437" t="s">
        <v>2590</v>
      </c>
    </row>
    <row r="241" spans="1:9" s="94" customFormat="1" ht="17.100000000000001" customHeight="1" x14ac:dyDescent="0.2">
      <c r="A241" s="365" t="s">
        <v>2144</v>
      </c>
      <c r="B241" s="413" t="s">
        <v>2145</v>
      </c>
      <c r="C241" s="428">
        <v>109.1024073539828</v>
      </c>
      <c r="D241" s="429">
        <v>110.4156886805397</v>
      </c>
      <c r="E241" s="430">
        <f t="shared" si="8"/>
        <v>1.2037143436220958</v>
      </c>
      <c r="F241" s="428">
        <v>99.805024622854305</v>
      </c>
      <c r="G241" s="429">
        <v>99.71891472773153</v>
      </c>
      <c r="H241" s="430">
        <f t="shared" si="9"/>
        <v>-8.6278116205235733E-2</v>
      </c>
      <c r="I241" s="441" t="s">
        <v>2591</v>
      </c>
    </row>
    <row r="242" spans="1:9" s="94" customFormat="1" ht="17.100000000000001" customHeight="1" x14ac:dyDescent="0.2">
      <c r="A242" s="365" t="s">
        <v>2146</v>
      </c>
      <c r="B242" s="413" t="s">
        <v>2145</v>
      </c>
      <c r="C242" s="428">
        <v>109.1024073539828</v>
      </c>
      <c r="D242" s="429">
        <v>110.4156886805397</v>
      </c>
      <c r="E242" s="430">
        <f t="shared" si="8"/>
        <v>1.2037143436220958</v>
      </c>
      <c r="F242" s="428">
        <v>99.805024622854305</v>
      </c>
      <c r="G242" s="429">
        <v>99.71891472773153</v>
      </c>
      <c r="H242" s="430">
        <f t="shared" si="9"/>
        <v>-8.6278116205235733E-2</v>
      </c>
      <c r="I242" s="441" t="s">
        <v>2592</v>
      </c>
    </row>
    <row r="243" spans="1:9" ht="17.100000000000001" customHeight="1" x14ac:dyDescent="0.2">
      <c r="A243" s="306" t="s">
        <v>2147</v>
      </c>
      <c r="B243" s="414" t="s">
        <v>2148</v>
      </c>
      <c r="C243" s="431">
        <v>110.07534764300026</v>
      </c>
      <c r="D243" s="432">
        <v>111.1868083409333</v>
      </c>
      <c r="E243" s="433">
        <f t="shared" si="8"/>
        <v>1.0097271748237091</v>
      </c>
      <c r="F243" s="431">
        <v>99.65866433528619</v>
      </c>
      <c r="G243" s="432">
        <v>99.65866433528619</v>
      </c>
      <c r="H243" s="433">
        <f t="shared" si="9"/>
        <v>0</v>
      </c>
      <c r="I243" s="437" t="s">
        <v>2593</v>
      </c>
    </row>
    <row r="244" spans="1:9" ht="17.100000000000001" customHeight="1" x14ac:dyDescent="0.2">
      <c r="A244" s="306" t="s">
        <v>2149</v>
      </c>
      <c r="B244" s="414" t="s">
        <v>581</v>
      </c>
      <c r="C244" s="431">
        <v>124.40000000000005</v>
      </c>
      <c r="D244" s="432">
        <v>130.40000000000003</v>
      </c>
      <c r="E244" s="433">
        <f t="shared" si="8"/>
        <v>4.823151125401921</v>
      </c>
      <c r="F244" s="431">
        <v>98.388938665643835</v>
      </c>
      <c r="G244" s="432">
        <v>98.388938665643835</v>
      </c>
      <c r="H244" s="433">
        <f t="shared" si="9"/>
        <v>0</v>
      </c>
      <c r="I244" s="437" t="s">
        <v>2594</v>
      </c>
    </row>
    <row r="245" spans="1:9" ht="17.100000000000001" customHeight="1" x14ac:dyDescent="0.2">
      <c r="A245" s="306" t="s">
        <v>2150</v>
      </c>
      <c r="B245" s="414" t="s">
        <v>587</v>
      </c>
      <c r="C245" s="431">
        <v>110.06127669532914</v>
      </c>
      <c r="D245" s="432">
        <v>111.16793543514177</v>
      </c>
      <c r="E245" s="433">
        <f t="shared" si="8"/>
        <v>1.0054932788723363</v>
      </c>
      <c r="F245" s="431">
        <v>99.663016749889138</v>
      </c>
      <c r="G245" s="432">
        <v>99.663016749889138</v>
      </c>
      <c r="H245" s="433">
        <f t="shared" si="9"/>
        <v>0</v>
      </c>
      <c r="I245" s="437" t="s">
        <v>588</v>
      </c>
    </row>
    <row r="246" spans="1:9" ht="17.100000000000001" customHeight="1" x14ac:dyDescent="0.2">
      <c r="A246" s="306" t="s">
        <v>2151</v>
      </c>
      <c r="B246" s="414" t="s">
        <v>2152</v>
      </c>
      <c r="C246" s="431">
        <v>89.036500166868436</v>
      </c>
      <c r="D246" s="432">
        <v>94.512127372329815</v>
      </c>
      <c r="E246" s="433">
        <f t="shared" si="8"/>
        <v>6.1498679701012406</v>
      </c>
      <c r="F246" s="431">
        <v>107.85349510650185</v>
      </c>
      <c r="G246" s="432">
        <v>103.03213249521393</v>
      </c>
      <c r="H246" s="433">
        <f t="shared" si="9"/>
        <v>-4.4702887064781578</v>
      </c>
      <c r="I246" s="437" t="s">
        <v>2595</v>
      </c>
    </row>
    <row r="247" spans="1:9" s="94" customFormat="1" ht="17.100000000000001" customHeight="1" x14ac:dyDescent="0.2">
      <c r="A247" s="365" t="s">
        <v>1344</v>
      </c>
      <c r="B247" s="413" t="s">
        <v>1686</v>
      </c>
      <c r="C247" s="428">
        <v>96.649168270331757</v>
      </c>
      <c r="D247" s="429">
        <v>94.592927438720906</v>
      </c>
      <c r="E247" s="430">
        <f t="shared" si="8"/>
        <v>-2.1275308090178839</v>
      </c>
      <c r="F247" s="428">
        <v>91.054834573973537</v>
      </c>
      <c r="G247" s="429">
        <v>89.376114855587915</v>
      </c>
      <c r="H247" s="430">
        <f t="shared" si="9"/>
        <v>-1.8436360092684794</v>
      </c>
      <c r="I247" s="441" t="s">
        <v>2596</v>
      </c>
    </row>
    <row r="248" spans="1:9" ht="17.100000000000001" customHeight="1" x14ac:dyDescent="0.2">
      <c r="A248" s="306" t="s">
        <v>1345</v>
      </c>
      <c r="B248" s="414" t="s">
        <v>2153</v>
      </c>
      <c r="C248" s="431">
        <v>96.899502857728592</v>
      </c>
      <c r="D248" s="432">
        <v>93.784643452119852</v>
      </c>
      <c r="E248" s="433">
        <f t="shared" si="8"/>
        <v>-3.2145256825332638</v>
      </c>
      <c r="F248" s="431">
        <v>87.89544181490453</v>
      </c>
      <c r="G248" s="432">
        <v>85.608898962383122</v>
      </c>
      <c r="H248" s="433">
        <f t="shared" si="9"/>
        <v>-2.6014350747977915</v>
      </c>
      <c r="I248" s="437" t="s">
        <v>2597</v>
      </c>
    </row>
    <row r="249" spans="1:9" ht="17.100000000000001" customHeight="1" x14ac:dyDescent="0.2">
      <c r="A249" s="306" t="s">
        <v>1347</v>
      </c>
      <c r="B249" s="414" t="s">
        <v>101</v>
      </c>
      <c r="C249" s="431">
        <v>97.897126920283839</v>
      </c>
      <c r="D249" s="432">
        <v>94.841073916774704</v>
      </c>
      <c r="E249" s="433">
        <f t="shared" si="8"/>
        <v>-3.1216983579075048</v>
      </c>
      <c r="F249" s="431">
        <v>87.390855114827858</v>
      </c>
      <c r="G249" s="432">
        <v>84.988100111723497</v>
      </c>
      <c r="H249" s="433">
        <f t="shared" si="9"/>
        <v>-2.7494352812399399</v>
      </c>
      <c r="I249" s="437" t="s">
        <v>2598</v>
      </c>
    </row>
    <row r="250" spans="1:9" ht="17.100000000000001" customHeight="1" x14ac:dyDescent="0.2">
      <c r="A250" s="306" t="s">
        <v>2154</v>
      </c>
      <c r="B250" s="414" t="s">
        <v>2155</v>
      </c>
      <c r="C250" s="431">
        <v>95.579688196155743</v>
      </c>
      <c r="D250" s="432">
        <v>90.955430669951681</v>
      </c>
      <c r="E250" s="433">
        <f t="shared" si="8"/>
        <v>-4.8381174007534042</v>
      </c>
      <c r="F250" s="431">
        <v>94.342884002740902</v>
      </c>
      <c r="G250" s="432">
        <v>97.434822144004841</v>
      </c>
      <c r="H250" s="433">
        <f t="shared" si="9"/>
        <v>3.2773411306507256</v>
      </c>
      <c r="I250" s="437" t="s">
        <v>2599</v>
      </c>
    </row>
    <row r="251" spans="1:9" ht="17.100000000000001" customHeight="1" x14ac:dyDescent="0.2">
      <c r="A251" s="306" t="s">
        <v>2156</v>
      </c>
      <c r="B251" s="414" t="s">
        <v>2157</v>
      </c>
      <c r="C251" s="431">
        <v>98.37893058957151</v>
      </c>
      <c r="D251" s="432">
        <v>96.626869238040157</v>
      </c>
      <c r="E251" s="433">
        <f t="shared" si="8"/>
        <v>-1.7809314870892479</v>
      </c>
      <c r="F251" s="431">
        <v>83.203678631350257</v>
      </c>
      <c r="G251" s="432">
        <v>76.012515865074533</v>
      </c>
      <c r="H251" s="433">
        <f t="shared" si="9"/>
        <v>-8.6428423413074569</v>
      </c>
      <c r="I251" s="437" t="s">
        <v>2600</v>
      </c>
    </row>
    <row r="252" spans="1:9" ht="17.100000000000001" customHeight="1" x14ac:dyDescent="0.2">
      <c r="A252" s="306" t="s">
        <v>2158</v>
      </c>
      <c r="B252" s="414" t="s">
        <v>2159</v>
      </c>
      <c r="C252" s="431">
        <v>96.850730464492997</v>
      </c>
      <c r="D252" s="432">
        <v>92.668199738276442</v>
      </c>
      <c r="E252" s="433">
        <f t="shared" si="8"/>
        <v>-4.3185329694027814</v>
      </c>
      <c r="F252" s="431">
        <v>64.783093582093272</v>
      </c>
      <c r="G252" s="432">
        <v>65.651499056575446</v>
      </c>
      <c r="H252" s="433">
        <f t="shared" si="9"/>
        <v>1.3404816387499778</v>
      </c>
      <c r="I252" s="437" t="s">
        <v>2601</v>
      </c>
    </row>
    <row r="253" spans="1:9" ht="17.100000000000001" customHeight="1" x14ac:dyDescent="0.2">
      <c r="A253" s="306" t="s">
        <v>2160</v>
      </c>
      <c r="B253" s="414" t="s">
        <v>2161</v>
      </c>
      <c r="C253" s="431">
        <v>118.45099627305227</v>
      </c>
      <c r="D253" s="432">
        <v>119.35018114688835</v>
      </c>
      <c r="E253" s="433">
        <f t="shared" si="8"/>
        <v>0.75911972218729318</v>
      </c>
      <c r="F253" s="431">
        <v>129.55277296045952</v>
      </c>
      <c r="G253" s="432">
        <v>126.00607682139372</v>
      </c>
      <c r="H253" s="433">
        <f t="shared" si="9"/>
        <v>-2.7376458704965643</v>
      </c>
      <c r="I253" s="437" t="s">
        <v>2602</v>
      </c>
    </row>
    <row r="254" spans="1:9" ht="33.75" customHeight="1" x14ac:dyDescent="0.2">
      <c r="A254" s="306" t="s">
        <v>1348</v>
      </c>
      <c r="B254" s="404" t="s">
        <v>2162</v>
      </c>
      <c r="C254" s="434">
        <v>83.487728583044813</v>
      </c>
      <c r="D254" s="435">
        <v>78.747682616665287</v>
      </c>
      <c r="E254" s="436">
        <f t="shared" si="8"/>
        <v>-5.6775361443264387</v>
      </c>
      <c r="F254" s="434">
        <v>100.13105717217302</v>
      </c>
      <c r="G254" s="435">
        <v>102.13003290380908</v>
      </c>
      <c r="H254" s="436">
        <f t="shared" si="9"/>
        <v>1.9963593595130789</v>
      </c>
      <c r="I254" s="405" t="s">
        <v>2603</v>
      </c>
    </row>
    <row r="255" spans="1:9" ht="17.100000000000001" customHeight="1" x14ac:dyDescent="0.2">
      <c r="A255" s="306" t="s">
        <v>2163</v>
      </c>
      <c r="B255" s="414" t="s">
        <v>2164</v>
      </c>
      <c r="C255" s="431">
        <v>83.487728583044813</v>
      </c>
      <c r="D255" s="432">
        <v>78.747682616665287</v>
      </c>
      <c r="E255" s="433">
        <f t="shared" si="8"/>
        <v>-5.6775361443264387</v>
      </c>
      <c r="F255" s="431">
        <v>100.13105717217302</v>
      </c>
      <c r="G255" s="432">
        <v>102.13003290380908</v>
      </c>
      <c r="H255" s="433">
        <f t="shared" si="9"/>
        <v>1.9963593595130789</v>
      </c>
      <c r="I255" s="437" t="s">
        <v>2604</v>
      </c>
    </row>
    <row r="256" spans="1:9" ht="17.100000000000001" customHeight="1" x14ac:dyDescent="0.2">
      <c r="A256" s="306" t="s">
        <v>1349</v>
      </c>
      <c r="B256" s="414" t="s">
        <v>2782</v>
      </c>
      <c r="C256" s="431">
        <v>86.707768121965046</v>
      </c>
      <c r="D256" s="432">
        <v>83.621421433089012</v>
      </c>
      <c r="E256" s="433">
        <f t="shared" si="8"/>
        <v>-3.5594811811263725</v>
      </c>
      <c r="F256" s="431">
        <v>108.55315905825388</v>
      </c>
      <c r="G256" s="432">
        <v>110.03242350574652</v>
      </c>
      <c r="H256" s="433">
        <f t="shared" si="9"/>
        <v>1.3627097178247993</v>
      </c>
      <c r="I256" s="437" t="s">
        <v>2605</v>
      </c>
    </row>
    <row r="257" spans="1:9" ht="17.100000000000001" customHeight="1" x14ac:dyDescent="0.2">
      <c r="A257" s="306" t="s">
        <v>1350</v>
      </c>
      <c r="B257" s="414" t="s">
        <v>2165</v>
      </c>
      <c r="C257" s="431">
        <v>86.707768121965046</v>
      </c>
      <c r="D257" s="432">
        <v>83.621421433089012</v>
      </c>
      <c r="E257" s="433">
        <f t="shared" si="8"/>
        <v>-3.5594811811263725</v>
      </c>
      <c r="F257" s="431">
        <v>108.55315905825388</v>
      </c>
      <c r="G257" s="432">
        <v>110.03242350574652</v>
      </c>
      <c r="H257" s="433">
        <f t="shared" si="9"/>
        <v>1.3627097178247993</v>
      </c>
      <c r="I257" s="437" t="s">
        <v>2606</v>
      </c>
    </row>
    <row r="258" spans="1:9" ht="17.100000000000001" customHeight="1" x14ac:dyDescent="0.2">
      <c r="A258" s="306" t="s">
        <v>1351</v>
      </c>
      <c r="B258" s="414" t="s">
        <v>103</v>
      </c>
      <c r="C258" s="431">
        <v>95.806467427661673</v>
      </c>
      <c r="D258" s="432">
        <v>97.313852276588833</v>
      </c>
      <c r="E258" s="433">
        <f t="shared" si="8"/>
        <v>1.5733643974143092</v>
      </c>
      <c r="F258" s="431">
        <v>101.17588918978932</v>
      </c>
      <c r="G258" s="432">
        <v>101.44431932154049</v>
      </c>
      <c r="H258" s="433">
        <f t="shared" si="9"/>
        <v>0.2653103757236579</v>
      </c>
      <c r="I258" s="437" t="s">
        <v>2607</v>
      </c>
    </row>
    <row r="259" spans="1:9" ht="17.100000000000001" customHeight="1" x14ac:dyDescent="0.2">
      <c r="A259" s="306" t="s">
        <v>1352</v>
      </c>
      <c r="B259" s="414" t="s">
        <v>2166</v>
      </c>
      <c r="C259" s="431">
        <v>95.806467427661673</v>
      </c>
      <c r="D259" s="432">
        <v>97.313852276588833</v>
      </c>
      <c r="E259" s="433">
        <f t="shared" si="8"/>
        <v>1.5733643974143092</v>
      </c>
      <c r="F259" s="431">
        <v>101.17588918978932</v>
      </c>
      <c r="G259" s="432">
        <v>101.44431932154049</v>
      </c>
      <c r="H259" s="433">
        <f t="shared" si="9"/>
        <v>0.2653103757236579</v>
      </c>
      <c r="I259" s="437" t="s">
        <v>2608</v>
      </c>
    </row>
    <row r="260" spans="1:9" ht="17.100000000000001" customHeight="1" x14ac:dyDescent="0.2">
      <c r="A260" s="306" t="s">
        <v>2167</v>
      </c>
      <c r="B260" s="414" t="s">
        <v>2168</v>
      </c>
      <c r="C260" s="431">
        <v>102.87328304299496</v>
      </c>
      <c r="D260" s="432">
        <v>102.95254485558878</v>
      </c>
      <c r="E260" s="433">
        <f t="shared" si="8"/>
        <v>7.704800532195577E-2</v>
      </c>
      <c r="F260" s="431">
        <v>95.698183796500189</v>
      </c>
      <c r="G260" s="432">
        <v>88.582633475231589</v>
      </c>
      <c r="H260" s="433">
        <f t="shared" si="9"/>
        <v>-7.4354079032467695</v>
      </c>
      <c r="I260" s="437" t="s">
        <v>2609</v>
      </c>
    </row>
    <row r="261" spans="1:9" ht="17.100000000000001" customHeight="1" x14ac:dyDescent="0.2">
      <c r="A261" s="306" t="s">
        <v>2169</v>
      </c>
      <c r="B261" s="414" t="s">
        <v>2170</v>
      </c>
      <c r="C261" s="431">
        <v>93.56775341828866</v>
      </c>
      <c r="D261" s="432">
        <v>95.766641199202923</v>
      </c>
      <c r="E261" s="433">
        <f t="shared" si="8"/>
        <v>2.3500487086446071</v>
      </c>
      <c r="F261" s="431">
        <v>96.727701807229721</v>
      </c>
      <c r="G261" s="432">
        <v>97.695963227418943</v>
      </c>
      <c r="H261" s="433">
        <f t="shared" si="9"/>
        <v>1.0010177044409403</v>
      </c>
      <c r="I261" s="437" t="s">
        <v>2610</v>
      </c>
    </row>
    <row r="262" spans="1:9" ht="17.100000000000001" customHeight="1" x14ac:dyDescent="0.2">
      <c r="A262" s="306" t="s">
        <v>2171</v>
      </c>
      <c r="B262" s="414" t="s">
        <v>2172</v>
      </c>
      <c r="C262" s="431">
        <v>94.235188411672581</v>
      </c>
      <c r="D262" s="432">
        <v>95.925493084978484</v>
      </c>
      <c r="E262" s="433">
        <f t="shared" si="8"/>
        <v>1.7937085942054836</v>
      </c>
      <c r="F262" s="431">
        <v>106.38981809763237</v>
      </c>
      <c r="G262" s="432">
        <v>109.93275712086154</v>
      </c>
      <c r="H262" s="433">
        <f t="shared" si="9"/>
        <v>3.3301485861906883</v>
      </c>
      <c r="I262" s="437" t="s">
        <v>2611</v>
      </c>
    </row>
    <row r="263" spans="1:9" s="94" customFormat="1" ht="38.25" customHeight="1" x14ac:dyDescent="0.2">
      <c r="A263" s="365" t="s">
        <v>1353</v>
      </c>
      <c r="B263" s="413" t="s">
        <v>1687</v>
      </c>
      <c r="C263" s="428">
        <v>99.422276666913433</v>
      </c>
      <c r="D263" s="429">
        <v>103.71567130970321</v>
      </c>
      <c r="E263" s="430">
        <f t="shared" si="8"/>
        <v>4.3183427162642829</v>
      </c>
      <c r="F263" s="428">
        <v>103.79030421938144</v>
      </c>
      <c r="G263" s="429">
        <v>110.02818576746152</v>
      </c>
      <c r="H263" s="430">
        <f t="shared" si="9"/>
        <v>6.0100811872514441</v>
      </c>
      <c r="I263" s="441" t="s">
        <v>2612</v>
      </c>
    </row>
    <row r="264" spans="1:9" ht="18" customHeight="1" x14ac:dyDescent="0.2">
      <c r="A264" s="306" t="s">
        <v>1354</v>
      </c>
      <c r="B264" s="414" t="s">
        <v>2173</v>
      </c>
      <c r="C264" s="431">
        <v>92.55785079959854</v>
      </c>
      <c r="D264" s="432">
        <v>98.599617599017222</v>
      </c>
      <c r="E264" s="433">
        <f t="shared" si="8"/>
        <v>6.5275573570739027</v>
      </c>
      <c r="F264" s="431">
        <v>106.18259692237007</v>
      </c>
      <c r="G264" s="432">
        <v>118.03220654745216</v>
      </c>
      <c r="H264" s="433">
        <f t="shared" si="9"/>
        <v>11.159653246892546</v>
      </c>
      <c r="I264" s="437" t="s">
        <v>2613</v>
      </c>
    </row>
    <row r="265" spans="1:9" ht="35.25" customHeight="1" x14ac:dyDescent="0.2">
      <c r="A265" s="306" t="s">
        <v>2174</v>
      </c>
      <c r="B265" s="414" t="s">
        <v>2175</v>
      </c>
      <c r="C265" s="431">
        <v>92.55785079959854</v>
      </c>
      <c r="D265" s="432">
        <v>98.599617599017222</v>
      </c>
      <c r="E265" s="433">
        <f t="shared" si="8"/>
        <v>6.5275573570739027</v>
      </c>
      <c r="F265" s="431">
        <v>106.18259692237007</v>
      </c>
      <c r="G265" s="432">
        <v>118.03220654745216</v>
      </c>
      <c r="H265" s="433">
        <f t="shared" si="9"/>
        <v>11.159653246892546</v>
      </c>
      <c r="I265" s="437" t="s">
        <v>2614</v>
      </c>
    </row>
    <row r="266" spans="1:9" ht="35.25" customHeight="1" x14ac:dyDescent="0.2">
      <c r="A266" s="306" t="s">
        <v>2176</v>
      </c>
      <c r="B266" s="414" t="s">
        <v>2175</v>
      </c>
      <c r="C266" s="431">
        <v>92.55785079959854</v>
      </c>
      <c r="D266" s="432">
        <v>98.599617599017222</v>
      </c>
      <c r="E266" s="433">
        <f t="shared" si="8"/>
        <v>6.5275573570739027</v>
      </c>
      <c r="F266" s="431">
        <v>106.18259692237007</v>
      </c>
      <c r="G266" s="432">
        <v>118.03220654745216</v>
      </c>
      <c r="H266" s="433">
        <f t="shared" si="9"/>
        <v>11.159653246892546</v>
      </c>
      <c r="I266" s="437" t="s">
        <v>2614</v>
      </c>
    </row>
    <row r="267" spans="1:9" ht="26.25" customHeight="1" x14ac:dyDescent="0.2">
      <c r="A267" s="306" t="s">
        <v>1355</v>
      </c>
      <c r="B267" s="414" t="s">
        <v>2177</v>
      </c>
      <c r="C267" s="431">
        <v>95.084815586896923</v>
      </c>
      <c r="D267" s="432">
        <v>93.959556266246224</v>
      </c>
      <c r="E267" s="433">
        <f t="shared" si="8"/>
        <v>-1.1834269369985151</v>
      </c>
      <c r="F267" s="431">
        <v>94.216111976267754</v>
      </c>
      <c r="G267" s="432">
        <v>95.188392816475201</v>
      </c>
      <c r="H267" s="433">
        <f t="shared" si="9"/>
        <v>1.031968757586128</v>
      </c>
      <c r="I267" s="437" t="s">
        <v>2615</v>
      </c>
    </row>
    <row r="268" spans="1:9" ht="26.25" customHeight="1" x14ac:dyDescent="0.2">
      <c r="A268" s="306" t="s">
        <v>2178</v>
      </c>
      <c r="B268" s="414" t="s">
        <v>2179</v>
      </c>
      <c r="C268" s="431">
        <v>96.543176307022804</v>
      </c>
      <c r="D268" s="432">
        <v>97.701887452575889</v>
      </c>
      <c r="E268" s="433">
        <f t="shared" si="8"/>
        <v>1.2001999414937359</v>
      </c>
      <c r="F268" s="431">
        <v>104.41443525944976</v>
      </c>
      <c r="G268" s="432">
        <v>107.40799463564998</v>
      </c>
      <c r="H268" s="433">
        <f t="shared" si="9"/>
        <v>2.8669976222749369</v>
      </c>
      <c r="I268" s="437" t="s">
        <v>2616</v>
      </c>
    </row>
    <row r="269" spans="1:9" ht="26.25" customHeight="1" x14ac:dyDescent="0.2">
      <c r="A269" s="306" t="s">
        <v>2180</v>
      </c>
      <c r="B269" s="404" t="s">
        <v>2181</v>
      </c>
      <c r="C269" s="434">
        <v>96.543176307022804</v>
      </c>
      <c r="D269" s="435">
        <v>97.701887452575889</v>
      </c>
      <c r="E269" s="436">
        <f t="shared" si="8"/>
        <v>1.2001999414937359</v>
      </c>
      <c r="F269" s="434">
        <v>104.41443525944976</v>
      </c>
      <c r="G269" s="435">
        <v>107.40799463564998</v>
      </c>
      <c r="H269" s="436">
        <f t="shared" si="9"/>
        <v>2.8669976222749369</v>
      </c>
      <c r="I269" s="405" t="s">
        <v>2617</v>
      </c>
    </row>
    <row r="270" spans="1:9" ht="26.25" customHeight="1" x14ac:dyDescent="0.2">
      <c r="A270" s="306" t="s">
        <v>2182</v>
      </c>
      <c r="B270" s="445" t="s">
        <v>2183</v>
      </c>
      <c r="C270" s="442">
        <v>91.685508626745204</v>
      </c>
      <c r="D270" s="443">
        <v>85.236520687102654</v>
      </c>
      <c r="E270" s="444">
        <f t="shared" si="8"/>
        <v>-7.0338137795544071</v>
      </c>
      <c r="F270" s="442">
        <v>89.144645671048764</v>
      </c>
      <c r="G270" s="443">
        <v>89.111776379797405</v>
      </c>
      <c r="H270" s="444">
        <f t="shared" si="9"/>
        <v>-3.6871862582358972E-2</v>
      </c>
      <c r="I270" s="480" t="s">
        <v>2618</v>
      </c>
    </row>
    <row r="271" spans="1:9" ht="26.25" customHeight="1" x14ac:dyDescent="0.2">
      <c r="A271" s="306" t="s">
        <v>2184</v>
      </c>
      <c r="B271" s="414" t="s">
        <v>2183</v>
      </c>
      <c r="C271" s="431">
        <v>91.685508626745204</v>
      </c>
      <c r="D271" s="432">
        <v>85.236520687102654</v>
      </c>
      <c r="E271" s="433">
        <f t="shared" si="8"/>
        <v>-7.0338137795544071</v>
      </c>
      <c r="F271" s="431">
        <v>89.144645671048764</v>
      </c>
      <c r="G271" s="432">
        <v>89.111776379797405</v>
      </c>
      <c r="H271" s="433">
        <f t="shared" si="9"/>
        <v>-3.6871862582358972E-2</v>
      </c>
      <c r="I271" s="437" t="s">
        <v>2618</v>
      </c>
    </row>
    <row r="272" spans="1:9" ht="36.75" customHeight="1" x14ac:dyDescent="0.2">
      <c r="A272" s="306" t="s">
        <v>1356</v>
      </c>
      <c r="B272" s="414" t="s">
        <v>2185</v>
      </c>
      <c r="C272" s="431">
        <v>107.79647197660351</v>
      </c>
      <c r="D272" s="432">
        <v>117.66012495194605</v>
      </c>
      <c r="E272" s="433">
        <f t="shared" si="8"/>
        <v>9.1502558427732055</v>
      </c>
      <c r="F272" s="431">
        <v>105.81447146961814</v>
      </c>
      <c r="G272" s="432">
        <v>111.15763377370097</v>
      </c>
      <c r="H272" s="433">
        <f t="shared" si="9"/>
        <v>5.0495572390747867</v>
      </c>
      <c r="I272" s="437" t="s">
        <v>2619</v>
      </c>
    </row>
    <row r="273" spans="1:9" ht="17.100000000000001" customHeight="1" x14ac:dyDescent="0.2">
      <c r="A273" s="306" t="s">
        <v>1357</v>
      </c>
      <c r="B273" s="414" t="s">
        <v>2186</v>
      </c>
      <c r="C273" s="431">
        <v>109.48191874256885</v>
      </c>
      <c r="D273" s="432">
        <v>123.39512671478427</v>
      </c>
      <c r="E273" s="433">
        <f t="shared" si="8"/>
        <v>12.70822445570245</v>
      </c>
      <c r="F273" s="431">
        <v>100</v>
      </c>
      <c r="G273" s="432">
        <v>102.18994116486215</v>
      </c>
      <c r="H273" s="433">
        <f t="shared" si="9"/>
        <v>2.1899411648621481</v>
      </c>
      <c r="I273" s="437" t="s">
        <v>2620</v>
      </c>
    </row>
    <row r="274" spans="1:9" ht="17.100000000000001" customHeight="1" x14ac:dyDescent="0.2">
      <c r="A274" s="306" t="s">
        <v>2187</v>
      </c>
      <c r="B274" s="414" t="s">
        <v>2188</v>
      </c>
      <c r="C274" s="431">
        <v>109.48191874256885</v>
      </c>
      <c r="D274" s="432">
        <v>123.39512671478427</v>
      </c>
      <c r="E274" s="433">
        <f t="shared" si="8"/>
        <v>12.70822445570245</v>
      </c>
      <c r="F274" s="431">
        <v>100</v>
      </c>
      <c r="G274" s="432">
        <v>102.18994116486215</v>
      </c>
      <c r="H274" s="433">
        <f t="shared" si="9"/>
        <v>2.1899411648621481</v>
      </c>
      <c r="I274" s="437" t="s">
        <v>2621</v>
      </c>
    </row>
    <row r="275" spans="1:9" ht="17.100000000000001" customHeight="1" x14ac:dyDescent="0.2">
      <c r="A275" s="306" t="s">
        <v>1358</v>
      </c>
      <c r="B275" s="414" t="s">
        <v>2189</v>
      </c>
      <c r="C275" s="431">
        <v>103.29202717936558</v>
      </c>
      <c r="D275" s="432">
        <v>100.54587725214925</v>
      </c>
      <c r="E275" s="433">
        <f t="shared" si="8"/>
        <v>-2.6586271972837352</v>
      </c>
      <c r="F275" s="431">
        <v>165</v>
      </c>
      <c r="G275" s="432">
        <v>200</v>
      </c>
      <c r="H275" s="433">
        <f t="shared" si="9"/>
        <v>21.212121212121218</v>
      </c>
      <c r="I275" s="437" t="s">
        <v>2622</v>
      </c>
    </row>
    <row r="276" spans="1:9" ht="17.100000000000001" customHeight="1" x14ac:dyDescent="0.2">
      <c r="A276" s="306" t="s">
        <v>2190</v>
      </c>
      <c r="B276" s="414" t="s">
        <v>2189</v>
      </c>
      <c r="C276" s="431">
        <v>103.29202717936558</v>
      </c>
      <c r="D276" s="432">
        <v>100.54587725214925</v>
      </c>
      <c r="E276" s="433">
        <f t="shared" si="8"/>
        <v>-2.6586271972837352</v>
      </c>
      <c r="F276" s="431">
        <v>165</v>
      </c>
      <c r="G276" s="432">
        <v>200</v>
      </c>
      <c r="H276" s="433">
        <f t="shared" si="9"/>
        <v>21.212121212121218</v>
      </c>
      <c r="I276" s="437" t="s">
        <v>2623</v>
      </c>
    </row>
    <row r="277" spans="1:9" ht="17.100000000000001" customHeight="1" x14ac:dyDescent="0.2">
      <c r="A277" s="306" t="s">
        <v>1359</v>
      </c>
      <c r="B277" s="414" t="s">
        <v>2191</v>
      </c>
      <c r="C277" s="431">
        <v>102.93813120763532</v>
      </c>
      <c r="D277" s="432">
        <v>102.93813120763532</v>
      </c>
      <c r="E277" s="433">
        <f t="shared" si="8"/>
        <v>0</v>
      </c>
      <c r="F277" s="431">
        <v>91.287092917527715</v>
      </c>
      <c r="G277" s="432">
        <v>91.287092917527715</v>
      </c>
      <c r="H277" s="433">
        <f t="shared" si="9"/>
        <v>0</v>
      </c>
      <c r="I277" s="437" t="s">
        <v>2624</v>
      </c>
    </row>
    <row r="278" spans="1:9" ht="37.5" customHeight="1" x14ac:dyDescent="0.2">
      <c r="A278" s="306" t="s">
        <v>2192</v>
      </c>
      <c r="B278" s="414" t="s">
        <v>2193</v>
      </c>
      <c r="C278" s="431">
        <v>102.93813120763532</v>
      </c>
      <c r="D278" s="432">
        <v>102.93813120763532</v>
      </c>
      <c r="E278" s="433">
        <f t="shared" si="8"/>
        <v>0</v>
      </c>
      <c r="F278" s="431">
        <v>91.287092917527715</v>
      </c>
      <c r="G278" s="432">
        <v>91.287092917527715</v>
      </c>
      <c r="H278" s="433">
        <f t="shared" si="9"/>
        <v>0</v>
      </c>
      <c r="I278" s="437" t="s">
        <v>2625</v>
      </c>
    </row>
    <row r="279" spans="1:9" ht="17.100000000000001" customHeight="1" x14ac:dyDescent="0.2">
      <c r="A279" s="306" t="s">
        <v>1360</v>
      </c>
      <c r="B279" s="414" t="s">
        <v>2194</v>
      </c>
      <c r="C279" s="431">
        <v>98.304835018947813</v>
      </c>
      <c r="D279" s="432">
        <v>100.80686832495695</v>
      </c>
      <c r="E279" s="433">
        <f t="shared" si="8"/>
        <v>2.5451782768638935</v>
      </c>
      <c r="F279" s="431">
        <v>101.55691303713111</v>
      </c>
      <c r="G279" s="432">
        <v>101.5952581224506</v>
      </c>
      <c r="H279" s="433">
        <f t="shared" si="9"/>
        <v>3.7757237959240797E-2</v>
      </c>
      <c r="I279" s="437" t="s">
        <v>2626</v>
      </c>
    </row>
    <row r="280" spans="1:9" ht="17.100000000000001" customHeight="1" x14ac:dyDescent="0.2">
      <c r="A280" s="306" t="s">
        <v>1361</v>
      </c>
      <c r="B280" s="414" t="s">
        <v>2195</v>
      </c>
      <c r="C280" s="431">
        <v>100</v>
      </c>
      <c r="D280" s="432">
        <v>100</v>
      </c>
      <c r="E280" s="433">
        <f t="shared" si="8"/>
        <v>0</v>
      </c>
      <c r="F280" s="431">
        <v>100.02110645185716</v>
      </c>
      <c r="G280" s="432">
        <v>100.26361340311219</v>
      </c>
      <c r="H280" s="433">
        <f t="shared" si="9"/>
        <v>0.24245577744308378</v>
      </c>
      <c r="I280" s="437" t="s">
        <v>2627</v>
      </c>
    </row>
    <row r="281" spans="1:9" ht="17.100000000000001" customHeight="1" x14ac:dyDescent="0.2">
      <c r="A281" s="306" t="s">
        <v>2196</v>
      </c>
      <c r="B281" s="414" t="s">
        <v>2195</v>
      </c>
      <c r="C281" s="431">
        <v>100</v>
      </c>
      <c r="D281" s="432">
        <v>100</v>
      </c>
      <c r="E281" s="433">
        <f t="shared" si="8"/>
        <v>0</v>
      </c>
      <c r="F281" s="431">
        <v>100.02110645185716</v>
      </c>
      <c r="G281" s="432">
        <v>100.26361340311219</v>
      </c>
      <c r="H281" s="433">
        <f t="shared" si="9"/>
        <v>0.24245577744308378</v>
      </c>
      <c r="I281" s="437" t="s">
        <v>2627</v>
      </c>
    </row>
    <row r="282" spans="1:9" ht="17.100000000000001" customHeight="1" x14ac:dyDescent="0.2">
      <c r="A282" s="306" t="s">
        <v>1362</v>
      </c>
      <c r="B282" s="414" t="s">
        <v>107</v>
      </c>
      <c r="C282" s="431">
        <v>93.75177405907813</v>
      </c>
      <c r="D282" s="432">
        <v>102.52092107702718</v>
      </c>
      <c r="E282" s="433">
        <f t="shared" si="8"/>
        <v>9.3535798185782966</v>
      </c>
      <c r="F282" s="431">
        <v>108.07727412895211</v>
      </c>
      <c r="G282" s="432">
        <v>107.70092057155755</v>
      </c>
      <c r="H282" s="433">
        <f t="shared" si="9"/>
        <v>-0.34822635972990668</v>
      </c>
      <c r="I282" s="437" t="s">
        <v>2628</v>
      </c>
    </row>
    <row r="283" spans="1:9" ht="17.100000000000001" customHeight="1" x14ac:dyDescent="0.2">
      <c r="A283" s="306" t="s">
        <v>2197</v>
      </c>
      <c r="B283" s="414" t="s">
        <v>2198</v>
      </c>
      <c r="C283" s="431">
        <v>93.75177405907813</v>
      </c>
      <c r="D283" s="432">
        <v>102.52092107702718</v>
      </c>
      <c r="E283" s="433">
        <f t="shared" si="8"/>
        <v>9.3535798185782966</v>
      </c>
      <c r="F283" s="431">
        <v>108.07727412895211</v>
      </c>
      <c r="G283" s="432">
        <v>107.70092057155755</v>
      </c>
      <c r="H283" s="433">
        <f t="shared" si="9"/>
        <v>-0.34822635972990668</v>
      </c>
      <c r="I283" s="437" t="s">
        <v>2629</v>
      </c>
    </row>
    <row r="284" spans="1:9" ht="17.100000000000001" customHeight="1" x14ac:dyDescent="0.2">
      <c r="A284" s="306" t="s">
        <v>1363</v>
      </c>
      <c r="B284" s="414" t="s">
        <v>2199</v>
      </c>
      <c r="C284" s="431">
        <v>96.295681063122913</v>
      </c>
      <c r="D284" s="432">
        <v>104.05315614617943</v>
      </c>
      <c r="E284" s="433">
        <f t="shared" si="8"/>
        <v>8.0558909780921653</v>
      </c>
      <c r="F284" s="431">
        <v>85.249967367184482</v>
      </c>
      <c r="G284" s="432">
        <v>97.248400992037702</v>
      </c>
      <c r="H284" s="433">
        <f t="shared" si="9"/>
        <v>14.074414331649137</v>
      </c>
      <c r="I284" s="437" t="s">
        <v>2630</v>
      </c>
    </row>
    <row r="285" spans="1:9" ht="17.100000000000001" customHeight="1" x14ac:dyDescent="0.2">
      <c r="A285" s="306" t="s">
        <v>2200</v>
      </c>
      <c r="B285" s="414" t="s">
        <v>2199</v>
      </c>
      <c r="C285" s="431">
        <v>96.295681063122913</v>
      </c>
      <c r="D285" s="432">
        <v>104.05315614617943</v>
      </c>
      <c r="E285" s="433">
        <f t="shared" si="8"/>
        <v>8.0558909780921653</v>
      </c>
      <c r="F285" s="431">
        <v>85.249967367184482</v>
      </c>
      <c r="G285" s="432">
        <v>97.248400992037702</v>
      </c>
      <c r="H285" s="433">
        <f t="shared" si="9"/>
        <v>14.074414331649137</v>
      </c>
      <c r="I285" s="437" t="s">
        <v>2630</v>
      </c>
    </row>
    <row r="286" spans="1:9" ht="17.100000000000001" customHeight="1" x14ac:dyDescent="0.2">
      <c r="A286" s="306" t="s">
        <v>1364</v>
      </c>
      <c r="B286" s="404" t="s">
        <v>2201</v>
      </c>
      <c r="C286" s="434">
        <v>110.79443003707111</v>
      </c>
      <c r="D286" s="435">
        <v>103.1291222362325</v>
      </c>
      <c r="E286" s="436">
        <f t="shared" si="8"/>
        <v>-6.9184956303975298</v>
      </c>
      <c r="F286" s="434">
        <v>97.530864197530875</v>
      </c>
      <c r="G286" s="435">
        <v>88.8888888888889</v>
      </c>
      <c r="H286" s="436">
        <f t="shared" si="9"/>
        <v>-8.8607594936708836</v>
      </c>
      <c r="I286" s="405" t="s">
        <v>2631</v>
      </c>
    </row>
    <row r="287" spans="1:9" ht="17.100000000000001" customHeight="1" x14ac:dyDescent="0.2">
      <c r="A287" s="306" t="s">
        <v>2202</v>
      </c>
      <c r="B287" s="445" t="s">
        <v>2203</v>
      </c>
      <c r="C287" s="442">
        <v>110.79443003707111</v>
      </c>
      <c r="D287" s="443">
        <v>103.1291222362325</v>
      </c>
      <c r="E287" s="444">
        <f t="shared" si="8"/>
        <v>-6.9184956303975298</v>
      </c>
      <c r="F287" s="442">
        <v>97.530864197530875</v>
      </c>
      <c r="G287" s="443">
        <v>88.8888888888889</v>
      </c>
      <c r="H287" s="444">
        <f t="shared" si="9"/>
        <v>-8.8607594936708836</v>
      </c>
      <c r="I287" s="480" t="s">
        <v>2632</v>
      </c>
    </row>
    <row r="288" spans="1:9" s="94" customFormat="1" ht="37.5" customHeight="1" x14ac:dyDescent="0.2">
      <c r="A288" s="365" t="s">
        <v>1365</v>
      </c>
      <c r="B288" s="413" t="s">
        <v>1688</v>
      </c>
      <c r="C288" s="428">
        <v>98.856636517024683</v>
      </c>
      <c r="D288" s="429">
        <v>99.10920645353697</v>
      </c>
      <c r="E288" s="430">
        <f t="shared" si="8"/>
        <v>0.25549112878100289</v>
      </c>
      <c r="F288" s="428">
        <v>98.557110658250949</v>
      </c>
      <c r="G288" s="429">
        <v>97.836382882904459</v>
      </c>
      <c r="H288" s="430">
        <f t="shared" si="9"/>
        <v>-0.73127932681146035</v>
      </c>
      <c r="I288" s="441" t="s">
        <v>2633</v>
      </c>
    </row>
    <row r="289" spans="1:9" ht="24.75" customHeight="1" x14ac:dyDescent="0.2">
      <c r="A289" s="306" t="s">
        <v>1366</v>
      </c>
      <c r="B289" s="414" t="s">
        <v>2204</v>
      </c>
      <c r="C289" s="431">
        <v>100.30126325092864</v>
      </c>
      <c r="D289" s="432">
        <v>102.21119040676376</v>
      </c>
      <c r="E289" s="433">
        <f t="shared" si="8"/>
        <v>1.9041905295419355</v>
      </c>
      <c r="F289" s="431">
        <v>90.365263448448061</v>
      </c>
      <c r="G289" s="432">
        <v>87.016709380440105</v>
      </c>
      <c r="H289" s="433">
        <f t="shared" si="9"/>
        <v>-3.7055766123210105</v>
      </c>
      <c r="I289" s="437" t="s">
        <v>2634</v>
      </c>
    </row>
    <row r="290" spans="1:9" ht="17.100000000000001" customHeight="1" x14ac:dyDescent="0.2">
      <c r="A290" s="306" t="s">
        <v>1367</v>
      </c>
      <c r="B290" s="414" t="s">
        <v>109</v>
      </c>
      <c r="C290" s="431">
        <v>100.30126325092864</v>
      </c>
      <c r="D290" s="432">
        <v>102.21119040676376</v>
      </c>
      <c r="E290" s="433">
        <f t="shared" si="8"/>
        <v>1.9041905295419355</v>
      </c>
      <c r="F290" s="431">
        <v>90.365263448448061</v>
      </c>
      <c r="G290" s="432">
        <v>87.016709380440105</v>
      </c>
      <c r="H290" s="433">
        <f t="shared" si="9"/>
        <v>-3.7055766123210105</v>
      </c>
      <c r="I290" s="437" t="s">
        <v>2635</v>
      </c>
    </row>
    <row r="291" spans="1:9" ht="17.100000000000001" customHeight="1" x14ac:dyDescent="0.2">
      <c r="A291" s="306" t="s">
        <v>2205</v>
      </c>
      <c r="B291" s="414" t="s">
        <v>2206</v>
      </c>
      <c r="C291" s="431">
        <v>101.04367645692555</v>
      </c>
      <c r="D291" s="432">
        <v>102.18544802246949</v>
      </c>
      <c r="E291" s="433">
        <f t="shared" si="8"/>
        <v>1.1299782485949805</v>
      </c>
      <c r="F291" s="431">
        <v>89.654168246442509</v>
      </c>
      <c r="G291" s="432">
        <v>87.03373543554261</v>
      </c>
      <c r="H291" s="433">
        <f t="shared" si="9"/>
        <v>-2.9228231795055137</v>
      </c>
      <c r="I291" s="437" t="s">
        <v>2636</v>
      </c>
    </row>
    <row r="292" spans="1:9" ht="17.100000000000001" customHeight="1" x14ac:dyDescent="0.2">
      <c r="A292" s="306" t="s">
        <v>2207</v>
      </c>
      <c r="B292" s="414" t="s">
        <v>2208</v>
      </c>
      <c r="C292" s="431">
        <v>102.46088917666947</v>
      </c>
      <c r="D292" s="432">
        <v>102.52302128496831</v>
      </c>
      <c r="E292" s="433">
        <f t="shared" si="8"/>
        <v>6.0639829302772341E-2</v>
      </c>
      <c r="F292" s="431">
        <v>92.480576304166405</v>
      </c>
      <c r="G292" s="432">
        <v>92.639710829350619</v>
      </c>
      <c r="H292" s="433">
        <f t="shared" si="9"/>
        <v>0.17207345752348147</v>
      </c>
      <c r="I292" s="437" t="s">
        <v>2637</v>
      </c>
    </row>
    <row r="293" spans="1:9" ht="17.100000000000001" customHeight="1" x14ac:dyDescent="0.2">
      <c r="A293" s="306" t="s">
        <v>2209</v>
      </c>
      <c r="B293" s="414" t="s">
        <v>2210</v>
      </c>
      <c r="C293" s="431">
        <v>95.008015882549614</v>
      </c>
      <c r="D293" s="432">
        <v>102.37948573264812</v>
      </c>
      <c r="E293" s="433">
        <f t="shared" si="8"/>
        <v>7.7587872787610195</v>
      </c>
      <c r="F293" s="431">
        <v>97.549590102240543</v>
      </c>
      <c r="G293" s="432">
        <v>86.044649183913904</v>
      </c>
      <c r="H293" s="433">
        <f t="shared" si="9"/>
        <v>-11.79394081130269</v>
      </c>
      <c r="I293" s="437" t="s">
        <v>2638</v>
      </c>
    </row>
    <row r="294" spans="1:9" ht="17.100000000000001" customHeight="1" x14ac:dyDescent="0.2">
      <c r="A294" s="306" t="s">
        <v>1368</v>
      </c>
      <c r="B294" s="414" t="s">
        <v>112</v>
      </c>
      <c r="C294" s="431">
        <v>93.009394282735698</v>
      </c>
      <c r="D294" s="432">
        <v>95.626642421575539</v>
      </c>
      <c r="E294" s="433">
        <f t="shared" si="8"/>
        <v>2.8139610617006809</v>
      </c>
      <c r="F294" s="431">
        <v>84.2556179945514</v>
      </c>
      <c r="G294" s="432">
        <v>83.63543078297073</v>
      </c>
      <c r="H294" s="433">
        <f t="shared" si="9"/>
        <v>-0.73607817062213599</v>
      </c>
      <c r="I294" s="437" t="s">
        <v>2639</v>
      </c>
    </row>
    <row r="295" spans="1:9" ht="17.100000000000001" customHeight="1" x14ac:dyDescent="0.2">
      <c r="A295" s="306" t="s">
        <v>2211</v>
      </c>
      <c r="B295" s="414" t="s">
        <v>2212</v>
      </c>
      <c r="C295" s="431">
        <v>93.009394282735698</v>
      </c>
      <c r="D295" s="432">
        <v>95.626642421575539</v>
      </c>
      <c r="E295" s="433">
        <f t="shared" ref="E295:E358" si="10">D295/C295*100-100</f>
        <v>2.8139610617006809</v>
      </c>
      <c r="F295" s="431">
        <v>84.2556179945514</v>
      </c>
      <c r="G295" s="432">
        <v>83.63543078297073</v>
      </c>
      <c r="H295" s="433">
        <f t="shared" ref="H295:H358" si="11">G295/F295*100-100</f>
        <v>-0.73607817062213599</v>
      </c>
      <c r="I295" s="437" t="s">
        <v>113</v>
      </c>
    </row>
    <row r="296" spans="1:9" ht="17.100000000000001" customHeight="1" x14ac:dyDescent="0.2">
      <c r="A296" s="306" t="s">
        <v>2213</v>
      </c>
      <c r="B296" s="414" t="s">
        <v>2214</v>
      </c>
      <c r="C296" s="431">
        <v>88.282573006498339</v>
      </c>
      <c r="D296" s="432">
        <v>85.268101869421585</v>
      </c>
      <c r="E296" s="433">
        <f t="shared" si="10"/>
        <v>-3.4145710012947461</v>
      </c>
      <c r="F296" s="431">
        <v>84.079017125647169</v>
      </c>
      <c r="G296" s="432">
        <v>85.847420576391229</v>
      </c>
      <c r="H296" s="433">
        <f t="shared" si="11"/>
        <v>2.103263705023295</v>
      </c>
      <c r="I296" s="437" t="s">
        <v>2640</v>
      </c>
    </row>
    <row r="297" spans="1:9" ht="17.100000000000001" customHeight="1" x14ac:dyDescent="0.2">
      <c r="A297" s="306" t="s">
        <v>2215</v>
      </c>
      <c r="B297" s="414" t="s">
        <v>2216</v>
      </c>
      <c r="C297" s="431">
        <v>92.489271696823991</v>
      </c>
      <c r="D297" s="432">
        <v>93.186146026368405</v>
      </c>
      <c r="E297" s="433">
        <f t="shared" si="10"/>
        <v>0.75346504168476258</v>
      </c>
      <c r="F297" s="431">
        <v>75.650095615094116</v>
      </c>
      <c r="G297" s="432">
        <v>69.837623948520715</v>
      </c>
      <c r="H297" s="433">
        <f t="shared" si="11"/>
        <v>-7.6833632784115906</v>
      </c>
      <c r="I297" s="437" t="s">
        <v>2641</v>
      </c>
    </row>
    <row r="298" spans="1:9" ht="17.100000000000001" customHeight="1" x14ac:dyDescent="0.2">
      <c r="A298" s="306" t="s">
        <v>2217</v>
      </c>
      <c r="B298" s="414" t="s">
        <v>2218</v>
      </c>
      <c r="C298" s="431">
        <v>78.128157096416871</v>
      </c>
      <c r="D298" s="432">
        <v>89.080252795110297</v>
      </c>
      <c r="E298" s="433">
        <f t="shared" si="10"/>
        <v>14.018116010566601</v>
      </c>
      <c r="F298" s="431">
        <v>99.279834668984009</v>
      </c>
      <c r="G298" s="432">
        <v>100.7187945147038</v>
      </c>
      <c r="H298" s="433">
        <f t="shared" si="11"/>
        <v>1.4493979069541467</v>
      </c>
      <c r="I298" s="437" t="s">
        <v>2642</v>
      </c>
    </row>
    <row r="299" spans="1:9" ht="17.100000000000001" customHeight="1" x14ac:dyDescent="0.2">
      <c r="A299" s="306" t="s">
        <v>2219</v>
      </c>
      <c r="B299" s="414" t="s">
        <v>2220</v>
      </c>
      <c r="C299" s="431">
        <v>98.540267472621778</v>
      </c>
      <c r="D299" s="432">
        <v>102.61032540896109</v>
      </c>
      <c r="E299" s="433">
        <f t="shared" si="10"/>
        <v>4.1303499987658654</v>
      </c>
      <c r="F299" s="431">
        <v>102.50867352685462</v>
      </c>
      <c r="G299" s="432">
        <v>110.49427491065343</v>
      </c>
      <c r="H299" s="433">
        <f t="shared" si="11"/>
        <v>7.790171415794191</v>
      </c>
      <c r="I299" s="437" t="s">
        <v>2643</v>
      </c>
    </row>
    <row r="300" spans="1:9" ht="17.100000000000001" customHeight="1" x14ac:dyDescent="0.2">
      <c r="A300" s="306" t="s">
        <v>1369</v>
      </c>
      <c r="B300" s="414" t="s">
        <v>114</v>
      </c>
      <c r="C300" s="431">
        <v>102.59040460135361</v>
      </c>
      <c r="D300" s="432">
        <v>102.77386507707922</v>
      </c>
      <c r="E300" s="433">
        <f t="shared" si="10"/>
        <v>0.1788281042837383</v>
      </c>
      <c r="F300" s="431">
        <v>108.65383968008568</v>
      </c>
      <c r="G300" s="432">
        <v>108.42720422675048</v>
      </c>
      <c r="H300" s="433">
        <f t="shared" si="11"/>
        <v>-0.20858485443542918</v>
      </c>
      <c r="I300" s="437" t="s">
        <v>2644</v>
      </c>
    </row>
    <row r="301" spans="1:9" ht="27" customHeight="1" x14ac:dyDescent="0.2">
      <c r="A301" s="306" t="s">
        <v>1370</v>
      </c>
      <c r="B301" s="414" t="s">
        <v>2221</v>
      </c>
      <c r="C301" s="431">
        <v>102.89834746171312</v>
      </c>
      <c r="D301" s="432">
        <v>103.44539029847915</v>
      </c>
      <c r="E301" s="433">
        <f t="shared" si="10"/>
        <v>0.5316342295677714</v>
      </c>
      <c r="F301" s="431">
        <v>108.56321882485804</v>
      </c>
      <c r="G301" s="432">
        <v>107.94349232722897</v>
      </c>
      <c r="H301" s="433">
        <f t="shared" si="11"/>
        <v>-0.57084388648135587</v>
      </c>
      <c r="I301" s="437" t="s">
        <v>2645</v>
      </c>
    </row>
    <row r="302" spans="1:9" ht="17.100000000000001" customHeight="1" x14ac:dyDescent="0.2">
      <c r="A302" s="306" t="s">
        <v>2222</v>
      </c>
      <c r="B302" s="414" t="s">
        <v>2223</v>
      </c>
      <c r="C302" s="431">
        <v>100.65658999909319</v>
      </c>
      <c r="D302" s="432">
        <v>100.65658999909319</v>
      </c>
      <c r="E302" s="433">
        <f t="shared" si="10"/>
        <v>0</v>
      </c>
      <c r="F302" s="431">
        <v>104.69773403419707</v>
      </c>
      <c r="G302" s="432">
        <v>104.57266938836294</v>
      </c>
      <c r="H302" s="433">
        <f t="shared" si="11"/>
        <v>-0.11945305883436674</v>
      </c>
      <c r="I302" s="437" t="s">
        <v>2646</v>
      </c>
    </row>
    <row r="303" spans="1:9" ht="17.100000000000001" customHeight="1" x14ac:dyDescent="0.2">
      <c r="A303" s="306" t="s">
        <v>2224</v>
      </c>
      <c r="B303" s="414" t="s">
        <v>2225</v>
      </c>
      <c r="C303" s="431">
        <v>107.33340739348216</v>
      </c>
      <c r="D303" s="432">
        <v>107.01058898041084</v>
      </c>
      <c r="E303" s="433">
        <f t="shared" si="10"/>
        <v>-0.30076228912389524</v>
      </c>
      <c r="F303" s="431">
        <v>100.88626275941</v>
      </c>
      <c r="G303" s="432">
        <v>98.603057764686568</v>
      </c>
      <c r="H303" s="433">
        <f t="shared" si="11"/>
        <v>-2.2631475607024214</v>
      </c>
      <c r="I303" s="437" t="s">
        <v>2647</v>
      </c>
    </row>
    <row r="304" spans="1:9" ht="17.100000000000001" customHeight="1" x14ac:dyDescent="0.2">
      <c r="A304" s="306" t="s">
        <v>2226</v>
      </c>
      <c r="B304" s="414" t="s">
        <v>2227</v>
      </c>
      <c r="C304" s="431">
        <v>97.126282177686619</v>
      </c>
      <c r="D304" s="432">
        <v>98.752863219070449</v>
      </c>
      <c r="E304" s="433">
        <f t="shared" si="10"/>
        <v>1.6747074065988699</v>
      </c>
      <c r="F304" s="431">
        <v>123.38606006444151</v>
      </c>
      <c r="G304" s="432">
        <v>122.56012316150297</v>
      </c>
      <c r="H304" s="433">
        <f t="shared" si="11"/>
        <v>-0.66939239530556449</v>
      </c>
      <c r="I304" s="437" t="s">
        <v>2648</v>
      </c>
    </row>
    <row r="305" spans="1:9" ht="17.100000000000001" customHeight="1" x14ac:dyDescent="0.2">
      <c r="A305" s="306" t="s">
        <v>2228</v>
      </c>
      <c r="B305" s="404" t="s">
        <v>2229</v>
      </c>
      <c r="C305" s="434">
        <v>111.1111111111111</v>
      </c>
      <c r="D305" s="435">
        <v>122.22222222222219</v>
      </c>
      <c r="E305" s="436">
        <f t="shared" si="10"/>
        <v>9.9999999999999858</v>
      </c>
      <c r="F305" s="434">
        <v>119.48324900301805</v>
      </c>
      <c r="G305" s="435">
        <v>122.02105263157902</v>
      </c>
      <c r="H305" s="436">
        <f t="shared" si="11"/>
        <v>2.1239827756080558</v>
      </c>
      <c r="I305" s="405" t="s">
        <v>2649</v>
      </c>
    </row>
    <row r="306" spans="1:9" ht="17.100000000000001" customHeight="1" x14ac:dyDescent="0.2">
      <c r="A306" s="306" t="s">
        <v>1371</v>
      </c>
      <c r="B306" s="414" t="s">
        <v>2230</v>
      </c>
      <c r="C306" s="431">
        <v>101.25686812770761</v>
      </c>
      <c r="D306" s="432">
        <v>99.86584709392298</v>
      </c>
      <c r="E306" s="433">
        <f t="shared" si="10"/>
        <v>-1.3737547482016055</v>
      </c>
      <c r="F306" s="431">
        <v>110.20968760899395</v>
      </c>
      <c r="G306" s="432">
        <v>116.73193888378368</v>
      </c>
      <c r="H306" s="433">
        <f t="shared" si="11"/>
        <v>5.9180380747740031</v>
      </c>
      <c r="I306" s="437" t="s">
        <v>2650</v>
      </c>
    </row>
    <row r="307" spans="1:9" ht="18" customHeight="1" x14ac:dyDescent="0.2">
      <c r="A307" s="306" t="s">
        <v>2231</v>
      </c>
      <c r="B307" s="414" t="s">
        <v>2232</v>
      </c>
      <c r="C307" s="431">
        <v>101.25686812770761</v>
      </c>
      <c r="D307" s="432">
        <v>99.86584709392298</v>
      </c>
      <c r="E307" s="433">
        <f t="shared" si="10"/>
        <v>-1.3737547482016055</v>
      </c>
      <c r="F307" s="431">
        <v>110.20968760899395</v>
      </c>
      <c r="G307" s="432">
        <v>116.73193888378368</v>
      </c>
      <c r="H307" s="433">
        <f t="shared" si="11"/>
        <v>5.9180380747740031</v>
      </c>
      <c r="I307" s="437" t="s">
        <v>2651</v>
      </c>
    </row>
    <row r="308" spans="1:9" ht="28.5" customHeight="1" x14ac:dyDescent="0.2">
      <c r="A308" s="306" t="s">
        <v>1372</v>
      </c>
      <c r="B308" s="414" t="s">
        <v>2233</v>
      </c>
      <c r="C308" s="431">
        <v>99.109958782336022</v>
      </c>
      <c r="D308" s="432">
        <v>99.55494971557151</v>
      </c>
      <c r="E308" s="433">
        <f t="shared" si="10"/>
        <v>0.4489871035187889</v>
      </c>
      <c r="F308" s="431">
        <v>110.68296560782487</v>
      </c>
      <c r="G308" s="432">
        <v>128.29831006966603</v>
      </c>
      <c r="H308" s="433">
        <f t="shared" si="11"/>
        <v>15.915135960718985</v>
      </c>
      <c r="I308" s="437" t="s">
        <v>2652</v>
      </c>
    </row>
    <row r="309" spans="1:9" ht="28.5" customHeight="1" x14ac:dyDescent="0.2">
      <c r="A309" s="306" t="s">
        <v>2234</v>
      </c>
      <c r="B309" s="414" t="s">
        <v>2235</v>
      </c>
      <c r="C309" s="431">
        <v>99.109958782336022</v>
      </c>
      <c r="D309" s="432">
        <v>99.55494971557151</v>
      </c>
      <c r="E309" s="433">
        <f t="shared" si="10"/>
        <v>0.4489871035187889</v>
      </c>
      <c r="F309" s="431">
        <v>110.68296560782487</v>
      </c>
      <c r="G309" s="432">
        <v>128.29831006966603</v>
      </c>
      <c r="H309" s="433">
        <f t="shared" si="11"/>
        <v>15.915135960718985</v>
      </c>
      <c r="I309" s="437" t="s">
        <v>2653</v>
      </c>
    </row>
    <row r="310" spans="1:9" ht="37.5" customHeight="1" x14ac:dyDescent="0.2">
      <c r="A310" s="306" t="s">
        <v>2236</v>
      </c>
      <c r="B310" s="414" t="s">
        <v>2237</v>
      </c>
      <c r="C310" s="431">
        <v>101.96448530504904</v>
      </c>
      <c r="D310" s="432">
        <v>102.00576565551819</v>
      </c>
      <c r="E310" s="433">
        <f t="shared" si="10"/>
        <v>4.0485028042496651E-2</v>
      </c>
      <c r="F310" s="431">
        <v>115.44214233825392</v>
      </c>
      <c r="G310" s="432">
        <v>140.45096690786372</v>
      </c>
      <c r="H310" s="433">
        <f t="shared" si="11"/>
        <v>21.663513915336139</v>
      </c>
      <c r="I310" s="437" t="s">
        <v>2654</v>
      </c>
    </row>
    <row r="311" spans="1:9" ht="18" customHeight="1" x14ac:dyDescent="0.2">
      <c r="A311" s="306" t="s">
        <v>2238</v>
      </c>
      <c r="B311" s="414" t="s">
        <v>2239</v>
      </c>
      <c r="C311" s="431">
        <v>96.86005611444368</v>
      </c>
      <c r="D311" s="432">
        <v>97.623246759608563</v>
      </c>
      <c r="E311" s="433">
        <f t="shared" si="10"/>
        <v>0.7879312440859394</v>
      </c>
      <c r="F311" s="431">
        <v>106.73230452877677</v>
      </c>
      <c r="G311" s="432">
        <v>118.21021477563666</v>
      </c>
      <c r="H311" s="433">
        <f t="shared" si="11"/>
        <v>10.753923376371262</v>
      </c>
      <c r="I311" s="437" t="s">
        <v>2655</v>
      </c>
    </row>
    <row r="312" spans="1:9" ht="27" customHeight="1" x14ac:dyDescent="0.2">
      <c r="A312" s="306" t="s">
        <v>1373</v>
      </c>
      <c r="B312" s="414" t="s">
        <v>2240</v>
      </c>
      <c r="C312" s="431">
        <v>85.602896034397304</v>
      </c>
      <c r="D312" s="432">
        <v>84.275034538033921</v>
      </c>
      <c r="E312" s="433">
        <f t="shared" si="10"/>
        <v>-1.5511875857912827</v>
      </c>
      <c r="F312" s="431">
        <v>103.80907567002481</v>
      </c>
      <c r="G312" s="432">
        <v>108.09178586344139</v>
      </c>
      <c r="H312" s="433">
        <f t="shared" si="11"/>
        <v>4.1255643264081385</v>
      </c>
      <c r="I312" s="437" t="s">
        <v>2656</v>
      </c>
    </row>
    <row r="313" spans="1:9" ht="27" customHeight="1" x14ac:dyDescent="0.2">
      <c r="A313" s="306" t="s">
        <v>1374</v>
      </c>
      <c r="B313" s="414" t="s">
        <v>2241</v>
      </c>
      <c r="C313" s="431">
        <v>85.602896034397304</v>
      </c>
      <c r="D313" s="432">
        <v>84.275034538033921</v>
      </c>
      <c r="E313" s="433">
        <f t="shared" si="10"/>
        <v>-1.5511875857912827</v>
      </c>
      <c r="F313" s="431">
        <v>103.80907567002481</v>
      </c>
      <c r="G313" s="432">
        <v>108.09178586344139</v>
      </c>
      <c r="H313" s="433">
        <f t="shared" si="11"/>
        <v>4.1255643264081385</v>
      </c>
      <c r="I313" s="437" t="s">
        <v>2657</v>
      </c>
    </row>
    <row r="314" spans="1:9" ht="18" customHeight="1" x14ac:dyDescent="0.2">
      <c r="A314" s="306" t="s">
        <v>2242</v>
      </c>
      <c r="B314" s="414" t="s">
        <v>2243</v>
      </c>
      <c r="C314" s="431">
        <v>85.602896034397304</v>
      </c>
      <c r="D314" s="432">
        <v>84.275034538033921</v>
      </c>
      <c r="E314" s="433">
        <f t="shared" si="10"/>
        <v>-1.5511875857912827</v>
      </c>
      <c r="F314" s="431">
        <v>103.80907567002481</v>
      </c>
      <c r="G314" s="432">
        <v>108.09178586344139</v>
      </c>
      <c r="H314" s="433">
        <f t="shared" si="11"/>
        <v>4.1255643264081385</v>
      </c>
      <c r="I314" s="437" t="s">
        <v>2658</v>
      </c>
    </row>
    <row r="315" spans="1:9" ht="26.25" customHeight="1" x14ac:dyDescent="0.2">
      <c r="A315" s="306" t="s">
        <v>1375</v>
      </c>
      <c r="B315" s="414" t="s">
        <v>2244</v>
      </c>
      <c r="C315" s="431">
        <v>97.660199161787389</v>
      </c>
      <c r="D315" s="432">
        <v>96.601091495279704</v>
      </c>
      <c r="E315" s="433">
        <f t="shared" si="10"/>
        <v>-1.084482394668413</v>
      </c>
      <c r="F315" s="431">
        <v>102.48999997069386</v>
      </c>
      <c r="G315" s="432">
        <v>102.70119935515184</v>
      </c>
      <c r="H315" s="433">
        <f t="shared" si="11"/>
        <v>0.20606828424078572</v>
      </c>
      <c r="I315" s="437" t="s">
        <v>2659</v>
      </c>
    </row>
    <row r="316" spans="1:9" ht="18" customHeight="1" x14ac:dyDescent="0.2">
      <c r="A316" s="306" t="s">
        <v>1376</v>
      </c>
      <c r="B316" s="414" t="s">
        <v>2245</v>
      </c>
      <c r="C316" s="431">
        <v>98.323809557813618</v>
      </c>
      <c r="D316" s="432">
        <v>97.271717378604237</v>
      </c>
      <c r="E316" s="433">
        <f t="shared" si="10"/>
        <v>-1.0700278843353459</v>
      </c>
      <c r="F316" s="431">
        <v>103.01238721714894</v>
      </c>
      <c r="G316" s="432">
        <v>103.01552543989972</v>
      </c>
      <c r="H316" s="433">
        <f t="shared" si="11"/>
        <v>3.0464518254120776E-3</v>
      </c>
      <c r="I316" s="437" t="s">
        <v>2660</v>
      </c>
    </row>
    <row r="317" spans="1:9" ht="18" customHeight="1" x14ac:dyDescent="0.2">
      <c r="A317" s="306" t="s">
        <v>2246</v>
      </c>
      <c r="B317" s="414" t="s">
        <v>2247</v>
      </c>
      <c r="C317" s="431">
        <v>98.382558256758742</v>
      </c>
      <c r="D317" s="432">
        <v>97.237379555591119</v>
      </c>
      <c r="E317" s="433">
        <f t="shared" si="10"/>
        <v>-1.1640058171479239</v>
      </c>
      <c r="F317" s="431">
        <v>102.89065469162189</v>
      </c>
      <c r="G317" s="432">
        <v>102.71853406316843</v>
      </c>
      <c r="H317" s="433">
        <f t="shared" si="11"/>
        <v>-0.16728499684380438</v>
      </c>
      <c r="I317" s="437" t="s">
        <v>2661</v>
      </c>
    </row>
    <row r="318" spans="1:9" ht="18" customHeight="1" x14ac:dyDescent="0.2">
      <c r="A318" s="306" t="s">
        <v>2248</v>
      </c>
      <c r="B318" s="414" t="s">
        <v>2249</v>
      </c>
      <c r="C318" s="431">
        <v>97.245028204136474</v>
      </c>
      <c r="D318" s="432">
        <v>97.90225054542401</v>
      </c>
      <c r="E318" s="433">
        <f t="shared" si="10"/>
        <v>0.67584158637694713</v>
      </c>
      <c r="F318" s="431">
        <v>103.8664444351507</v>
      </c>
      <c r="G318" s="432">
        <v>105.09917258254653</v>
      </c>
      <c r="H318" s="433">
        <f t="shared" si="11"/>
        <v>1.1868396517274533</v>
      </c>
      <c r="I318" s="437" t="s">
        <v>2662</v>
      </c>
    </row>
    <row r="319" spans="1:9" ht="18" customHeight="1" x14ac:dyDescent="0.2">
      <c r="A319" s="306" t="s">
        <v>1377</v>
      </c>
      <c r="B319" s="414" t="s">
        <v>116</v>
      </c>
      <c r="C319" s="431">
        <v>75.268259136287725</v>
      </c>
      <c r="D319" s="432">
        <v>73.972430689372572</v>
      </c>
      <c r="E319" s="433">
        <f t="shared" si="10"/>
        <v>-1.7216134155152929</v>
      </c>
      <c r="F319" s="431">
        <v>95.315063545651697</v>
      </c>
      <c r="G319" s="432">
        <v>98.383962113809048</v>
      </c>
      <c r="H319" s="433">
        <f t="shared" si="11"/>
        <v>3.2197414070730588</v>
      </c>
      <c r="I319" s="437" t="s">
        <v>2663</v>
      </c>
    </row>
    <row r="320" spans="1:9" ht="18" customHeight="1" x14ac:dyDescent="0.2">
      <c r="A320" s="306" t="s">
        <v>2250</v>
      </c>
      <c r="B320" s="414" t="s">
        <v>2251</v>
      </c>
      <c r="C320" s="431">
        <v>75.268259136287725</v>
      </c>
      <c r="D320" s="432">
        <v>73.972430689372572</v>
      </c>
      <c r="E320" s="433">
        <f t="shared" si="10"/>
        <v>-1.7216134155152929</v>
      </c>
      <c r="F320" s="431">
        <v>95.315063545651697</v>
      </c>
      <c r="G320" s="432">
        <v>98.383962113809048</v>
      </c>
      <c r="H320" s="433">
        <f t="shared" si="11"/>
        <v>3.2197414070730588</v>
      </c>
      <c r="I320" s="437" t="s">
        <v>2664</v>
      </c>
    </row>
    <row r="321" spans="1:9" s="94" customFormat="1" ht="18" customHeight="1" x14ac:dyDescent="0.2">
      <c r="A321" s="365" t="s">
        <v>1378</v>
      </c>
      <c r="B321" s="406" t="s">
        <v>1689</v>
      </c>
      <c r="C321" s="450">
        <v>92.39807755288949</v>
      </c>
      <c r="D321" s="451">
        <v>89.620781942096428</v>
      </c>
      <c r="E321" s="452">
        <f t="shared" si="10"/>
        <v>-3.0057937181683343</v>
      </c>
      <c r="F321" s="450">
        <v>107.15625800132079</v>
      </c>
      <c r="G321" s="451">
        <v>109.06852507138115</v>
      </c>
      <c r="H321" s="452">
        <f t="shared" si="11"/>
        <v>1.7845593955294561</v>
      </c>
      <c r="I321" s="407" t="s">
        <v>2665</v>
      </c>
    </row>
    <row r="322" spans="1:9" ht="18" customHeight="1" x14ac:dyDescent="0.2">
      <c r="A322" s="306" t="s">
        <v>1379</v>
      </c>
      <c r="B322" s="414" t="s">
        <v>2252</v>
      </c>
      <c r="C322" s="431">
        <v>92.282077775668313</v>
      </c>
      <c r="D322" s="432">
        <v>89.724406303252792</v>
      </c>
      <c r="E322" s="433">
        <f t="shared" si="10"/>
        <v>-2.7715798495923138</v>
      </c>
      <c r="F322" s="431">
        <v>113.0015226533357</v>
      </c>
      <c r="G322" s="432">
        <v>113.29664246094553</v>
      </c>
      <c r="H322" s="433">
        <f t="shared" si="11"/>
        <v>0.26116445219521722</v>
      </c>
      <c r="I322" s="437" t="s">
        <v>2666</v>
      </c>
    </row>
    <row r="323" spans="1:9" ht="18" customHeight="1" x14ac:dyDescent="0.2">
      <c r="A323" s="306" t="s">
        <v>1380</v>
      </c>
      <c r="B323" s="414" t="s">
        <v>867</v>
      </c>
      <c r="C323" s="431">
        <v>91.917160125944562</v>
      </c>
      <c r="D323" s="432">
        <v>89.38265475485683</v>
      </c>
      <c r="E323" s="433">
        <f t="shared" si="10"/>
        <v>-2.7573799795543721</v>
      </c>
      <c r="F323" s="431">
        <v>115.40950414580976</v>
      </c>
      <c r="G323" s="432">
        <v>113.86872231656157</v>
      </c>
      <c r="H323" s="433">
        <f t="shared" si="11"/>
        <v>-1.3350562769090146</v>
      </c>
      <c r="I323" s="437" t="s">
        <v>2667</v>
      </c>
    </row>
    <row r="324" spans="1:9" ht="36.75" customHeight="1" x14ac:dyDescent="0.2">
      <c r="A324" s="306" t="s">
        <v>2253</v>
      </c>
      <c r="B324" s="414" t="s">
        <v>2254</v>
      </c>
      <c r="C324" s="431">
        <v>91.917160125944562</v>
      </c>
      <c r="D324" s="432">
        <v>89.38265475485683</v>
      </c>
      <c r="E324" s="433">
        <f t="shared" si="10"/>
        <v>-2.7573799795543721</v>
      </c>
      <c r="F324" s="431">
        <v>115.40950414580976</v>
      </c>
      <c r="G324" s="432">
        <v>113.86872231656157</v>
      </c>
      <c r="H324" s="433">
        <f t="shared" si="11"/>
        <v>-1.3350562769090146</v>
      </c>
      <c r="I324" s="437" t="s">
        <v>2668</v>
      </c>
    </row>
    <row r="325" spans="1:9" ht="18" customHeight="1" x14ac:dyDescent="0.2">
      <c r="A325" s="306" t="s">
        <v>1381</v>
      </c>
      <c r="B325" s="414" t="s">
        <v>2255</v>
      </c>
      <c r="C325" s="431">
        <v>96.243088669892487</v>
      </c>
      <c r="D325" s="432">
        <v>91.565536555075127</v>
      </c>
      <c r="E325" s="433">
        <f t="shared" si="10"/>
        <v>-4.8601433925931588</v>
      </c>
      <c r="F325" s="431">
        <v>101.08207314906808</v>
      </c>
      <c r="G325" s="432">
        <v>110.40236249654157</v>
      </c>
      <c r="H325" s="433">
        <f t="shared" si="11"/>
        <v>9.2205166129988783</v>
      </c>
      <c r="I325" s="437" t="s">
        <v>2669</v>
      </c>
    </row>
    <row r="326" spans="1:9" ht="18" customHeight="1" x14ac:dyDescent="0.2">
      <c r="A326" s="306" t="s">
        <v>2256</v>
      </c>
      <c r="B326" s="414" t="s">
        <v>2257</v>
      </c>
      <c r="C326" s="431">
        <v>96.243088669892487</v>
      </c>
      <c r="D326" s="432">
        <v>91.565536555075127</v>
      </c>
      <c r="E326" s="433">
        <f t="shared" si="10"/>
        <v>-4.8601433925931588</v>
      </c>
      <c r="F326" s="431">
        <v>101.08207314906808</v>
      </c>
      <c r="G326" s="432">
        <v>110.40236249654157</v>
      </c>
      <c r="H326" s="433">
        <f t="shared" si="11"/>
        <v>9.2205166129988783</v>
      </c>
      <c r="I326" s="437" t="s">
        <v>2670</v>
      </c>
    </row>
    <row r="327" spans="1:9" ht="18" customHeight="1" x14ac:dyDescent="0.2">
      <c r="A327" s="306" t="s">
        <v>1382</v>
      </c>
      <c r="B327" s="414" t="s">
        <v>2258</v>
      </c>
      <c r="C327" s="431">
        <v>100.47091184681857</v>
      </c>
      <c r="D327" s="432">
        <v>99.034040686541672</v>
      </c>
      <c r="E327" s="433">
        <f t="shared" si="10"/>
        <v>-1.4301364781754984</v>
      </c>
      <c r="F327" s="431">
        <v>82.284772104219243</v>
      </c>
      <c r="G327" s="432">
        <v>106.00714067209766</v>
      </c>
      <c r="H327" s="433">
        <f t="shared" si="11"/>
        <v>28.829597459214483</v>
      </c>
      <c r="I327" s="437" t="s">
        <v>2671</v>
      </c>
    </row>
    <row r="328" spans="1:9" ht="18" customHeight="1" x14ac:dyDescent="0.2">
      <c r="A328" s="306" t="s">
        <v>2259</v>
      </c>
      <c r="B328" s="414" t="s">
        <v>2260</v>
      </c>
      <c r="C328" s="431">
        <v>100.47091184681857</v>
      </c>
      <c r="D328" s="432">
        <v>99.034040686541672</v>
      </c>
      <c r="E328" s="433">
        <f t="shared" si="10"/>
        <v>-1.4301364781754984</v>
      </c>
      <c r="F328" s="431">
        <v>82.284772104219243</v>
      </c>
      <c r="G328" s="432">
        <v>106.00714067209766</v>
      </c>
      <c r="H328" s="433">
        <f t="shared" si="11"/>
        <v>28.829597459214483</v>
      </c>
      <c r="I328" s="437" t="s">
        <v>2672</v>
      </c>
    </row>
    <row r="329" spans="1:9" ht="18" customHeight="1" x14ac:dyDescent="0.2">
      <c r="A329" s="306" t="s">
        <v>1383</v>
      </c>
      <c r="B329" s="414" t="s">
        <v>2261</v>
      </c>
      <c r="C329" s="431">
        <v>92.50722733192832</v>
      </c>
      <c r="D329" s="432">
        <v>87.238826895523857</v>
      </c>
      <c r="E329" s="433">
        <f t="shared" si="10"/>
        <v>-5.6951230604942253</v>
      </c>
      <c r="F329" s="431">
        <v>96.855776182803254</v>
      </c>
      <c r="G329" s="432">
        <v>97.925132800855735</v>
      </c>
      <c r="H329" s="433">
        <f t="shared" si="11"/>
        <v>1.1040710840355246</v>
      </c>
      <c r="I329" s="437" t="s">
        <v>2673</v>
      </c>
    </row>
    <row r="330" spans="1:9" ht="18" customHeight="1" x14ac:dyDescent="0.2">
      <c r="A330" s="306" t="s">
        <v>1384</v>
      </c>
      <c r="B330" s="414" t="s">
        <v>2262</v>
      </c>
      <c r="C330" s="431">
        <v>94.321962163297485</v>
      </c>
      <c r="D330" s="432">
        <v>92.423042965547594</v>
      </c>
      <c r="E330" s="433">
        <f t="shared" si="10"/>
        <v>-2.013231228653126</v>
      </c>
      <c r="F330" s="431">
        <v>96.779788564351534</v>
      </c>
      <c r="G330" s="432">
        <v>96.779788564351534</v>
      </c>
      <c r="H330" s="433">
        <f t="shared" si="11"/>
        <v>0</v>
      </c>
      <c r="I330" s="437" t="s">
        <v>2674</v>
      </c>
    </row>
    <row r="331" spans="1:9" ht="18" customHeight="1" x14ac:dyDescent="0.2">
      <c r="A331" s="306" t="s">
        <v>2263</v>
      </c>
      <c r="B331" s="414" t="s">
        <v>2264</v>
      </c>
      <c r="C331" s="431">
        <v>94.321962163297485</v>
      </c>
      <c r="D331" s="432">
        <v>92.423042965547594</v>
      </c>
      <c r="E331" s="433">
        <f t="shared" si="10"/>
        <v>-2.013231228653126</v>
      </c>
      <c r="F331" s="431">
        <v>96.779788564351534</v>
      </c>
      <c r="G331" s="432">
        <v>96.779788564351534</v>
      </c>
      <c r="H331" s="433">
        <f t="shared" si="11"/>
        <v>0</v>
      </c>
      <c r="I331" s="437" t="s">
        <v>2675</v>
      </c>
    </row>
    <row r="332" spans="1:9" ht="37.5" customHeight="1" x14ac:dyDescent="0.2">
      <c r="A332" s="306" t="s">
        <v>1385</v>
      </c>
      <c r="B332" s="414" t="s">
        <v>2265</v>
      </c>
      <c r="C332" s="431">
        <v>91.25002415536467</v>
      </c>
      <c r="D332" s="432">
        <v>83.647330882682851</v>
      </c>
      <c r="E332" s="433">
        <f t="shared" si="10"/>
        <v>-8.331716449452415</v>
      </c>
      <c r="F332" s="431">
        <v>97.200414366455632</v>
      </c>
      <c r="G332" s="432">
        <v>103.11978642164866</v>
      </c>
      <c r="H332" s="433">
        <f t="shared" si="11"/>
        <v>6.0898629844070058</v>
      </c>
      <c r="I332" s="437" t="s">
        <v>2676</v>
      </c>
    </row>
    <row r="333" spans="1:9" ht="37.5" customHeight="1" x14ac:dyDescent="0.2">
      <c r="A333" s="306" t="s">
        <v>2266</v>
      </c>
      <c r="B333" s="414" t="s">
        <v>2267</v>
      </c>
      <c r="C333" s="431">
        <v>91.25002415536467</v>
      </c>
      <c r="D333" s="432">
        <v>83.647330882682851</v>
      </c>
      <c r="E333" s="433">
        <f t="shared" si="10"/>
        <v>-8.331716449452415</v>
      </c>
      <c r="F333" s="431">
        <v>97.200414366455632</v>
      </c>
      <c r="G333" s="432">
        <v>103.11978642164866</v>
      </c>
      <c r="H333" s="433">
        <f t="shared" si="11"/>
        <v>6.0898629844070058</v>
      </c>
      <c r="I333" s="437" t="s">
        <v>2677</v>
      </c>
    </row>
    <row r="334" spans="1:9" ht="18" customHeight="1" x14ac:dyDescent="0.2">
      <c r="A334" s="306" t="s">
        <v>1386</v>
      </c>
      <c r="B334" s="414" t="s">
        <v>2268</v>
      </c>
      <c r="C334" s="431">
        <v>97.844389710644748</v>
      </c>
      <c r="D334" s="432">
        <v>100.44993914696728</v>
      </c>
      <c r="E334" s="433">
        <f t="shared" si="10"/>
        <v>2.6629523103245134</v>
      </c>
      <c r="F334" s="431">
        <v>108.26251636653491</v>
      </c>
      <c r="G334" s="432">
        <v>112.96545278394827</v>
      </c>
      <c r="H334" s="433">
        <f t="shared" si="11"/>
        <v>4.3440117367040045</v>
      </c>
      <c r="I334" s="437" t="s">
        <v>2678</v>
      </c>
    </row>
    <row r="335" spans="1:9" ht="18" customHeight="1" x14ac:dyDescent="0.2">
      <c r="A335" s="306" t="s">
        <v>2269</v>
      </c>
      <c r="B335" s="414" t="s">
        <v>2270</v>
      </c>
      <c r="C335" s="431">
        <v>97.844389710644748</v>
      </c>
      <c r="D335" s="432">
        <v>100.44993914696728</v>
      </c>
      <c r="E335" s="433">
        <f t="shared" si="10"/>
        <v>2.6629523103245134</v>
      </c>
      <c r="F335" s="431">
        <v>108.26251636653491</v>
      </c>
      <c r="G335" s="432">
        <v>112.96545278394827</v>
      </c>
      <c r="H335" s="433">
        <f t="shared" si="11"/>
        <v>4.3440117367040045</v>
      </c>
      <c r="I335" s="437" t="s">
        <v>2679</v>
      </c>
    </row>
    <row r="336" spans="1:9" ht="18" customHeight="1" x14ac:dyDescent="0.2">
      <c r="A336" s="306" t="s">
        <v>2271</v>
      </c>
      <c r="B336" s="414" t="s">
        <v>2270</v>
      </c>
      <c r="C336" s="431">
        <v>97.844389710644748</v>
      </c>
      <c r="D336" s="432">
        <v>100.44993914696728</v>
      </c>
      <c r="E336" s="433">
        <f t="shared" si="10"/>
        <v>2.6629523103245134</v>
      </c>
      <c r="F336" s="431">
        <v>108.26251636653491</v>
      </c>
      <c r="G336" s="432">
        <v>112.96545278394827</v>
      </c>
      <c r="H336" s="433">
        <f t="shared" si="11"/>
        <v>4.3440117367040045</v>
      </c>
      <c r="I336" s="437" t="s">
        <v>2680</v>
      </c>
    </row>
    <row r="337" spans="1:9" ht="18" customHeight="1" x14ac:dyDescent="0.2">
      <c r="A337" s="306" t="s">
        <v>2272</v>
      </c>
      <c r="B337" s="404" t="s">
        <v>2273</v>
      </c>
      <c r="C337" s="434">
        <v>86.671738909943997</v>
      </c>
      <c r="D337" s="435">
        <v>86.171115176885493</v>
      </c>
      <c r="E337" s="436">
        <f t="shared" si="10"/>
        <v>-0.57760896383845761</v>
      </c>
      <c r="F337" s="434">
        <v>94.395664797163533</v>
      </c>
      <c r="G337" s="435">
        <v>103.02850293740737</v>
      </c>
      <c r="H337" s="436">
        <f t="shared" si="11"/>
        <v>9.1453756470638581</v>
      </c>
      <c r="I337" s="405" t="s">
        <v>2681</v>
      </c>
    </row>
    <row r="338" spans="1:9" ht="36.75" customHeight="1" x14ac:dyDescent="0.2">
      <c r="A338" s="306" t="s">
        <v>2274</v>
      </c>
      <c r="B338" s="414" t="s">
        <v>2275</v>
      </c>
      <c r="C338" s="431">
        <v>86.671738909943997</v>
      </c>
      <c r="D338" s="432">
        <v>86.171115176885493</v>
      </c>
      <c r="E338" s="433">
        <f t="shared" si="10"/>
        <v>-0.57760896383845761</v>
      </c>
      <c r="F338" s="431">
        <v>94.395664797163533</v>
      </c>
      <c r="G338" s="432">
        <v>103.02850293740737</v>
      </c>
      <c r="H338" s="433">
        <f t="shared" si="11"/>
        <v>9.1453756470638581</v>
      </c>
      <c r="I338" s="437" t="s">
        <v>2682</v>
      </c>
    </row>
    <row r="339" spans="1:9" ht="35.25" customHeight="1" x14ac:dyDescent="0.2">
      <c r="A339" s="306" t="s">
        <v>2276</v>
      </c>
      <c r="B339" s="414" t="s">
        <v>2275</v>
      </c>
      <c r="C339" s="431">
        <v>86.671738909943997</v>
      </c>
      <c r="D339" s="432">
        <v>86.171115176885493</v>
      </c>
      <c r="E339" s="433">
        <f t="shared" si="10"/>
        <v>-0.57760896383845761</v>
      </c>
      <c r="F339" s="431">
        <v>94.395664797163533</v>
      </c>
      <c r="G339" s="432">
        <v>103.02850293740737</v>
      </c>
      <c r="H339" s="433">
        <f t="shared" si="11"/>
        <v>9.1453756470638581</v>
      </c>
      <c r="I339" s="437" t="s">
        <v>2682</v>
      </c>
    </row>
    <row r="340" spans="1:9" s="94" customFormat="1" ht="17.100000000000001" customHeight="1" x14ac:dyDescent="0.2">
      <c r="A340" s="365" t="s">
        <v>1387</v>
      </c>
      <c r="B340" s="413" t="s">
        <v>1690</v>
      </c>
      <c r="C340" s="428">
        <v>101.06616864543336</v>
      </c>
      <c r="D340" s="429">
        <v>101.08751709107391</v>
      </c>
      <c r="E340" s="430">
        <f t="shared" si="10"/>
        <v>2.1123236318018712E-2</v>
      </c>
      <c r="F340" s="428">
        <v>91.762616659188993</v>
      </c>
      <c r="G340" s="429">
        <v>98.593518065534468</v>
      </c>
      <c r="H340" s="430">
        <f t="shared" si="11"/>
        <v>7.4441005008780223</v>
      </c>
      <c r="I340" s="441" t="s">
        <v>2683</v>
      </c>
    </row>
    <row r="341" spans="1:9" ht="17.100000000000001" customHeight="1" x14ac:dyDescent="0.2">
      <c r="A341" s="306" t="s">
        <v>1388</v>
      </c>
      <c r="B341" s="414" t="s">
        <v>2277</v>
      </c>
      <c r="C341" s="431">
        <v>94.420681023157002</v>
      </c>
      <c r="D341" s="432">
        <v>93.285187380602338</v>
      </c>
      <c r="E341" s="433">
        <f t="shared" si="10"/>
        <v>-1.2025899731396521</v>
      </c>
      <c r="F341" s="431">
        <v>87.959561206696662</v>
      </c>
      <c r="G341" s="432">
        <v>95.957055096379761</v>
      </c>
      <c r="H341" s="433">
        <f t="shared" si="11"/>
        <v>9.0922394108921623</v>
      </c>
      <c r="I341" s="437" t="s">
        <v>2684</v>
      </c>
    </row>
    <row r="342" spans="1:9" ht="17.100000000000001" customHeight="1" x14ac:dyDescent="0.2">
      <c r="A342" s="306" t="s">
        <v>1389</v>
      </c>
      <c r="B342" s="414" t="s">
        <v>2278</v>
      </c>
      <c r="C342" s="431">
        <v>94.234132821685591</v>
      </c>
      <c r="D342" s="432">
        <v>92.91949153122728</v>
      </c>
      <c r="E342" s="433">
        <f t="shared" si="10"/>
        <v>-1.3950797350106114</v>
      </c>
      <c r="F342" s="431">
        <v>87.856721385266596</v>
      </c>
      <c r="G342" s="432">
        <v>95.935231724725796</v>
      </c>
      <c r="H342" s="433">
        <f t="shared" si="11"/>
        <v>9.1950965299895131</v>
      </c>
      <c r="I342" s="437" t="s">
        <v>2685</v>
      </c>
    </row>
    <row r="343" spans="1:9" ht="17.100000000000001" customHeight="1" x14ac:dyDescent="0.2">
      <c r="A343" s="306" t="s">
        <v>2279</v>
      </c>
      <c r="B343" s="414" t="s">
        <v>2280</v>
      </c>
      <c r="C343" s="431">
        <v>94.234132821685591</v>
      </c>
      <c r="D343" s="432">
        <v>92.91949153122728</v>
      </c>
      <c r="E343" s="433">
        <f t="shared" si="10"/>
        <v>-1.3950797350106114</v>
      </c>
      <c r="F343" s="431">
        <v>87.856721385266596</v>
      </c>
      <c r="G343" s="432">
        <v>95.935231724725796</v>
      </c>
      <c r="H343" s="433">
        <f t="shared" si="11"/>
        <v>9.1950965299895131</v>
      </c>
      <c r="I343" s="437" t="s">
        <v>2686</v>
      </c>
    </row>
    <row r="344" spans="1:9" ht="17.100000000000001" customHeight="1" x14ac:dyDescent="0.2">
      <c r="A344" s="306" t="s">
        <v>2281</v>
      </c>
      <c r="B344" s="414" t="s">
        <v>2282</v>
      </c>
      <c r="C344" s="431">
        <v>97.490373769355301</v>
      </c>
      <c r="D344" s="432">
        <v>99.302795094249618</v>
      </c>
      <c r="E344" s="433">
        <f t="shared" si="10"/>
        <v>1.8590772143126486</v>
      </c>
      <c r="F344" s="431">
        <v>98.244774140961226</v>
      </c>
      <c r="G344" s="432">
        <v>98.139653444795883</v>
      </c>
      <c r="H344" s="433">
        <f t="shared" si="11"/>
        <v>-0.10699876617815107</v>
      </c>
      <c r="I344" s="437" t="s">
        <v>2687</v>
      </c>
    </row>
    <row r="345" spans="1:9" ht="17.100000000000001" customHeight="1" x14ac:dyDescent="0.2">
      <c r="A345" s="306" t="s">
        <v>2283</v>
      </c>
      <c r="B345" s="414" t="s">
        <v>2282</v>
      </c>
      <c r="C345" s="431">
        <v>97.490373769355301</v>
      </c>
      <c r="D345" s="432">
        <v>99.302795094249618</v>
      </c>
      <c r="E345" s="433">
        <f t="shared" si="10"/>
        <v>1.8590772143126486</v>
      </c>
      <c r="F345" s="431">
        <v>98.244774140961226</v>
      </c>
      <c r="G345" s="432">
        <v>98.139653444795883</v>
      </c>
      <c r="H345" s="433">
        <f t="shared" si="11"/>
        <v>-0.10699876617815107</v>
      </c>
      <c r="I345" s="437" t="s">
        <v>2687</v>
      </c>
    </row>
    <row r="346" spans="1:9" ht="25.5" customHeight="1" x14ac:dyDescent="0.2">
      <c r="A346" s="306" t="s">
        <v>1390</v>
      </c>
      <c r="B346" s="414" t="s">
        <v>2284</v>
      </c>
      <c r="C346" s="431">
        <v>98.304893543530127</v>
      </c>
      <c r="D346" s="432">
        <v>102.3861275792367</v>
      </c>
      <c r="E346" s="433">
        <f t="shared" si="10"/>
        <v>4.151608214599591</v>
      </c>
      <c r="F346" s="431">
        <v>90.247039745809772</v>
      </c>
      <c r="G346" s="432">
        <v>98.96026257674248</v>
      </c>
      <c r="H346" s="433">
        <f t="shared" si="11"/>
        <v>9.6548572180033858</v>
      </c>
      <c r="I346" s="437" t="s">
        <v>2688</v>
      </c>
    </row>
    <row r="347" spans="1:9" ht="25.5" customHeight="1" x14ac:dyDescent="0.2">
      <c r="A347" s="306" t="s">
        <v>1391</v>
      </c>
      <c r="B347" s="414" t="s">
        <v>2285</v>
      </c>
      <c r="C347" s="431">
        <v>104.27376169002191</v>
      </c>
      <c r="D347" s="432">
        <v>104.24735056089567</v>
      </c>
      <c r="E347" s="433">
        <f t="shared" si="10"/>
        <v>-2.5328643273425655E-2</v>
      </c>
      <c r="F347" s="431">
        <v>101.57955263696687</v>
      </c>
      <c r="G347" s="432">
        <v>102.69974320178746</v>
      </c>
      <c r="H347" s="433">
        <f t="shared" si="11"/>
        <v>1.1027717052702712</v>
      </c>
      <c r="I347" s="437" t="s">
        <v>2689</v>
      </c>
    </row>
    <row r="348" spans="1:9" ht="17.100000000000001" customHeight="1" x14ac:dyDescent="0.2">
      <c r="A348" s="306" t="s">
        <v>2286</v>
      </c>
      <c r="B348" s="414" t="s">
        <v>2287</v>
      </c>
      <c r="C348" s="431">
        <v>109.69919334935355</v>
      </c>
      <c r="D348" s="432">
        <v>96.347175395228874</v>
      </c>
      <c r="E348" s="433">
        <f t="shared" si="10"/>
        <v>-12.171482347735392</v>
      </c>
      <c r="F348" s="431">
        <v>94.273098477819417</v>
      </c>
      <c r="G348" s="432">
        <v>92.793581604897511</v>
      </c>
      <c r="H348" s="433">
        <f t="shared" si="11"/>
        <v>-1.5693945534950302</v>
      </c>
      <c r="I348" s="437" t="s">
        <v>2690</v>
      </c>
    </row>
    <row r="349" spans="1:9" ht="18" customHeight="1" x14ac:dyDescent="0.2">
      <c r="A349" s="306" t="s">
        <v>2288</v>
      </c>
      <c r="B349" s="414" t="s">
        <v>2289</v>
      </c>
      <c r="C349" s="431">
        <v>102.80052723790389</v>
      </c>
      <c r="D349" s="432">
        <v>106.39258267561773</v>
      </c>
      <c r="E349" s="433">
        <f t="shared" si="10"/>
        <v>3.494199430904672</v>
      </c>
      <c r="F349" s="431">
        <v>102.50609625434146</v>
      </c>
      <c r="G349" s="432">
        <v>103.95596004792871</v>
      </c>
      <c r="H349" s="433">
        <f t="shared" si="11"/>
        <v>1.4144171386546702</v>
      </c>
      <c r="I349" s="437" t="s">
        <v>2691</v>
      </c>
    </row>
    <row r="350" spans="1:9" ht="24.75" customHeight="1" x14ac:dyDescent="0.2">
      <c r="A350" s="306" t="s">
        <v>1392</v>
      </c>
      <c r="B350" s="414" t="s">
        <v>2290</v>
      </c>
      <c r="C350" s="431">
        <v>95.73109361996228</v>
      </c>
      <c r="D350" s="432">
        <v>105.45698679872203</v>
      </c>
      <c r="E350" s="433">
        <f t="shared" si="10"/>
        <v>10.159596857182109</v>
      </c>
      <c r="F350" s="431">
        <v>87.465679973395922</v>
      </c>
      <c r="G350" s="432">
        <v>98.934656296059288</v>
      </c>
      <c r="H350" s="433">
        <f t="shared" si="11"/>
        <v>13.112544630250227</v>
      </c>
      <c r="I350" s="437" t="s">
        <v>2692</v>
      </c>
    </row>
    <row r="351" spans="1:9" ht="17.100000000000001" customHeight="1" x14ac:dyDescent="0.2">
      <c r="A351" s="306" t="s">
        <v>2291</v>
      </c>
      <c r="B351" s="414" t="s">
        <v>2292</v>
      </c>
      <c r="C351" s="431">
        <v>96.29139697072911</v>
      </c>
      <c r="D351" s="432">
        <v>104.04852693197294</v>
      </c>
      <c r="E351" s="433">
        <f t="shared" si="10"/>
        <v>8.0558909780921226</v>
      </c>
      <c r="F351" s="431">
        <v>85.24996736718451</v>
      </c>
      <c r="G351" s="432">
        <v>97.284397728756133</v>
      </c>
      <c r="H351" s="433">
        <f t="shared" si="11"/>
        <v>14.116639258919022</v>
      </c>
      <c r="I351" s="437" t="s">
        <v>2693</v>
      </c>
    </row>
    <row r="352" spans="1:9" ht="17.100000000000001" customHeight="1" x14ac:dyDescent="0.2">
      <c r="A352" s="306" t="s">
        <v>2293</v>
      </c>
      <c r="B352" s="414" t="s">
        <v>2294</v>
      </c>
      <c r="C352" s="431">
        <v>95.717688224888818</v>
      </c>
      <c r="D352" s="432">
        <v>105.65220111332297</v>
      </c>
      <c r="E352" s="433">
        <f t="shared" si="10"/>
        <v>10.378972865593042</v>
      </c>
      <c r="F352" s="431">
        <v>87.546862892714671</v>
      </c>
      <c r="G352" s="432">
        <v>98.995376051017331</v>
      </c>
      <c r="H352" s="433">
        <f t="shared" si="11"/>
        <v>13.077011305741905</v>
      </c>
      <c r="I352" s="437" t="s">
        <v>2694</v>
      </c>
    </row>
    <row r="353" spans="1:9" ht="17.100000000000001" customHeight="1" x14ac:dyDescent="0.2">
      <c r="A353" s="306" t="s">
        <v>2295</v>
      </c>
      <c r="B353" s="414" t="s">
        <v>2296</v>
      </c>
      <c r="C353" s="431">
        <v>93.960633470026963</v>
      </c>
      <c r="D353" s="432">
        <v>93.748274144661181</v>
      </c>
      <c r="E353" s="433">
        <f t="shared" si="10"/>
        <v>-0.22600882680673351</v>
      </c>
      <c r="F353" s="431">
        <v>88.080372932086163</v>
      </c>
      <c r="G353" s="432">
        <v>93.664460916725076</v>
      </c>
      <c r="H353" s="433">
        <f t="shared" si="11"/>
        <v>6.3397642389008553</v>
      </c>
      <c r="I353" s="437" t="s">
        <v>2695</v>
      </c>
    </row>
    <row r="354" spans="1:9" ht="24" customHeight="1" x14ac:dyDescent="0.2">
      <c r="A354" s="306" t="s">
        <v>1393</v>
      </c>
      <c r="B354" s="404" t="s">
        <v>2297</v>
      </c>
      <c r="C354" s="434">
        <v>99.930587312129845</v>
      </c>
      <c r="D354" s="435">
        <v>95.805239733132268</v>
      </c>
      <c r="E354" s="436">
        <f t="shared" si="10"/>
        <v>-4.1282130826592578</v>
      </c>
      <c r="F354" s="434">
        <v>96.215418022920304</v>
      </c>
      <c r="G354" s="435">
        <v>96.215418022920304</v>
      </c>
      <c r="H354" s="436">
        <f t="shared" si="11"/>
        <v>0</v>
      </c>
      <c r="I354" s="405" t="s">
        <v>2696</v>
      </c>
    </row>
    <row r="355" spans="1:9" ht="24" customHeight="1" x14ac:dyDescent="0.2">
      <c r="A355" s="306" t="s">
        <v>2298</v>
      </c>
      <c r="B355" s="445" t="s">
        <v>2297</v>
      </c>
      <c r="C355" s="442">
        <v>99.930587312129845</v>
      </c>
      <c r="D355" s="443">
        <v>95.805239733132268</v>
      </c>
      <c r="E355" s="444">
        <f t="shared" si="10"/>
        <v>-4.1282130826592578</v>
      </c>
      <c r="F355" s="442">
        <v>96.215418022920304</v>
      </c>
      <c r="G355" s="443">
        <v>96.215418022920304</v>
      </c>
      <c r="H355" s="444">
        <f t="shared" si="11"/>
        <v>0</v>
      </c>
      <c r="I355" s="480" t="s">
        <v>2696</v>
      </c>
    </row>
    <row r="356" spans="1:9" ht="24" customHeight="1" x14ac:dyDescent="0.2">
      <c r="A356" s="306" t="s">
        <v>1394</v>
      </c>
      <c r="B356" s="414" t="s">
        <v>2299</v>
      </c>
      <c r="C356" s="431">
        <v>100.71375238512717</v>
      </c>
      <c r="D356" s="432">
        <v>98.740756687980635</v>
      </c>
      <c r="E356" s="433">
        <f t="shared" si="10"/>
        <v>-1.9590131937511757</v>
      </c>
      <c r="F356" s="431">
        <v>100.72887101730952</v>
      </c>
      <c r="G356" s="432">
        <v>100.67788619307464</v>
      </c>
      <c r="H356" s="433">
        <f t="shared" si="11"/>
        <v>-5.0615899612452608E-2</v>
      </c>
      <c r="I356" s="437" t="s">
        <v>2697</v>
      </c>
    </row>
    <row r="357" spans="1:9" ht="18" customHeight="1" x14ac:dyDescent="0.2">
      <c r="A357" s="306" t="s">
        <v>2300</v>
      </c>
      <c r="B357" s="414" t="s">
        <v>2301</v>
      </c>
      <c r="C357" s="431">
        <v>105.65512485415856</v>
      </c>
      <c r="D357" s="432">
        <v>103.00058845639063</v>
      </c>
      <c r="E357" s="433">
        <f t="shared" si="10"/>
        <v>-2.512453987851643</v>
      </c>
      <c r="F357" s="431">
        <v>105.72424546902215</v>
      </c>
      <c r="G357" s="432">
        <v>103.64429738299208</v>
      </c>
      <c r="H357" s="433">
        <f t="shared" si="11"/>
        <v>-1.9673331096408759</v>
      </c>
      <c r="I357" s="437" t="s">
        <v>2698</v>
      </c>
    </row>
    <row r="358" spans="1:9" ht="37.5" customHeight="1" x14ac:dyDescent="0.2">
      <c r="A358" s="306" t="s">
        <v>2302</v>
      </c>
      <c r="B358" s="414" t="s">
        <v>2303</v>
      </c>
      <c r="C358" s="431">
        <v>100.51301463506674</v>
      </c>
      <c r="D358" s="432">
        <v>98.567705769397648</v>
      </c>
      <c r="E358" s="433">
        <f t="shared" si="10"/>
        <v>-1.9353800826011849</v>
      </c>
      <c r="F358" s="431">
        <v>100.19552068272175</v>
      </c>
      <c r="G358" s="432">
        <v>100.36116591195042</v>
      </c>
      <c r="H358" s="433">
        <f t="shared" si="11"/>
        <v>0.16532199054407215</v>
      </c>
      <c r="I358" s="437" t="s">
        <v>2699</v>
      </c>
    </row>
    <row r="359" spans="1:9" ht="18" customHeight="1" x14ac:dyDescent="0.2">
      <c r="A359" s="306" t="s">
        <v>1395</v>
      </c>
      <c r="B359" s="414" t="s">
        <v>2304</v>
      </c>
      <c r="C359" s="431">
        <v>103.87775600011025</v>
      </c>
      <c r="D359" s="432">
        <v>103.14225370659859</v>
      </c>
      <c r="E359" s="433">
        <f t="shared" ref="E359:E422" si="12">D359/C359*100-100</f>
        <v>-0.70804599736527507</v>
      </c>
      <c r="F359" s="431">
        <v>101.01662450131614</v>
      </c>
      <c r="G359" s="432">
        <v>100.38975568431727</v>
      </c>
      <c r="H359" s="433">
        <f t="shared" ref="H359:H422" si="13">G359/F359*100-100</f>
        <v>-0.62056005147024962</v>
      </c>
      <c r="I359" s="437" t="s">
        <v>2700</v>
      </c>
    </row>
    <row r="360" spans="1:9" ht="18" customHeight="1" x14ac:dyDescent="0.2">
      <c r="A360" s="306" t="s">
        <v>1396</v>
      </c>
      <c r="B360" s="414" t="s">
        <v>2305</v>
      </c>
      <c r="C360" s="431">
        <v>103.85975318769569</v>
      </c>
      <c r="D360" s="432">
        <v>103.44176131451668</v>
      </c>
      <c r="E360" s="433">
        <f t="shared" si="12"/>
        <v>-0.4024579881521646</v>
      </c>
      <c r="F360" s="431">
        <v>100.73197406113134</v>
      </c>
      <c r="G360" s="432">
        <v>100.00000000000001</v>
      </c>
      <c r="H360" s="433">
        <f t="shared" si="13"/>
        <v>-0.72665513403630655</v>
      </c>
      <c r="I360" s="437" t="s">
        <v>2701</v>
      </c>
    </row>
    <row r="361" spans="1:9" ht="18" customHeight="1" x14ac:dyDescent="0.2">
      <c r="A361" s="306" t="s">
        <v>2306</v>
      </c>
      <c r="B361" s="414" t="s">
        <v>2307</v>
      </c>
      <c r="C361" s="431">
        <v>113.88888888888887</v>
      </c>
      <c r="D361" s="432">
        <v>127.77777777777776</v>
      </c>
      <c r="E361" s="433">
        <f t="shared" si="12"/>
        <v>12.195121951219505</v>
      </c>
      <c r="F361" s="431">
        <v>101.04166666666667</v>
      </c>
      <c r="G361" s="432">
        <v>100</v>
      </c>
      <c r="H361" s="433">
        <f t="shared" si="13"/>
        <v>-1.0309278350515569</v>
      </c>
      <c r="I361" s="437" t="s">
        <v>2702</v>
      </c>
    </row>
    <row r="362" spans="1:9" ht="24.75" customHeight="1" x14ac:dyDescent="0.2">
      <c r="A362" s="306" t="s">
        <v>2308</v>
      </c>
      <c r="B362" s="414" t="s">
        <v>2309</v>
      </c>
      <c r="C362" s="431">
        <v>103.29038549635622</v>
      </c>
      <c r="D362" s="432">
        <v>102.06017251933885</v>
      </c>
      <c r="E362" s="433">
        <f t="shared" si="12"/>
        <v>-1.1910237057453656</v>
      </c>
      <c r="F362" s="431">
        <v>100</v>
      </c>
      <c r="G362" s="432">
        <v>100</v>
      </c>
      <c r="H362" s="433">
        <f t="shared" si="13"/>
        <v>0</v>
      </c>
      <c r="I362" s="437" t="s">
        <v>2703</v>
      </c>
    </row>
    <row r="363" spans="1:9" ht="18" customHeight="1" x14ac:dyDescent="0.2">
      <c r="A363" s="306" t="s">
        <v>1397</v>
      </c>
      <c r="B363" s="414" t="s">
        <v>2310</v>
      </c>
      <c r="C363" s="431">
        <v>104.61126840545825</v>
      </c>
      <c r="D363" s="432">
        <v>90.939018964990524</v>
      </c>
      <c r="E363" s="433">
        <f t="shared" si="12"/>
        <v>-13.069576202322736</v>
      </c>
      <c r="F363" s="431">
        <v>114.85524188575489</v>
      </c>
      <c r="G363" s="432">
        <v>119.33818866469608</v>
      </c>
      <c r="H363" s="433">
        <f t="shared" si="13"/>
        <v>3.9031277156686741</v>
      </c>
      <c r="I363" s="437" t="s">
        <v>2704</v>
      </c>
    </row>
    <row r="364" spans="1:9" ht="18" customHeight="1" x14ac:dyDescent="0.2">
      <c r="A364" s="306" t="s">
        <v>2311</v>
      </c>
      <c r="B364" s="414" t="s">
        <v>2312</v>
      </c>
      <c r="C364" s="431">
        <v>104.61126840545825</v>
      </c>
      <c r="D364" s="432">
        <v>90.939018964990524</v>
      </c>
      <c r="E364" s="433">
        <f t="shared" si="12"/>
        <v>-13.069576202322736</v>
      </c>
      <c r="F364" s="431">
        <v>114.85524188575489</v>
      </c>
      <c r="G364" s="432">
        <v>119.33818866469608</v>
      </c>
      <c r="H364" s="433">
        <f t="shared" si="13"/>
        <v>3.9031277156686741</v>
      </c>
      <c r="I364" s="437" t="s">
        <v>2705</v>
      </c>
    </row>
    <row r="365" spans="1:9" s="94" customFormat="1" ht="18" customHeight="1" x14ac:dyDescent="0.2">
      <c r="A365" s="365" t="s">
        <v>1398</v>
      </c>
      <c r="B365" s="413" t="s">
        <v>1691</v>
      </c>
      <c r="C365" s="428">
        <v>95.950561637211578</v>
      </c>
      <c r="D365" s="429">
        <v>95.877041063424585</v>
      </c>
      <c r="E365" s="430">
        <f t="shared" si="12"/>
        <v>-7.6623390767608157E-2</v>
      </c>
      <c r="F365" s="428">
        <v>94.39726920609121</v>
      </c>
      <c r="G365" s="429">
        <v>94.729368668279662</v>
      </c>
      <c r="H365" s="430">
        <f t="shared" si="13"/>
        <v>0.35181045488022278</v>
      </c>
      <c r="I365" s="441" t="s">
        <v>2706</v>
      </c>
    </row>
    <row r="366" spans="1:9" ht="24.75" customHeight="1" x14ac:dyDescent="0.2">
      <c r="A366" s="306" t="s">
        <v>1399</v>
      </c>
      <c r="B366" s="414" t="s">
        <v>2313</v>
      </c>
      <c r="C366" s="431">
        <v>89.181094186861856</v>
      </c>
      <c r="D366" s="432">
        <v>87.751736159745391</v>
      </c>
      <c r="E366" s="433">
        <f t="shared" si="12"/>
        <v>-1.602759015404672</v>
      </c>
      <c r="F366" s="431">
        <v>86.213271186856218</v>
      </c>
      <c r="G366" s="432">
        <v>85.107901996570064</v>
      </c>
      <c r="H366" s="433">
        <f t="shared" si="13"/>
        <v>-1.2821334523897292</v>
      </c>
      <c r="I366" s="437" t="s">
        <v>2707</v>
      </c>
    </row>
    <row r="367" spans="1:9" ht="18" customHeight="1" x14ac:dyDescent="0.2">
      <c r="A367" s="306" t="s">
        <v>1400</v>
      </c>
      <c r="B367" s="414" t="s">
        <v>2314</v>
      </c>
      <c r="C367" s="431">
        <v>87.425281877112823</v>
      </c>
      <c r="D367" s="432">
        <v>84.672937039885582</v>
      </c>
      <c r="E367" s="433">
        <f t="shared" si="12"/>
        <v>-3.1482252937954627</v>
      </c>
      <c r="F367" s="431">
        <v>87.140615711786253</v>
      </c>
      <c r="G367" s="432">
        <v>86.091166472889185</v>
      </c>
      <c r="H367" s="433">
        <f t="shared" si="13"/>
        <v>-1.2043169884960179</v>
      </c>
      <c r="I367" s="437" t="s">
        <v>2708</v>
      </c>
    </row>
    <row r="368" spans="1:9" ht="18" customHeight="1" x14ac:dyDescent="0.2">
      <c r="A368" s="306" t="s">
        <v>2315</v>
      </c>
      <c r="B368" s="414" t="s">
        <v>2314</v>
      </c>
      <c r="C368" s="431">
        <v>87.425281877112823</v>
      </c>
      <c r="D368" s="432">
        <v>84.672937039885582</v>
      </c>
      <c r="E368" s="433">
        <f t="shared" si="12"/>
        <v>-3.1482252937954627</v>
      </c>
      <c r="F368" s="431">
        <v>87.140615711786253</v>
      </c>
      <c r="G368" s="432">
        <v>86.091166472889185</v>
      </c>
      <c r="H368" s="433">
        <f t="shared" si="13"/>
        <v>-1.2043169884960179</v>
      </c>
      <c r="I368" s="437" t="s">
        <v>2708</v>
      </c>
    </row>
    <row r="369" spans="1:9" ht="18" customHeight="1" x14ac:dyDescent="0.2">
      <c r="A369" s="306" t="s">
        <v>1401</v>
      </c>
      <c r="B369" s="414" t="s">
        <v>2316</v>
      </c>
      <c r="C369" s="431">
        <v>98.008495584788022</v>
      </c>
      <c r="D369" s="432">
        <v>102.60741122944022</v>
      </c>
      <c r="E369" s="433">
        <f t="shared" si="12"/>
        <v>4.6923642865976092</v>
      </c>
      <c r="F369" s="431">
        <v>89.311732883288087</v>
      </c>
      <c r="G369" s="432">
        <v>85.801828197991611</v>
      </c>
      <c r="H369" s="433">
        <f t="shared" si="13"/>
        <v>-3.9299480280863008</v>
      </c>
      <c r="I369" s="437" t="s">
        <v>2709</v>
      </c>
    </row>
    <row r="370" spans="1:9" ht="39" customHeight="1" x14ac:dyDescent="0.2">
      <c r="A370" s="306" t="s">
        <v>2317</v>
      </c>
      <c r="B370" s="404" t="s">
        <v>2318</v>
      </c>
      <c r="C370" s="434">
        <v>98.008495584788022</v>
      </c>
      <c r="D370" s="435">
        <v>102.60741122944022</v>
      </c>
      <c r="E370" s="436">
        <f t="shared" si="12"/>
        <v>4.6923642865976092</v>
      </c>
      <c r="F370" s="434">
        <v>89.311732883288087</v>
      </c>
      <c r="G370" s="435">
        <v>85.801828197991611</v>
      </c>
      <c r="H370" s="436">
        <f t="shared" si="13"/>
        <v>-3.9299480280863008</v>
      </c>
      <c r="I370" s="405" t="s">
        <v>2710</v>
      </c>
    </row>
    <row r="371" spans="1:9" ht="26.25" customHeight="1" x14ac:dyDescent="0.2">
      <c r="A371" s="306" t="s">
        <v>2319</v>
      </c>
      <c r="B371" s="414" t="s">
        <v>2320</v>
      </c>
      <c r="C371" s="431">
        <v>86.716257423936142</v>
      </c>
      <c r="D371" s="432">
        <v>84.076200059906427</v>
      </c>
      <c r="E371" s="433">
        <f t="shared" si="12"/>
        <v>-3.0444779819348895</v>
      </c>
      <c r="F371" s="431">
        <v>81.295103999086834</v>
      </c>
      <c r="G371" s="432">
        <v>80.66240989664027</v>
      </c>
      <c r="H371" s="433">
        <f t="shared" si="13"/>
        <v>-0.77826839664744796</v>
      </c>
      <c r="I371" s="437" t="s">
        <v>2711</v>
      </c>
    </row>
    <row r="372" spans="1:9" ht="26.25" customHeight="1" x14ac:dyDescent="0.2">
      <c r="A372" s="306" t="s">
        <v>2321</v>
      </c>
      <c r="B372" s="414" t="s">
        <v>2320</v>
      </c>
      <c r="C372" s="431">
        <v>86.716257423936142</v>
      </c>
      <c r="D372" s="432">
        <v>84.076200059906427</v>
      </c>
      <c r="E372" s="433">
        <f t="shared" si="12"/>
        <v>-3.0444779819348895</v>
      </c>
      <c r="F372" s="431">
        <v>81.295103999086834</v>
      </c>
      <c r="G372" s="432">
        <v>80.66240989664027</v>
      </c>
      <c r="H372" s="433">
        <f t="shared" si="13"/>
        <v>-0.77826839664744796</v>
      </c>
      <c r="I372" s="437" t="s">
        <v>2711</v>
      </c>
    </row>
    <row r="373" spans="1:9" ht="27" customHeight="1" x14ac:dyDescent="0.2">
      <c r="A373" s="306" t="s">
        <v>2322</v>
      </c>
      <c r="B373" s="414" t="s">
        <v>2323</v>
      </c>
      <c r="C373" s="431">
        <v>100.74757880296245</v>
      </c>
      <c r="D373" s="432">
        <v>101.63483920423629</v>
      </c>
      <c r="E373" s="433">
        <f t="shared" si="12"/>
        <v>0.88067664932087553</v>
      </c>
      <c r="F373" s="431">
        <v>101.31422649199915</v>
      </c>
      <c r="G373" s="432">
        <v>102.86124673564787</v>
      </c>
      <c r="H373" s="433">
        <f t="shared" si="13"/>
        <v>1.5269526276952661</v>
      </c>
      <c r="I373" s="437" t="s">
        <v>2712</v>
      </c>
    </row>
    <row r="374" spans="1:9" ht="18" customHeight="1" x14ac:dyDescent="0.2">
      <c r="A374" s="306" t="s">
        <v>2324</v>
      </c>
      <c r="B374" s="414" t="s">
        <v>2325</v>
      </c>
      <c r="C374" s="431">
        <v>100</v>
      </c>
      <c r="D374" s="432">
        <v>100</v>
      </c>
      <c r="E374" s="433">
        <f t="shared" si="12"/>
        <v>0</v>
      </c>
      <c r="F374" s="431">
        <v>99.999999999999986</v>
      </c>
      <c r="G374" s="432">
        <v>99.999999999999986</v>
      </c>
      <c r="H374" s="433">
        <f t="shared" si="13"/>
        <v>0</v>
      </c>
      <c r="I374" s="437" t="s">
        <v>2713</v>
      </c>
    </row>
    <row r="375" spans="1:9" ht="18" customHeight="1" x14ac:dyDescent="0.2">
      <c r="A375" s="306" t="s">
        <v>2326</v>
      </c>
      <c r="B375" s="414" t="s">
        <v>2325</v>
      </c>
      <c r="C375" s="431">
        <v>100</v>
      </c>
      <c r="D375" s="432">
        <v>100</v>
      </c>
      <c r="E375" s="433">
        <f t="shared" si="12"/>
        <v>0</v>
      </c>
      <c r="F375" s="431">
        <v>99.999999999999986</v>
      </c>
      <c r="G375" s="432">
        <v>99.999999999999986</v>
      </c>
      <c r="H375" s="433">
        <f t="shared" si="13"/>
        <v>0</v>
      </c>
      <c r="I375" s="437" t="s">
        <v>2714</v>
      </c>
    </row>
    <row r="376" spans="1:9" ht="18" customHeight="1" x14ac:dyDescent="0.2">
      <c r="A376" s="306" t="s">
        <v>2327</v>
      </c>
      <c r="B376" s="414" t="s">
        <v>2328</v>
      </c>
      <c r="C376" s="431">
        <v>100</v>
      </c>
      <c r="D376" s="432">
        <v>100</v>
      </c>
      <c r="E376" s="433">
        <f t="shared" si="12"/>
        <v>0</v>
      </c>
      <c r="F376" s="431">
        <v>100.00000000000001</v>
      </c>
      <c r="G376" s="432">
        <v>100.00000000000001</v>
      </c>
      <c r="H376" s="433">
        <f t="shared" si="13"/>
        <v>0</v>
      </c>
      <c r="I376" s="437" t="s">
        <v>2715</v>
      </c>
    </row>
    <row r="377" spans="1:9" ht="18" customHeight="1" x14ac:dyDescent="0.2">
      <c r="A377" s="306" t="s">
        <v>2329</v>
      </c>
      <c r="B377" s="414" t="s">
        <v>2328</v>
      </c>
      <c r="C377" s="431">
        <v>100</v>
      </c>
      <c r="D377" s="432">
        <v>100</v>
      </c>
      <c r="E377" s="433">
        <f t="shared" si="12"/>
        <v>0</v>
      </c>
      <c r="F377" s="431">
        <v>100.00000000000001</v>
      </c>
      <c r="G377" s="432">
        <v>100.00000000000001</v>
      </c>
      <c r="H377" s="433">
        <f t="shared" si="13"/>
        <v>0</v>
      </c>
      <c r="I377" s="437" t="s">
        <v>2715</v>
      </c>
    </row>
    <row r="378" spans="1:9" ht="35.25" customHeight="1" x14ac:dyDescent="0.2">
      <c r="A378" s="306" t="s">
        <v>2330</v>
      </c>
      <c r="B378" s="414" t="s">
        <v>2331</v>
      </c>
      <c r="C378" s="431">
        <v>102.85239474170731</v>
      </c>
      <c r="D378" s="432">
        <v>106.23774608271599</v>
      </c>
      <c r="E378" s="433">
        <f t="shared" si="12"/>
        <v>3.2914657451683809</v>
      </c>
      <c r="F378" s="431">
        <v>102.85239474170733</v>
      </c>
      <c r="G378" s="432">
        <v>106.21004461040383</v>
      </c>
      <c r="H378" s="433">
        <f t="shared" si="13"/>
        <v>3.2645325149001536</v>
      </c>
      <c r="I378" s="437" t="s">
        <v>2716</v>
      </c>
    </row>
    <row r="379" spans="1:9" ht="35.25" customHeight="1" x14ac:dyDescent="0.2">
      <c r="A379" s="306" t="s">
        <v>2332</v>
      </c>
      <c r="B379" s="414" t="s">
        <v>2331</v>
      </c>
      <c r="C379" s="431">
        <v>102.85239474170731</v>
      </c>
      <c r="D379" s="432">
        <v>106.23774608271599</v>
      </c>
      <c r="E379" s="433">
        <f t="shared" si="12"/>
        <v>3.2914657451683809</v>
      </c>
      <c r="F379" s="431">
        <v>102.85239474170733</v>
      </c>
      <c r="G379" s="432">
        <v>106.21004461040383</v>
      </c>
      <c r="H379" s="433">
        <f t="shared" si="13"/>
        <v>3.2645325149001536</v>
      </c>
      <c r="I379" s="437" t="s">
        <v>2716</v>
      </c>
    </row>
    <row r="380" spans="1:9" s="94" customFormat="1" ht="35.25" customHeight="1" x14ac:dyDescent="0.2">
      <c r="A380" s="365" t="s">
        <v>1402</v>
      </c>
      <c r="B380" s="413" t="s">
        <v>1692</v>
      </c>
      <c r="C380" s="428">
        <v>114.26916729381072</v>
      </c>
      <c r="D380" s="429">
        <v>113.78669250592111</v>
      </c>
      <c r="E380" s="430">
        <f t="shared" si="12"/>
        <v>-0.42222657197550006</v>
      </c>
      <c r="F380" s="428">
        <v>115.08469946385794</v>
      </c>
      <c r="G380" s="429">
        <v>117.00443322942117</v>
      </c>
      <c r="H380" s="430">
        <f t="shared" si="13"/>
        <v>1.668105121277307</v>
      </c>
      <c r="I380" s="441" t="s">
        <v>2717</v>
      </c>
    </row>
    <row r="381" spans="1:9" ht="18" customHeight="1" x14ac:dyDescent="0.2">
      <c r="A381" s="306" t="s">
        <v>2333</v>
      </c>
      <c r="B381" s="414" t="s">
        <v>2334</v>
      </c>
      <c r="C381" s="431">
        <v>100.71809049222816</v>
      </c>
      <c r="D381" s="432">
        <v>102.12537431281527</v>
      </c>
      <c r="E381" s="433">
        <f t="shared" si="12"/>
        <v>1.397250299037097</v>
      </c>
      <c r="F381" s="431">
        <v>93.631826591495596</v>
      </c>
      <c r="G381" s="432">
        <v>99.146120376175006</v>
      </c>
      <c r="H381" s="433">
        <f t="shared" si="13"/>
        <v>5.8893369759169758</v>
      </c>
      <c r="I381" s="437" t="s">
        <v>2718</v>
      </c>
    </row>
    <row r="382" spans="1:9" ht="18" customHeight="1" x14ac:dyDescent="0.2">
      <c r="A382" s="306" t="s">
        <v>2335</v>
      </c>
      <c r="B382" s="414" t="s">
        <v>2336</v>
      </c>
      <c r="C382" s="431">
        <v>100.71809049222816</v>
      </c>
      <c r="D382" s="432">
        <v>102.12537431281527</v>
      </c>
      <c r="E382" s="433">
        <f t="shared" si="12"/>
        <v>1.397250299037097</v>
      </c>
      <c r="F382" s="431">
        <v>93.631826591495596</v>
      </c>
      <c r="G382" s="432">
        <v>99.146120376175006</v>
      </c>
      <c r="H382" s="433">
        <f t="shared" si="13"/>
        <v>5.8893369759169758</v>
      </c>
      <c r="I382" s="437" t="s">
        <v>2719</v>
      </c>
    </row>
    <row r="383" spans="1:9" ht="18" customHeight="1" x14ac:dyDescent="0.2">
      <c r="A383" s="306" t="s">
        <v>2337</v>
      </c>
      <c r="B383" s="414" t="s">
        <v>2338</v>
      </c>
      <c r="C383" s="431">
        <v>100.71809049222816</v>
      </c>
      <c r="D383" s="432">
        <v>102.12537431281527</v>
      </c>
      <c r="E383" s="433">
        <f t="shared" si="12"/>
        <v>1.397250299037097</v>
      </c>
      <c r="F383" s="431">
        <v>93.631826591495596</v>
      </c>
      <c r="G383" s="432">
        <v>99.146120376175006</v>
      </c>
      <c r="H383" s="433">
        <f t="shared" si="13"/>
        <v>5.8893369759169758</v>
      </c>
      <c r="I383" s="437" t="s">
        <v>2720</v>
      </c>
    </row>
    <row r="384" spans="1:9" ht="18" customHeight="1" x14ac:dyDescent="0.2">
      <c r="A384" s="306" t="s">
        <v>1403</v>
      </c>
      <c r="B384" s="414" t="s">
        <v>2339</v>
      </c>
      <c r="C384" s="431">
        <v>100.57863341410018</v>
      </c>
      <c r="D384" s="432">
        <v>98.549017421831635</v>
      </c>
      <c r="E384" s="433">
        <f t="shared" si="12"/>
        <v>-2.0179395199298966</v>
      </c>
      <c r="F384" s="431">
        <v>98.112153862645243</v>
      </c>
      <c r="G384" s="432">
        <v>112.57162902070364</v>
      </c>
      <c r="H384" s="433">
        <f t="shared" si="13"/>
        <v>14.737700263212375</v>
      </c>
      <c r="I384" s="437" t="s">
        <v>2721</v>
      </c>
    </row>
    <row r="385" spans="1:9" ht="18" customHeight="1" x14ac:dyDescent="0.2">
      <c r="A385" s="306" t="s">
        <v>1404</v>
      </c>
      <c r="B385" s="404" t="s">
        <v>2340</v>
      </c>
      <c r="C385" s="434">
        <v>100.57863341410018</v>
      </c>
      <c r="D385" s="435">
        <v>98.549017421831635</v>
      </c>
      <c r="E385" s="436">
        <f t="shared" si="12"/>
        <v>-2.0179395199298966</v>
      </c>
      <c r="F385" s="434">
        <v>98.112153862645243</v>
      </c>
      <c r="G385" s="435">
        <v>112.57162902070364</v>
      </c>
      <c r="H385" s="436">
        <f t="shared" si="13"/>
        <v>14.737700263212375</v>
      </c>
      <c r="I385" s="405" t="s">
        <v>2722</v>
      </c>
    </row>
    <row r="386" spans="1:9" ht="36" customHeight="1" x14ac:dyDescent="0.2">
      <c r="A386" s="306" t="s">
        <v>2341</v>
      </c>
      <c r="B386" s="414" t="s">
        <v>2342</v>
      </c>
      <c r="C386" s="431">
        <v>100.57863341410018</v>
      </c>
      <c r="D386" s="432">
        <v>98.549017421831635</v>
      </c>
      <c r="E386" s="433">
        <f t="shared" si="12"/>
        <v>-2.0179395199298966</v>
      </c>
      <c r="F386" s="431">
        <v>98.112153862645243</v>
      </c>
      <c r="G386" s="432">
        <v>112.57162902070364</v>
      </c>
      <c r="H386" s="433">
        <f t="shared" si="13"/>
        <v>14.737700263212375</v>
      </c>
      <c r="I386" s="437" t="s">
        <v>2723</v>
      </c>
    </row>
    <row r="387" spans="1:9" ht="18" customHeight="1" x14ac:dyDescent="0.2">
      <c r="A387" s="306" t="s">
        <v>1405</v>
      </c>
      <c r="B387" s="414" t="s">
        <v>2343</v>
      </c>
      <c r="C387" s="431">
        <v>98.200322486411835</v>
      </c>
      <c r="D387" s="432">
        <v>90.429704051222089</v>
      </c>
      <c r="E387" s="433">
        <f t="shared" si="12"/>
        <v>-7.9130274101339921</v>
      </c>
      <c r="F387" s="431">
        <v>98.828454123887596</v>
      </c>
      <c r="G387" s="432">
        <v>98.828454123887596</v>
      </c>
      <c r="H387" s="433">
        <f t="shared" si="13"/>
        <v>0</v>
      </c>
      <c r="I387" s="437" t="s">
        <v>2724</v>
      </c>
    </row>
    <row r="388" spans="1:9" ht="18" customHeight="1" x14ac:dyDescent="0.2">
      <c r="A388" s="306" t="s">
        <v>2344</v>
      </c>
      <c r="B388" s="414" t="s">
        <v>2345</v>
      </c>
      <c r="C388" s="431">
        <v>98.200322486411835</v>
      </c>
      <c r="D388" s="432">
        <v>90.429704051222089</v>
      </c>
      <c r="E388" s="433">
        <f t="shared" si="12"/>
        <v>-7.9130274101339921</v>
      </c>
      <c r="F388" s="431">
        <v>98.828454123887596</v>
      </c>
      <c r="G388" s="432">
        <v>98.828454123887596</v>
      </c>
      <c r="H388" s="433">
        <f t="shared" si="13"/>
        <v>0</v>
      </c>
      <c r="I388" s="437" t="s">
        <v>2725</v>
      </c>
    </row>
    <row r="389" spans="1:9" ht="18" customHeight="1" x14ac:dyDescent="0.2">
      <c r="A389" s="306" t="s">
        <v>2346</v>
      </c>
      <c r="B389" s="414" t="s">
        <v>2343</v>
      </c>
      <c r="C389" s="431">
        <v>97.363083164300193</v>
      </c>
      <c r="D389" s="432">
        <v>97.363083164300193</v>
      </c>
      <c r="E389" s="433">
        <f t="shared" si="12"/>
        <v>0</v>
      </c>
      <c r="F389" s="431">
        <v>97.363083164300193</v>
      </c>
      <c r="G389" s="432">
        <v>97.363083164300193</v>
      </c>
      <c r="H389" s="433">
        <f t="shared" si="13"/>
        <v>0</v>
      </c>
      <c r="I389" s="437" t="s">
        <v>2726</v>
      </c>
    </row>
    <row r="390" spans="1:9" ht="18" customHeight="1" x14ac:dyDescent="0.2">
      <c r="A390" s="306" t="s">
        <v>2347</v>
      </c>
      <c r="B390" s="414" t="s">
        <v>2348</v>
      </c>
      <c r="C390" s="431">
        <v>99.572360817087613</v>
      </c>
      <c r="D390" s="432">
        <v>79.067526412149036</v>
      </c>
      <c r="E390" s="433">
        <f t="shared" si="12"/>
        <v>-20.592897704419741</v>
      </c>
      <c r="F390" s="431">
        <v>100</v>
      </c>
      <c r="G390" s="432">
        <v>100</v>
      </c>
      <c r="H390" s="433">
        <f t="shared" si="13"/>
        <v>0</v>
      </c>
      <c r="I390" s="437" t="s">
        <v>2727</v>
      </c>
    </row>
    <row r="391" spans="1:9" ht="18" customHeight="1" x14ac:dyDescent="0.2">
      <c r="A391" s="306" t="s">
        <v>2349</v>
      </c>
      <c r="B391" s="414" t="s">
        <v>2350</v>
      </c>
      <c r="C391" s="431">
        <v>108.97417088568811</v>
      </c>
      <c r="D391" s="432">
        <v>110.99891275990024</v>
      </c>
      <c r="E391" s="433">
        <f t="shared" si="12"/>
        <v>1.8580016326401108</v>
      </c>
      <c r="F391" s="431">
        <v>101.06967086670947</v>
      </c>
      <c r="G391" s="432">
        <v>100.79314601706464</v>
      </c>
      <c r="H391" s="433">
        <f t="shared" si="13"/>
        <v>-0.27359824888468154</v>
      </c>
      <c r="I391" s="437" t="s">
        <v>2728</v>
      </c>
    </row>
    <row r="392" spans="1:9" ht="18" customHeight="1" x14ac:dyDescent="0.2">
      <c r="A392" s="306" t="s">
        <v>2351</v>
      </c>
      <c r="B392" s="414" t="s">
        <v>2352</v>
      </c>
      <c r="C392" s="431">
        <v>108.97417088568811</v>
      </c>
      <c r="D392" s="432">
        <v>110.99891275990024</v>
      </c>
      <c r="E392" s="433">
        <f t="shared" si="12"/>
        <v>1.8580016326401108</v>
      </c>
      <c r="F392" s="431">
        <v>101.06967086670947</v>
      </c>
      <c r="G392" s="432">
        <v>100.79314601706464</v>
      </c>
      <c r="H392" s="433">
        <f t="shared" si="13"/>
        <v>-0.27359824888468154</v>
      </c>
      <c r="I392" s="437" t="s">
        <v>2729</v>
      </c>
    </row>
    <row r="393" spans="1:9" ht="18" customHeight="1" x14ac:dyDescent="0.2">
      <c r="A393" s="306" t="s">
        <v>2353</v>
      </c>
      <c r="B393" s="414" t="s">
        <v>2354</v>
      </c>
      <c r="C393" s="431">
        <v>108.97417088568811</v>
      </c>
      <c r="D393" s="432">
        <v>110.99891275990024</v>
      </c>
      <c r="E393" s="433">
        <f t="shared" si="12"/>
        <v>1.8580016326401108</v>
      </c>
      <c r="F393" s="431">
        <v>101.06967086670947</v>
      </c>
      <c r="G393" s="432">
        <v>100.79314601706464</v>
      </c>
      <c r="H393" s="433">
        <f t="shared" si="13"/>
        <v>-0.27359824888468154</v>
      </c>
      <c r="I393" s="437" t="s">
        <v>2729</v>
      </c>
    </row>
    <row r="394" spans="1:9" ht="18" customHeight="1" x14ac:dyDescent="0.2">
      <c r="A394" s="306" t="s">
        <v>2355</v>
      </c>
      <c r="B394" s="414" t="s">
        <v>2356</v>
      </c>
      <c r="C394" s="431">
        <v>98.983397965590896</v>
      </c>
      <c r="D394" s="432">
        <v>101.99140974757671</v>
      </c>
      <c r="E394" s="433">
        <f t="shared" si="12"/>
        <v>3.0389053556551602</v>
      </c>
      <c r="F394" s="431">
        <v>105.9476973723413</v>
      </c>
      <c r="G394" s="432">
        <v>105.3575068155149</v>
      </c>
      <c r="H394" s="433">
        <f t="shared" si="13"/>
        <v>-0.55705840850154686</v>
      </c>
      <c r="I394" s="437" t="s">
        <v>2730</v>
      </c>
    </row>
    <row r="395" spans="1:9" ht="18" customHeight="1" x14ac:dyDescent="0.2">
      <c r="A395" s="306" t="s">
        <v>2357</v>
      </c>
      <c r="B395" s="414" t="s">
        <v>117</v>
      </c>
      <c r="C395" s="431">
        <v>97.042280214157259</v>
      </c>
      <c r="D395" s="432">
        <v>94.461090126381407</v>
      </c>
      <c r="E395" s="433">
        <f t="shared" si="12"/>
        <v>-2.6598613326887772</v>
      </c>
      <c r="F395" s="431">
        <v>110.70365717543145</v>
      </c>
      <c r="G395" s="432">
        <v>96.51448368096878</v>
      </c>
      <c r="H395" s="433">
        <f t="shared" si="13"/>
        <v>-12.817258125426847</v>
      </c>
      <c r="I395" s="437" t="s">
        <v>118</v>
      </c>
    </row>
    <row r="396" spans="1:9" ht="18" customHeight="1" x14ac:dyDescent="0.2">
      <c r="A396" s="306" t="s">
        <v>2358</v>
      </c>
      <c r="B396" s="414" t="s">
        <v>2359</v>
      </c>
      <c r="C396" s="431">
        <v>97.042280214157259</v>
      </c>
      <c r="D396" s="432">
        <v>94.461090126381407</v>
      </c>
      <c r="E396" s="433">
        <f t="shared" si="12"/>
        <v>-2.6598613326887772</v>
      </c>
      <c r="F396" s="431">
        <v>110.70365717543145</v>
      </c>
      <c r="G396" s="432">
        <v>96.51448368096878</v>
      </c>
      <c r="H396" s="433">
        <f t="shared" si="13"/>
        <v>-12.817258125426847</v>
      </c>
      <c r="I396" s="437" t="s">
        <v>2731</v>
      </c>
    </row>
    <row r="397" spans="1:9" ht="18" customHeight="1" x14ac:dyDescent="0.2">
      <c r="A397" s="306" t="s">
        <v>2360</v>
      </c>
      <c r="B397" s="414" t="s">
        <v>2361</v>
      </c>
      <c r="C397" s="431">
        <v>99.096425140526335</v>
      </c>
      <c r="D397" s="432">
        <v>102.42988430818293</v>
      </c>
      <c r="E397" s="433">
        <f t="shared" si="12"/>
        <v>3.3638541076829824</v>
      </c>
      <c r="F397" s="431">
        <v>104.22032883062013</v>
      </c>
      <c r="G397" s="432">
        <v>108.56930014614868</v>
      </c>
      <c r="H397" s="433">
        <f t="shared" si="13"/>
        <v>4.1728627843772585</v>
      </c>
      <c r="I397" s="437" t="s">
        <v>2732</v>
      </c>
    </row>
    <row r="398" spans="1:9" ht="18" customHeight="1" x14ac:dyDescent="0.2">
      <c r="A398" s="306" t="s">
        <v>2362</v>
      </c>
      <c r="B398" s="414" t="s">
        <v>2363</v>
      </c>
      <c r="C398" s="431">
        <v>99.096425140526335</v>
      </c>
      <c r="D398" s="432">
        <v>102.42988430818293</v>
      </c>
      <c r="E398" s="433">
        <f t="shared" si="12"/>
        <v>3.3638541076829824</v>
      </c>
      <c r="F398" s="431">
        <v>104.22032883062013</v>
      </c>
      <c r="G398" s="432">
        <v>108.56930014614868</v>
      </c>
      <c r="H398" s="433">
        <f t="shared" si="13"/>
        <v>4.1728627843772585</v>
      </c>
      <c r="I398" s="437" t="s">
        <v>2733</v>
      </c>
    </row>
    <row r="399" spans="1:9" ht="18" customHeight="1" x14ac:dyDescent="0.2">
      <c r="A399" s="306" t="s">
        <v>2364</v>
      </c>
      <c r="B399" s="414" t="s">
        <v>2365</v>
      </c>
      <c r="C399" s="431">
        <v>130.53278606359962</v>
      </c>
      <c r="D399" s="432">
        <v>130.34198875291665</v>
      </c>
      <c r="E399" s="433">
        <f t="shared" si="12"/>
        <v>-0.1461681133428101</v>
      </c>
      <c r="F399" s="431">
        <v>129.53320754275873</v>
      </c>
      <c r="G399" s="432">
        <v>129.33407172265731</v>
      </c>
      <c r="H399" s="433">
        <f t="shared" si="13"/>
        <v>-0.15373341236507088</v>
      </c>
      <c r="I399" s="437" t="s">
        <v>2734</v>
      </c>
    </row>
    <row r="400" spans="1:9" ht="18" customHeight="1" x14ac:dyDescent="0.2">
      <c r="A400" s="306" t="s">
        <v>2366</v>
      </c>
      <c r="B400" s="414" t="s">
        <v>2367</v>
      </c>
      <c r="C400" s="431">
        <v>130.53278606359962</v>
      </c>
      <c r="D400" s="432">
        <v>130.34198875291665</v>
      </c>
      <c r="E400" s="433">
        <f t="shared" si="12"/>
        <v>-0.1461681133428101</v>
      </c>
      <c r="F400" s="431">
        <v>129.53320754275873</v>
      </c>
      <c r="G400" s="432">
        <v>129.33407172265731</v>
      </c>
      <c r="H400" s="433">
        <f t="shared" si="13"/>
        <v>-0.15373341236507088</v>
      </c>
      <c r="I400" s="437" t="s">
        <v>2735</v>
      </c>
    </row>
    <row r="401" spans="1:9" ht="18" customHeight="1" x14ac:dyDescent="0.2">
      <c r="A401" s="306" t="s">
        <v>2368</v>
      </c>
      <c r="B401" s="414" t="s">
        <v>2365</v>
      </c>
      <c r="C401" s="431">
        <v>130.53278606359962</v>
      </c>
      <c r="D401" s="432">
        <v>130.34198875291665</v>
      </c>
      <c r="E401" s="433">
        <f t="shared" si="12"/>
        <v>-0.1461681133428101</v>
      </c>
      <c r="F401" s="431">
        <v>129.53320754275873</v>
      </c>
      <c r="G401" s="432">
        <v>129.33407172265731</v>
      </c>
      <c r="H401" s="433">
        <f t="shared" si="13"/>
        <v>-0.15373341236507088</v>
      </c>
      <c r="I401" s="437" t="s">
        <v>2735</v>
      </c>
    </row>
    <row r="402" spans="1:9" s="94" customFormat="1" ht="18" customHeight="1" x14ac:dyDescent="0.2">
      <c r="A402" s="365" t="s">
        <v>1451</v>
      </c>
      <c r="B402" s="413" t="s">
        <v>43</v>
      </c>
      <c r="C402" s="428">
        <v>94.660907573331372</v>
      </c>
      <c r="D402" s="429">
        <v>92.891666592561251</v>
      </c>
      <c r="E402" s="430">
        <f t="shared" si="12"/>
        <v>-1.8690302323580994</v>
      </c>
      <c r="F402" s="428">
        <v>109.22358260542951</v>
      </c>
      <c r="G402" s="429">
        <v>113.67262783175715</v>
      </c>
      <c r="H402" s="430">
        <f t="shared" si="13"/>
        <v>4.0733375706964523</v>
      </c>
      <c r="I402" s="441" t="s">
        <v>2736</v>
      </c>
    </row>
    <row r="403" spans="1:9" ht="28.5" customHeight="1" x14ac:dyDescent="0.2">
      <c r="A403" s="306" t="s">
        <v>1452</v>
      </c>
      <c r="B403" s="404" t="s">
        <v>2369</v>
      </c>
      <c r="C403" s="434">
        <v>96.313069457427275</v>
      </c>
      <c r="D403" s="435">
        <v>98.012034032190286</v>
      </c>
      <c r="E403" s="436">
        <f t="shared" si="12"/>
        <v>1.7640021072259628</v>
      </c>
      <c r="F403" s="434">
        <v>126.50262926397953</v>
      </c>
      <c r="G403" s="435">
        <v>136.82240477628855</v>
      </c>
      <c r="H403" s="436">
        <f t="shared" si="13"/>
        <v>8.1577557497039948</v>
      </c>
      <c r="I403" s="405" t="s">
        <v>2737</v>
      </c>
    </row>
    <row r="404" spans="1:9" ht="18" customHeight="1" x14ac:dyDescent="0.2">
      <c r="A404" s="306" t="s">
        <v>1607</v>
      </c>
      <c r="B404" s="414" t="s">
        <v>2369</v>
      </c>
      <c r="C404" s="431">
        <v>96.313069457427275</v>
      </c>
      <c r="D404" s="432">
        <v>98.012034032190286</v>
      </c>
      <c r="E404" s="433">
        <f t="shared" si="12"/>
        <v>1.7640021072259628</v>
      </c>
      <c r="F404" s="431">
        <v>126.50262926397953</v>
      </c>
      <c r="G404" s="432">
        <v>136.82240477628855</v>
      </c>
      <c r="H404" s="433">
        <f t="shared" si="13"/>
        <v>8.1577557497039948</v>
      </c>
      <c r="I404" s="437" t="s">
        <v>2738</v>
      </c>
    </row>
    <row r="405" spans="1:9" ht="18" customHeight="1" x14ac:dyDescent="0.2">
      <c r="A405" s="306" t="s">
        <v>2370</v>
      </c>
      <c r="B405" s="414" t="s">
        <v>2371</v>
      </c>
      <c r="C405" s="431">
        <v>97.323331143530496</v>
      </c>
      <c r="D405" s="432">
        <v>96.624061682904539</v>
      </c>
      <c r="E405" s="433">
        <f t="shared" si="12"/>
        <v>-0.71850136283836719</v>
      </c>
      <c r="F405" s="431">
        <v>135.35353535353536</v>
      </c>
      <c r="G405" s="432">
        <v>152.52525252525251</v>
      </c>
      <c r="H405" s="433">
        <f t="shared" si="13"/>
        <v>12.686567164179081</v>
      </c>
      <c r="I405" s="437" t="s">
        <v>2739</v>
      </c>
    </row>
    <row r="406" spans="1:9" ht="18" customHeight="1" x14ac:dyDescent="0.2">
      <c r="A406" s="306" t="s">
        <v>2372</v>
      </c>
      <c r="B406" s="414" t="s">
        <v>2373</v>
      </c>
      <c r="C406" s="431">
        <v>93.932978230150738</v>
      </c>
      <c r="D406" s="432">
        <v>101.28197968852783</v>
      </c>
      <c r="E406" s="433">
        <f t="shared" si="12"/>
        <v>7.8236649117745145</v>
      </c>
      <c r="F406" s="431">
        <v>123.26388888888887</v>
      </c>
      <c r="G406" s="432">
        <v>131.07638888888891</v>
      </c>
      <c r="H406" s="433">
        <f t="shared" si="13"/>
        <v>6.3380281690141231</v>
      </c>
      <c r="I406" s="437" t="s">
        <v>2740</v>
      </c>
    </row>
    <row r="407" spans="1:9" ht="18" customHeight="1" x14ac:dyDescent="0.2">
      <c r="A407" s="306" t="s">
        <v>2374</v>
      </c>
      <c r="B407" s="414" t="s">
        <v>2375</v>
      </c>
      <c r="C407" s="431">
        <v>99.320851334914991</v>
      </c>
      <c r="D407" s="432">
        <v>105.24361531539409</v>
      </c>
      <c r="E407" s="433">
        <f t="shared" si="12"/>
        <v>5.9632634042848167</v>
      </c>
      <c r="F407" s="431">
        <v>100.4098360655738</v>
      </c>
      <c r="G407" s="432">
        <v>103.14207650273222</v>
      </c>
      <c r="H407" s="433">
        <f t="shared" si="13"/>
        <v>2.7210884353741136</v>
      </c>
      <c r="I407" s="437" t="s">
        <v>2741</v>
      </c>
    </row>
    <row r="408" spans="1:9" ht="18" customHeight="1" x14ac:dyDescent="0.2">
      <c r="A408" s="306" t="s">
        <v>2376</v>
      </c>
      <c r="B408" s="414" t="s">
        <v>2375</v>
      </c>
      <c r="C408" s="431">
        <v>99.320851334914991</v>
      </c>
      <c r="D408" s="432">
        <v>105.24361531539409</v>
      </c>
      <c r="E408" s="433">
        <f t="shared" si="12"/>
        <v>5.9632634042848167</v>
      </c>
      <c r="F408" s="431">
        <v>100.4098360655738</v>
      </c>
      <c r="G408" s="432">
        <v>103.14207650273222</v>
      </c>
      <c r="H408" s="433">
        <f t="shared" si="13"/>
        <v>2.7210884353741136</v>
      </c>
      <c r="I408" s="437" t="s">
        <v>827</v>
      </c>
    </row>
    <row r="409" spans="1:9" ht="18" customHeight="1" x14ac:dyDescent="0.2">
      <c r="A409" s="306" t="s">
        <v>2377</v>
      </c>
      <c r="B409" s="414" t="s">
        <v>2375</v>
      </c>
      <c r="C409" s="431">
        <v>99.320851334914991</v>
      </c>
      <c r="D409" s="432">
        <v>105.24361531539409</v>
      </c>
      <c r="E409" s="433">
        <f t="shared" si="12"/>
        <v>5.9632634042848167</v>
      </c>
      <c r="F409" s="431">
        <v>100.4098360655738</v>
      </c>
      <c r="G409" s="432">
        <v>103.14207650273222</v>
      </c>
      <c r="H409" s="433">
        <f t="shared" si="13"/>
        <v>2.7210884353741136</v>
      </c>
      <c r="I409" s="437" t="s">
        <v>827</v>
      </c>
    </row>
    <row r="410" spans="1:9" ht="26.25" customHeight="1" x14ac:dyDescent="0.2">
      <c r="A410" s="306" t="s">
        <v>1608</v>
      </c>
      <c r="B410" s="414" t="s">
        <v>2378</v>
      </c>
      <c r="C410" s="431">
        <v>95.416131807334679</v>
      </c>
      <c r="D410" s="432">
        <v>94.101632882399215</v>
      </c>
      <c r="E410" s="433">
        <f t="shared" si="12"/>
        <v>-1.3776485171183737</v>
      </c>
      <c r="F410" s="431">
        <v>100.2677688014128</v>
      </c>
      <c r="G410" s="432">
        <v>104.73572061474444</v>
      </c>
      <c r="H410" s="433">
        <f t="shared" si="13"/>
        <v>4.4560199820350164</v>
      </c>
      <c r="I410" s="437" t="s">
        <v>2742</v>
      </c>
    </row>
    <row r="411" spans="1:9" ht="18" customHeight="1" x14ac:dyDescent="0.2">
      <c r="A411" s="306" t="s">
        <v>1609</v>
      </c>
      <c r="B411" s="414" t="s">
        <v>2379</v>
      </c>
      <c r="C411" s="431">
        <v>95.416131807334679</v>
      </c>
      <c r="D411" s="432">
        <v>94.101632882399215</v>
      </c>
      <c r="E411" s="433">
        <f t="shared" si="12"/>
        <v>-1.3776485171183737</v>
      </c>
      <c r="F411" s="431">
        <v>100.2677688014128</v>
      </c>
      <c r="G411" s="432">
        <v>104.73572061474444</v>
      </c>
      <c r="H411" s="433">
        <f t="shared" si="13"/>
        <v>4.4560199820350164</v>
      </c>
      <c r="I411" s="437" t="s">
        <v>2743</v>
      </c>
    </row>
    <row r="412" spans="1:9" ht="18" customHeight="1" x14ac:dyDescent="0.2">
      <c r="A412" s="306" t="s">
        <v>2380</v>
      </c>
      <c r="B412" s="414" t="s">
        <v>2379</v>
      </c>
      <c r="C412" s="431">
        <v>95.416131807334679</v>
      </c>
      <c r="D412" s="432">
        <v>94.101632882399215</v>
      </c>
      <c r="E412" s="433">
        <f t="shared" si="12"/>
        <v>-1.3776485171183737</v>
      </c>
      <c r="F412" s="431">
        <v>100.2677688014128</v>
      </c>
      <c r="G412" s="432">
        <v>104.73572061474444</v>
      </c>
      <c r="H412" s="433">
        <f t="shared" si="13"/>
        <v>4.4560199820350164</v>
      </c>
      <c r="I412" s="437" t="s">
        <v>2743</v>
      </c>
    </row>
    <row r="413" spans="1:9" ht="18" customHeight="1" x14ac:dyDescent="0.2">
      <c r="A413" s="306" t="s">
        <v>1610</v>
      </c>
      <c r="B413" s="414" t="s">
        <v>2381</v>
      </c>
      <c r="C413" s="431">
        <v>92.85171240429581</v>
      </c>
      <c r="D413" s="432">
        <v>90.230830348643153</v>
      </c>
      <c r="E413" s="433">
        <f t="shared" si="12"/>
        <v>-2.8226534414796589</v>
      </c>
      <c r="F413" s="431">
        <v>99.91582479649081</v>
      </c>
      <c r="G413" s="432">
        <v>99.794123198268139</v>
      </c>
      <c r="H413" s="433">
        <f t="shared" si="13"/>
        <v>-0.12180412709453492</v>
      </c>
      <c r="I413" s="437" t="s">
        <v>2744</v>
      </c>
    </row>
    <row r="414" spans="1:9" ht="18" customHeight="1" x14ac:dyDescent="0.2">
      <c r="A414" s="306" t="s">
        <v>1611</v>
      </c>
      <c r="B414" s="414" t="s">
        <v>2382</v>
      </c>
      <c r="C414" s="431">
        <v>92.85171240429581</v>
      </c>
      <c r="D414" s="432">
        <v>90.230830348643153</v>
      </c>
      <c r="E414" s="433">
        <f t="shared" si="12"/>
        <v>-2.8226534414796589</v>
      </c>
      <c r="F414" s="431">
        <v>99.91582479649081</v>
      </c>
      <c r="G414" s="432">
        <v>99.794123198268139</v>
      </c>
      <c r="H414" s="433">
        <f t="shared" si="13"/>
        <v>-0.12180412709453492</v>
      </c>
      <c r="I414" s="437" t="s">
        <v>2745</v>
      </c>
    </row>
    <row r="415" spans="1:9" ht="18" customHeight="1" x14ac:dyDescent="0.2">
      <c r="A415" s="306" t="s">
        <v>2383</v>
      </c>
      <c r="B415" s="414" t="s">
        <v>2382</v>
      </c>
      <c r="C415" s="431">
        <v>92.85171240429581</v>
      </c>
      <c r="D415" s="432">
        <v>90.230830348643153</v>
      </c>
      <c r="E415" s="433">
        <f t="shared" si="12"/>
        <v>-2.8226534414796589</v>
      </c>
      <c r="F415" s="431">
        <v>99.91582479649081</v>
      </c>
      <c r="G415" s="432">
        <v>99.794123198268139</v>
      </c>
      <c r="H415" s="433">
        <f t="shared" si="13"/>
        <v>-0.12180412709453492</v>
      </c>
      <c r="I415" s="437" t="s">
        <v>2745</v>
      </c>
    </row>
    <row r="416" spans="1:9" ht="18" customHeight="1" x14ac:dyDescent="0.2">
      <c r="A416" s="306" t="s">
        <v>2384</v>
      </c>
      <c r="B416" s="414" t="s">
        <v>2385</v>
      </c>
      <c r="C416" s="431">
        <v>102.5106452573079</v>
      </c>
      <c r="D416" s="432">
        <v>100.12299187595545</v>
      </c>
      <c r="E416" s="433">
        <f t="shared" si="12"/>
        <v>-2.3291760337273217</v>
      </c>
      <c r="F416" s="431">
        <v>96.358471375362356</v>
      </c>
      <c r="G416" s="432">
        <v>96.358471375362356</v>
      </c>
      <c r="H416" s="433">
        <f t="shared" si="13"/>
        <v>0</v>
      </c>
      <c r="I416" s="437" t="s">
        <v>2746</v>
      </c>
    </row>
    <row r="417" spans="1:9" ht="18" customHeight="1" x14ac:dyDescent="0.2">
      <c r="A417" s="306" t="s">
        <v>1612</v>
      </c>
      <c r="B417" s="414" t="s">
        <v>2386</v>
      </c>
      <c r="C417" s="431">
        <v>102.5106452573079</v>
      </c>
      <c r="D417" s="432">
        <v>100.12299187595545</v>
      </c>
      <c r="E417" s="433">
        <f t="shared" si="12"/>
        <v>-2.3291760337273217</v>
      </c>
      <c r="F417" s="431">
        <v>96.358471375362356</v>
      </c>
      <c r="G417" s="432">
        <v>96.358471375362356</v>
      </c>
      <c r="H417" s="433">
        <f t="shared" si="13"/>
        <v>0</v>
      </c>
      <c r="I417" s="437" t="s">
        <v>2747</v>
      </c>
    </row>
    <row r="418" spans="1:9" ht="18" customHeight="1" x14ac:dyDescent="0.2">
      <c r="A418" s="306" t="s">
        <v>2387</v>
      </c>
      <c r="B418" s="414" t="s">
        <v>2388</v>
      </c>
      <c r="C418" s="431">
        <v>102.5106452573079</v>
      </c>
      <c r="D418" s="432">
        <v>100.12299187595545</v>
      </c>
      <c r="E418" s="433">
        <f t="shared" si="12"/>
        <v>-2.3291760337273217</v>
      </c>
      <c r="F418" s="431">
        <v>96.358471375362356</v>
      </c>
      <c r="G418" s="432">
        <v>96.358471375362356</v>
      </c>
      <c r="H418" s="433">
        <f t="shared" si="13"/>
        <v>0</v>
      </c>
      <c r="I418" s="437" t="s">
        <v>2748</v>
      </c>
    </row>
    <row r="419" spans="1:9" s="94" customFormat="1" ht="30.75" customHeight="1" x14ac:dyDescent="0.2">
      <c r="A419" s="365" t="s">
        <v>1453</v>
      </c>
      <c r="B419" s="413" t="s">
        <v>2389</v>
      </c>
      <c r="C419" s="428">
        <v>98.377219941507676</v>
      </c>
      <c r="D419" s="429">
        <v>94.106725727969547</v>
      </c>
      <c r="E419" s="430">
        <f t="shared" si="12"/>
        <v>-4.3409380912341646</v>
      </c>
      <c r="F419" s="428">
        <v>121.63997263010032</v>
      </c>
      <c r="G419" s="429">
        <v>118.79719700125283</v>
      </c>
      <c r="H419" s="430">
        <f t="shared" si="13"/>
        <v>-2.3370406679490117</v>
      </c>
      <c r="I419" s="441" t="s">
        <v>2749</v>
      </c>
    </row>
    <row r="420" spans="1:9" ht="18" customHeight="1" x14ac:dyDescent="0.2">
      <c r="A420" s="306" t="s">
        <v>1454</v>
      </c>
      <c r="B420" s="414" t="s">
        <v>2390</v>
      </c>
      <c r="C420" s="431">
        <v>98.450505596369155</v>
      </c>
      <c r="D420" s="432">
        <v>93.905388508076996</v>
      </c>
      <c r="E420" s="433">
        <f t="shared" si="12"/>
        <v>-4.6166518503484326</v>
      </c>
      <c r="F420" s="431">
        <v>121.89535426987381</v>
      </c>
      <c r="G420" s="432">
        <v>118.93710255880688</v>
      </c>
      <c r="H420" s="433">
        <f t="shared" si="13"/>
        <v>-2.4268781437866949</v>
      </c>
      <c r="I420" s="437" t="s">
        <v>2750</v>
      </c>
    </row>
    <row r="421" spans="1:9" ht="18" customHeight="1" x14ac:dyDescent="0.2">
      <c r="A421" s="306" t="s">
        <v>2391</v>
      </c>
      <c r="B421" s="404" t="s">
        <v>2392</v>
      </c>
      <c r="C421" s="434">
        <v>98.450505596369155</v>
      </c>
      <c r="D421" s="435">
        <v>93.905388508076996</v>
      </c>
      <c r="E421" s="436">
        <f t="shared" si="12"/>
        <v>-4.6166518503484326</v>
      </c>
      <c r="F421" s="434">
        <v>121.89535426987381</v>
      </c>
      <c r="G421" s="435">
        <v>118.93710255880688</v>
      </c>
      <c r="H421" s="436">
        <f t="shared" si="13"/>
        <v>-2.4268781437866949</v>
      </c>
      <c r="I421" s="405" t="s">
        <v>2751</v>
      </c>
    </row>
    <row r="422" spans="1:9" ht="24.75" customHeight="1" x14ac:dyDescent="0.2">
      <c r="A422" s="306" t="s">
        <v>1455</v>
      </c>
      <c r="B422" s="414" t="s">
        <v>2393</v>
      </c>
      <c r="C422" s="431">
        <v>98.450505596369155</v>
      </c>
      <c r="D422" s="432">
        <v>93.905388508076996</v>
      </c>
      <c r="E422" s="433">
        <f t="shared" si="12"/>
        <v>-4.6166518503484326</v>
      </c>
      <c r="F422" s="431">
        <v>121.89535426987381</v>
      </c>
      <c r="G422" s="432">
        <v>118.93710255880688</v>
      </c>
      <c r="H422" s="433">
        <f t="shared" si="13"/>
        <v>-2.4268781437866949</v>
      </c>
      <c r="I422" s="437" t="s">
        <v>2752</v>
      </c>
    </row>
    <row r="423" spans="1:9" ht="18" customHeight="1" x14ac:dyDescent="0.2">
      <c r="A423" s="306" t="s">
        <v>2394</v>
      </c>
      <c r="B423" s="414" t="s">
        <v>2395</v>
      </c>
      <c r="C423" s="431">
        <v>97.477100076246685</v>
      </c>
      <c r="D423" s="432">
        <v>96.579619387502035</v>
      </c>
      <c r="E423" s="433">
        <f t="shared" ref="E423:E452" si="14">D423/C423*100-100</f>
        <v>-0.92070926201398606</v>
      </c>
      <c r="F423" s="431">
        <v>105.6267487838241</v>
      </c>
      <c r="G423" s="432">
        <v>110.02468300048743</v>
      </c>
      <c r="H423" s="433">
        <f t="shared" ref="H423:H452" si="15">G423/F423*100-100</f>
        <v>4.1636557664613321</v>
      </c>
      <c r="I423" s="437" t="s">
        <v>2753</v>
      </c>
    </row>
    <row r="424" spans="1:9" ht="18" customHeight="1" x14ac:dyDescent="0.2">
      <c r="A424" s="306" t="s">
        <v>2396</v>
      </c>
      <c r="B424" s="414" t="s">
        <v>2395</v>
      </c>
      <c r="C424" s="431">
        <v>97.477100076246685</v>
      </c>
      <c r="D424" s="432">
        <v>96.579619387502035</v>
      </c>
      <c r="E424" s="433">
        <f t="shared" si="14"/>
        <v>-0.92070926201398606</v>
      </c>
      <c r="F424" s="431">
        <v>105.6267487838241</v>
      </c>
      <c r="G424" s="432">
        <v>110.02468300048743</v>
      </c>
      <c r="H424" s="433">
        <f t="shared" si="15"/>
        <v>4.1636557664613321</v>
      </c>
      <c r="I424" s="437" t="s">
        <v>2754</v>
      </c>
    </row>
    <row r="425" spans="1:9" ht="26.25" customHeight="1" x14ac:dyDescent="0.2">
      <c r="A425" s="306" t="s">
        <v>2397</v>
      </c>
      <c r="B425" s="414" t="s">
        <v>2398</v>
      </c>
      <c r="C425" s="431">
        <v>97.477100076246685</v>
      </c>
      <c r="D425" s="432">
        <v>96.579619387502035</v>
      </c>
      <c r="E425" s="433">
        <f t="shared" si="14"/>
        <v>-0.92070926201398606</v>
      </c>
      <c r="F425" s="431">
        <v>105.6267487838241</v>
      </c>
      <c r="G425" s="432">
        <v>110.02468300048743</v>
      </c>
      <c r="H425" s="433">
        <f t="shared" si="15"/>
        <v>4.1636557664613321</v>
      </c>
      <c r="I425" s="437" t="s">
        <v>2755</v>
      </c>
    </row>
    <row r="426" spans="1:9" s="94" customFormat="1" ht="18" customHeight="1" x14ac:dyDescent="0.2">
      <c r="A426" s="365" t="s">
        <v>1456</v>
      </c>
      <c r="B426" s="413" t="s">
        <v>1695</v>
      </c>
      <c r="C426" s="428">
        <v>95.90399970893634</v>
      </c>
      <c r="D426" s="429">
        <v>94.248861680207298</v>
      </c>
      <c r="E426" s="430">
        <f t="shared" si="14"/>
        <v>-1.7258279464384145</v>
      </c>
      <c r="F426" s="428">
        <v>106.38235613644201</v>
      </c>
      <c r="G426" s="429">
        <v>106.33977971309456</v>
      </c>
      <c r="H426" s="430">
        <f t="shared" si="15"/>
        <v>-4.0022072168483191E-2</v>
      </c>
      <c r="I426" s="441" t="s">
        <v>2756</v>
      </c>
    </row>
    <row r="427" spans="1:9" ht="18" customHeight="1" x14ac:dyDescent="0.2">
      <c r="A427" s="306" t="s">
        <v>1457</v>
      </c>
      <c r="B427" s="414" t="s">
        <v>122</v>
      </c>
      <c r="C427" s="431">
        <v>92.186183855482071</v>
      </c>
      <c r="D427" s="432">
        <v>92.186183855482071</v>
      </c>
      <c r="E427" s="433">
        <f t="shared" si="14"/>
        <v>0</v>
      </c>
      <c r="F427" s="431">
        <v>106.51396261666014</v>
      </c>
      <c r="G427" s="432">
        <v>106.55481740747656</v>
      </c>
      <c r="H427" s="433">
        <f t="shared" si="15"/>
        <v>3.8356277254905535E-2</v>
      </c>
      <c r="I427" s="437" t="s">
        <v>2757</v>
      </c>
    </row>
    <row r="428" spans="1:9" ht="18" customHeight="1" x14ac:dyDescent="0.2">
      <c r="A428" s="306" t="s">
        <v>1458</v>
      </c>
      <c r="B428" s="414" t="s">
        <v>2399</v>
      </c>
      <c r="C428" s="431">
        <v>91.766293548224681</v>
      </c>
      <c r="D428" s="432">
        <v>91.766293548224681</v>
      </c>
      <c r="E428" s="433">
        <f t="shared" si="14"/>
        <v>0</v>
      </c>
      <c r="F428" s="431">
        <v>105.48112121813914</v>
      </c>
      <c r="G428" s="432">
        <v>105.54118337197689</v>
      </c>
      <c r="H428" s="433">
        <f t="shared" si="15"/>
        <v>5.6941140882969421E-2</v>
      </c>
      <c r="I428" s="437" t="s">
        <v>2758</v>
      </c>
    </row>
    <row r="429" spans="1:9" ht="18" customHeight="1" x14ac:dyDescent="0.2">
      <c r="A429" s="306" t="s">
        <v>2400</v>
      </c>
      <c r="B429" s="414" t="s">
        <v>2399</v>
      </c>
      <c r="C429" s="431">
        <v>91.766293548224681</v>
      </c>
      <c r="D429" s="432">
        <v>91.766293548224681</v>
      </c>
      <c r="E429" s="433">
        <f t="shared" si="14"/>
        <v>0</v>
      </c>
      <c r="F429" s="431">
        <v>105.48112121813914</v>
      </c>
      <c r="G429" s="432">
        <v>105.54118337197689</v>
      </c>
      <c r="H429" s="433">
        <f t="shared" si="15"/>
        <v>5.6941140882969421E-2</v>
      </c>
      <c r="I429" s="437" t="s">
        <v>2759</v>
      </c>
    </row>
    <row r="430" spans="1:9" ht="18" customHeight="1" x14ac:dyDescent="0.2">
      <c r="A430" s="306" t="s">
        <v>2401</v>
      </c>
      <c r="B430" s="414" t="s">
        <v>2402</v>
      </c>
      <c r="C430" s="431">
        <v>100</v>
      </c>
      <c r="D430" s="432">
        <v>100</v>
      </c>
      <c r="E430" s="433">
        <f t="shared" si="14"/>
        <v>0</v>
      </c>
      <c r="F430" s="431">
        <v>108.71085550801079</v>
      </c>
      <c r="G430" s="432">
        <v>108.71085550801079</v>
      </c>
      <c r="H430" s="433">
        <f t="shared" si="15"/>
        <v>0</v>
      </c>
      <c r="I430" s="437" t="s">
        <v>2760</v>
      </c>
    </row>
    <row r="431" spans="1:9" ht="18" customHeight="1" x14ac:dyDescent="0.2">
      <c r="A431" s="306" t="s">
        <v>2403</v>
      </c>
      <c r="B431" s="414" t="s">
        <v>2404</v>
      </c>
      <c r="C431" s="431">
        <v>100</v>
      </c>
      <c r="D431" s="432">
        <v>100</v>
      </c>
      <c r="E431" s="433">
        <f t="shared" si="14"/>
        <v>0</v>
      </c>
      <c r="F431" s="431">
        <v>108.71085550801079</v>
      </c>
      <c r="G431" s="432">
        <v>108.71085550801079</v>
      </c>
      <c r="H431" s="433">
        <f t="shared" si="15"/>
        <v>0</v>
      </c>
      <c r="I431" s="437" t="s">
        <v>2761</v>
      </c>
    </row>
    <row r="432" spans="1:9" ht="18" customHeight="1" x14ac:dyDescent="0.2">
      <c r="A432" s="306" t="s">
        <v>2405</v>
      </c>
      <c r="B432" s="414" t="s">
        <v>123</v>
      </c>
      <c r="C432" s="431">
        <v>101.10443559240774</v>
      </c>
      <c r="D432" s="432">
        <v>97.134110492564545</v>
      </c>
      <c r="E432" s="433">
        <f t="shared" si="14"/>
        <v>-3.9269544175580648</v>
      </c>
      <c r="F432" s="431">
        <v>99.834600221165331</v>
      </c>
      <c r="G432" s="432">
        <v>95.641109457164774</v>
      </c>
      <c r="H432" s="433">
        <f t="shared" si="15"/>
        <v>-4.2004382796251463</v>
      </c>
      <c r="I432" s="437" t="s">
        <v>2762</v>
      </c>
    </row>
    <row r="433" spans="1:9" ht="18" customHeight="1" x14ac:dyDescent="0.2">
      <c r="A433" s="306" t="s">
        <v>2406</v>
      </c>
      <c r="B433" s="414" t="s">
        <v>2407</v>
      </c>
      <c r="C433" s="431">
        <v>101.10443559240774</v>
      </c>
      <c r="D433" s="432">
        <v>97.134110492564545</v>
      </c>
      <c r="E433" s="433">
        <f t="shared" si="14"/>
        <v>-3.9269544175580648</v>
      </c>
      <c r="F433" s="431">
        <v>99.834600221165331</v>
      </c>
      <c r="G433" s="432">
        <v>95.641109457164774</v>
      </c>
      <c r="H433" s="433">
        <f t="shared" si="15"/>
        <v>-4.2004382796251463</v>
      </c>
      <c r="I433" s="437" t="s">
        <v>2763</v>
      </c>
    </row>
    <row r="434" spans="1:9" ht="18" customHeight="1" x14ac:dyDescent="0.2">
      <c r="A434" s="306" t="s">
        <v>2408</v>
      </c>
      <c r="B434" s="414" t="s">
        <v>2409</v>
      </c>
      <c r="C434" s="431">
        <v>101.10443559240774</v>
      </c>
      <c r="D434" s="432">
        <v>97.134110492564545</v>
      </c>
      <c r="E434" s="433">
        <f t="shared" si="14"/>
        <v>-3.9269544175580648</v>
      </c>
      <c r="F434" s="431">
        <v>99.834600221165331</v>
      </c>
      <c r="G434" s="432">
        <v>95.641109457164774</v>
      </c>
      <c r="H434" s="433">
        <f t="shared" si="15"/>
        <v>-4.2004382796251463</v>
      </c>
      <c r="I434" s="437" t="s">
        <v>2764</v>
      </c>
    </row>
    <row r="435" spans="1:9" s="94" customFormat="1" ht="35.25" customHeight="1" x14ac:dyDescent="0.2">
      <c r="A435" s="365" t="s">
        <v>1712</v>
      </c>
      <c r="B435" s="413" t="s">
        <v>1696</v>
      </c>
      <c r="C435" s="428">
        <v>107.51494652295649</v>
      </c>
      <c r="D435" s="429">
        <v>107.53131132588003</v>
      </c>
      <c r="E435" s="430">
        <f t="shared" si="14"/>
        <v>1.5220956204473168E-2</v>
      </c>
      <c r="F435" s="428">
        <v>107.61401280358808</v>
      </c>
      <c r="G435" s="429">
        <v>107.46616393481274</v>
      </c>
      <c r="H435" s="430">
        <f t="shared" si="15"/>
        <v>-0.13738811974718601</v>
      </c>
      <c r="I435" s="441" t="s">
        <v>2765</v>
      </c>
    </row>
    <row r="436" spans="1:9" ht="26.25" customHeight="1" x14ac:dyDescent="0.2">
      <c r="A436" s="306" t="s">
        <v>2410</v>
      </c>
      <c r="B436" s="414" t="s">
        <v>2411</v>
      </c>
      <c r="C436" s="431">
        <v>94.544367976435794</v>
      </c>
      <c r="D436" s="432">
        <v>94.304553855836573</v>
      </c>
      <c r="E436" s="433">
        <f t="shared" si="14"/>
        <v>-0.25365246574919809</v>
      </c>
      <c r="F436" s="431">
        <v>99.225949534752417</v>
      </c>
      <c r="G436" s="432">
        <v>99.445773205104828</v>
      </c>
      <c r="H436" s="433">
        <f t="shared" si="15"/>
        <v>0.22153849006546977</v>
      </c>
      <c r="I436" s="437" t="s">
        <v>2766</v>
      </c>
    </row>
    <row r="437" spans="1:9" ht="34.5" customHeight="1" x14ac:dyDescent="0.2">
      <c r="A437" s="306" t="s">
        <v>2412</v>
      </c>
      <c r="B437" s="404" t="s">
        <v>2413</v>
      </c>
      <c r="C437" s="434">
        <v>93.653217331546273</v>
      </c>
      <c r="D437" s="435">
        <v>93.04438892440966</v>
      </c>
      <c r="E437" s="436">
        <f t="shared" si="14"/>
        <v>-0.65008808504812521</v>
      </c>
      <c r="F437" s="434">
        <v>100.75424694913237</v>
      </c>
      <c r="G437" s="435">
        <v>102.62250298134001</v>
      </c>
      <c r="H437" s="436">
        <f t="shared" si="15"/>
        <v>1.8542702553777843</v>
      </c>
      <c r="I437" s="405" t="s">
        <v>2767</v>
      </c>
    </row>
    <row r="438" spans="1:9" ht="35.25" customHeight="1" x14ac:dyDescent="0.2">
      <c r="A438" s="306" t="s">
        <v>2414</v>
      </c>
      <c r="B438" s="414" t="s">
        <v>2415</v>
      </c>
      <c r="C438" s="431">
        <v>93.653217331546273</v>
      </c>
      <c r="D438" s="432">
        <v>93.04438892440966</v>
      </c>
      <c r="E438" s="433">
        <f t="shared" si="14"/>
        <v>-0.65008808504812521</v>
      </c>
      <c r="F438" s="431">
        <v>100.75424694913237</v>
      </c>
      <c r="G438" s="432">
        <v>102.62250298134001</v>
      </c>
      <c r="H438" s="433">
        <f t="shared" si="15"/>
        <v>1.8542702553777843</v>
      </c>
      <c r="I438" s="437" t="s">
        <v>2767</v>
      </c>
    </row>
    <row r="439" spans="1:9" ht="38.25" customHeight="1" x14ac:dyDescent="0.2">
      <c r="A439" s="306" t="s">
        <v>2416</v>
      </c>
      <c r="B439" s="414" t="s">
        <v>2417</v>
      </c>
      <c r="C439" s="431">
        <v>97.626325824058085</v>
      </c>
      <c r="D439" s="432">
        <v>98.662711729572109</v>
      </c>
      <c r="E439" s="433">
        <f t="shared" si="14"/>
        <v>1.0615844617381214</v>
      </c>
      <c r="F439" s="431">
        <v>94.820251816020445</v>
      </c>
      <c r="G439" s="432">
        <v>90.288058877710156</v>
      </c>
      <c r="H439" s="433">
        <f t="shared" si="15"/>
        <v>-4.7797731513138046</v>
      </c>
      <c r="I439" s="437" t="s">
        <v>2768</v>
      </c>
    </row>
    <row r="440" spans="1:9" ht="18" customHeight="1" x14ac:dyDescent="0.2">
      <c r="A440" s="306" t="s">
        <v>2418</v>
      </c>
      <c r="B440" s="414" t="s">
        <v>2419</v>
      </c>
      <c r="C440" s="431">
        <v>97.626325824058085</v>
      </c>
      <c r="D440" s="432">
        <v>98.662711729572109</v>
      </c>
      <c r="E440" s="433">
        <f t="shared" si="14"/>
        <v>1.0615844617381214</v>
      </c>
      <c r="F440" s="431">
        <v>94.820251816020445</v>
      </c>
      <c r="G440" s="432">
        <v>90.288058877710156</v>
      </c>
      <c r="H440" s="433">
        <f t="shared" si="15"/>
        <v>-4.7797731513138046</v>
      </c>
      <c r="I440" s="437" t="s">
        <v>2769</v>
      </c>
    </row>
    <row r="441" spans="1:9" ht="18" customHeight="1" x14ac:dyDescent="0.2">
      <c r="A441" s="306" t="s">
        <v>2420</v>
      </c>
      <c r="B441" s="414" t="s">
        <v>2421</v>
      </c>
      <c r="C441" s="431">
        <v>107.05325549970276</v>
      </c>
      <c r="D441" s="432">
        <v>108.33535773156889</v>
      </c>
      <c r="E441" s="433">
        <f t="shared" si="14"/>
        <v>1.197630306412961</v>
      </c>
      <c r="F441" s="431">
        <v>120.18206676115329</v>
      </c>
      <c r="G441" s="432">
        <v>116.92505605365007</v>
      </c>
      <c r="H441" s="433">
        <f t="shared" si="15"/>
        <v>-2.7100638184032277</v>
      </c>
      <c r="I441" s="437" t="s">
        <v>2770</v>
      </c>
    </row>
    <row r="442" spans="1:9" ht="18" customHeight="1" x14ac:dyDescent="0.2">
      <c r="A442" s="306" t="s">
        <v>2422</v>
      </c>
      <c r="B442" s="414" t="s">
        <v>2423</v>
      </c>
      <c r="C442" s="431">
        <v>116.29197824575942</v>
      </c>
      <c r="D442" s="432">
        <v>120.84790244857753</v>
      </c>
      <c r="E442" s="433">
        <f t="shared" si="14"/>
        <v>3.9176599035834556</v>
      </c>
      <c r="F442" s="431">
        <v>133.33434954766793</v>
      </c>
      <c r="G442" s="432">
        <v>128.88638264059739</v>
      </c>
      <c r="H442" s="433">
        <f t="shared" si="15"/>
        <v>-3.3359497550031989</v>
      </c>
      <c r="I442" s="437" t="s">
        <v>121</v>
      </c>
    </row>
    <row r="443" spans="1:9" ht="18" customHeight="1" x14ac:dyDescent="0.2">
      <c r="A443" s="306" t="s">
        <v>2424</v>
      </c>
      <c r="B443" s="414" t="s">
        <v>120</v>
      </c>
      <c r="C443" s="431">
        <v>116.29197824575942</v>
      </c>
      <c r="D443" s="432">
        <v>120.84790244857753</v>
      </c>
      <c r="E443" s="433">
        <f t="shared" si="14"/>
        <v>3.9176599035834556</v>
      </c>
      <c r="F443" s="431">
        <v>133.33434954766793</v>
      </c>
      <c r="G443" s="432">
        <v>128.88638264059739</v>
      </c>
      <c r="H443" s="433">
        <f t="shared" si="15"/>
        <v>-3.3359497550031989</v>
      </c>
      <c r="I443" s="437" t="s">
        <v>121</v>
      </c>
    </row>
    <row r="444" spans="1:9" ht="18" customHeight="1" x14ac:dyDescent="0.2">
      <c r="A444" s="306" t="s">
        <v>2425</v>
      </c>
      <c r="B444" s="414" t="s">
        <v>2426</v>
      </c>
      <c r="C444" s="431">
        <v>102.45791557577024</v>
      </c>
      <c r="D444" s="432">
        <v>102.11161903212553</v>
      </c>
      <c r="E444" s="433">
        <f t="shared" si="14"/>
        <v>-0.33798905794508016</v>
      </c>
      <c r="F444" s="431">
        <v>95.112272648815647</v>
      </c>
      <c r="G444" s="432">
        <v>94.125364189309892</v>
      </c>
      <c r="H444" s="433">
        <f t="shared" si="15"/>
        <v>-1.0376247270946095</v>
      </c>
      <c r="I444" s="437" t="s">
        <v>2771</v>
      </c>
    </row>
    <row r="445" spans="1:9" ht="24" customHeight="1" x14ac:dyDescent="0.2">
      <c r="A445" s="306" t="s">
        <v>2427</v>
      </c>
      <c r="B445" s="414" t="s">
        <v>2428</v>
      </c>
      <c r="C445" s="431">
        <v>102.45791557577024</v>
      </c>
      <c r="D445" s="432">
        <v>102.11161903212553</v>
      </c>
      <c r="E445" s="433">
        <f t="shared" si="14"/>
        <v>-0.33798905794508016</v>
      </c>
      <c r="F445" s="431">
        <v>95.112272648815647</v>
      </c>
      <c r="G445" s="432">
        <v>94.125364189309892</v>
      </c>
      <c r="H445" s="433">
        <f t="shared" si="15"/>
        <v>-1.0376247270946095</v>
      </c>
      <c r="I445" s="437" t="s">
        <v>2772</v>
      </c>
    </row>
    <row r="446" spans="1:9" ht="17.100000000000001" customHeight="1" x14ac:dyDescent="0.2">
      <c r="A446" s="306" t="s">
        <v>2429</v>
      </c>
      <c r="B446" s="414" t="s">
        <v>2430</v>
      </c>
      <c r="C446" s="431">
        <v>89.242807727205431</v>
      </c>
      <c r="D446" s="432">
        <v>88.923346796789133</v>
      </c>
      <c r="E446" s="433">
        <f t="shared" si="14"/>
        <v>-0.35796826495287348</v>
      </c>
      <c r="F446" s="431">
        <v>104.49069003285875</v>
      </c>
      <c r="G446" s="432">
        <v>104.49069003285875</v>
      </c>
      <c r="H446" s="433">
        <f t="shared" si="15"/>
        <v>0</v>
      </c>
      <c r="I446" s="437" t="s">
        <v>2773</v>
      </c>
    </row>
    <row r="447" spans="1:9" ht="17.100000000000001" customHeight="1" x14ac:dyDescent="0.2">
      <c r="A447" s="306" t="s">
        <v>2431</v>
      </c>
      <c r="B447" s="414" t="s">
        <v>2430</v>
      </c>
      <c r="C447" s="431">
        <v>89.242807727205431</v>
      </c>
      <c r="D447" s="432">
        <v>88.923346796789133</v>
      </c>
      <c r="E447" s="433">
        <f t="shared" si="14"/>
        <v>-0.35796826495287348</v>
      </c>
      <c r="F447" s="431">
        <v>104.49069003285875</v>
      </c>
      <c r="G447" s="432">
        <v>104.49069003285875</v>
      </c>
      <c r="H447" s="433">
        <f t="shared" si="15"/>
        <v>0</v>
      </c>
      <c r="I447" s="437" t="s">
        <v>2774</v>
      </c>
    </row>
    <row r="448" spans="1:9" ht="17.100000000000001" customHeight="1" x14ac:dyDescent="0.2">
      <c r="A448" s="306" t="s">
        <v>2432</v>
      </c>
      <c r="B448" s="414" t="s">
        <v>2433</v>
      </c>
      <c r="C448" s="431">
        <v>89.242807727205431</v>
      </c>
      <c r="D448" s="432">
        <v>88.923346796789133</v>
      </c>
      <c r="E448" s="433">
        <f t="shared" si="14"/>
        <v>-0.35796826495287348</v>
      </c>
      <c r="F448" s="431">
        <v>104.49069003285875</v>
      </c>
      <c r="G448" s="432">
        <v>104.49069003285875</v>
      </c>
      <c r="H448" s="433">
        <f t="shared" si="15"/>
        <v>0</v>
      </c>
      <c r="I448" s="437" t="s">
        <v>2775</v>
      </c>
    </row>
    <row r="449" spans="1:9" ht="17.100000000000001" customHeight="1" x14ac:dyDescent="0.2">
      <c r="A449" s="306" t="s">
        <v>2434</v>
      </c>
      <c r="B449" s="414" t="s">
        <v>2435</v>
      </c>
      <c r="C449" s="431">
        <v>111.74214546582969</v>
      </c>
      <c r="D449" s="432">
        <v>111.75294238923071</v>
      </c>
      <c r="E449" s="433">
        <f t="shared" si="14"/>
        <v>9.6623555562018737E-3</v>
      </c>
      <c r="F449" s="431">
        <v>107.87027316043456</v>
      </c>
      <c r="G449" s="432">
        <v>107.87027316043456</v>
      </c>
      <c r="H449" s="433">
        <f t="shared" si="15"/>
        <v>0</v>
      </c>
      <c r="I449" s="437" t="s">
        <v>2776</v>
      </c>
    </row>
    <row r="450" spans="1:9" ht="17.100000000000001" customHeight="1" x14ac:dyDescent="0.2">
      <c r="A450" s="306" t="s">
        <v>2436</v>
      </c>
      <c r="B450" s="414" t="s">
        <v>2437</v>
      </c>
      <c r="C450" s="431">
        <v>111.74214546582969</v>
      </c>
      <c r="D450" s="432">
        <v>111.75294238923071</v>
      </c>
      <c r="E450" s="433">
        <f t="shared" si="14"/>
        <v>9.6623555562018737E-3</v>
      </c>
      <c r="F450" s="431">
        <v>107.87027316043456</v>
      </c>
      <c r="G450" s="432">
        <v>107.87027316043456</v>
      </c>
      <c r="H450" s="433">
        <f t="shared" si="15"/>
        <v>0</v>
      </c>
      <c r="I450" s="437" t="s">
        <v>2777</v>
      </c>
    </row>
    <row r="451" spans="1:9" ht="17.100000000000001" customHeight="1" x14ac:dyDescent="0.2">
      <c r="A451" s="306" t="s">
        <v>2438</v>
      </c>
      <c r="B451" s="414" t="s">
        <v>2439</v>
      </c>
      <c r="C451" s="431">
        <v>112.49999999999999</v>
      </c>
      <c r="D451" s="432">
        <v>112.49999999999999</v>
      </c>
      <c r="E451" s="433">
        <f t="shared" si="14"/>
        <v>0</v>
      </c>
      <c r="F451" s="431">
        <v>112.5</v>
      </c>
      <c r="G451" s="432">
        <v>112.5</v>
      </c>
      <c r="H451" s="433">
        <f t="shared" si="15"/>
        <v>0</v>
      </c>
      <c r="I451" s="437" t="s">
        <v>2778</v>
      </c>
    </row>
    <row r="452" spans="1:9" ht="17.100000000000001" customHeight="1" x14ac:dyDescent="0.2">
      <c r="A452" s="306" t="s">
        <v>2440</v>
      </c>
      <c r="B452" s="404" t="s">
        <v>2441</v>
      </c>
      <c r="C452" s="434">
        <v>93.799713117405062</v>
      </c>
      <c r="D452" s="435">
        <v>94.066130425668675</v>
      </c>
      <c r="E452" s="436">
        <f t="shared" si="14"/>
        <v>0.28402784977620854</v>
      </c>
      <c r="F452" s="434">
        <v>97.986986532651841</v>
      </c>
      <c r="G452" s="435">
        <v>97.986986532651841</v>
      </c>
      <c r="H452" s="436">
        <f t="shared" si="15"/>
        <v>0</v>
      </c>
      <c r="I452" s="405" t="s">
        <v>2777</v>
      </c>
    </row>
    <row r="453" spans="1:9" ht="18" customHeight="1" x14ac:dyDescent="0.2">
      <c r="B453" s="577" t="s">
        <v>1664</v>
      </c>
      <c r="C453" s="577"/>
      <c r="D453" s="577"/>
      <c r="E453" s="577"/>
      <c r="F453" s="579" t="s">
        <v>1665</v>
      </c>
      <c r="G453" s="579"/>
      <c r="H453" s="579"/>
      <c r="I453" s="579"/>
    </row>
    <row r="454" spans="1:9" ht="21" customHeight="1" x14ac:dyDescent="0.2">
      <c r="B454" s="578"/>
      <c r="C454" s="578"/>
      <c r="D454" s="578"/>
      <c r="E454" s="578"/>
      <c r="F454" s="580"/>
      <c r="G454" s="580"/>
      <c r="H454" s="580"/>
      <c r="I454" s="580"/>
    </row>
    <row r="455" spans="1:9" ht="16.5" customHeight="1" x14ac:dyDescent="0.2">
      <c r="B455" s="578" t="s">
        <v>1670</v>
      </c>
      <c r="C455" s="578"/>
      <c r="D455" s="578"/>
      <c r="E455" s="578"/>
      <c r="F455" s="580" t="s">
        <v>1671</v>
      </c>
      <c r="G455" s="580"/>
      <c r="H455" s="580"/>
      <c r="I455" s="580"/>
    </row>
  </sheetData>
  <mergeCells count="21">
    <mergeCell ref="B1:I1"/>
    <mergeCell ref="B2:I2"/>
    <mergeCell ref="B3:I3"/>
    <mergeCell ref="B5:B8"/>
    <mergeCell ref="C5:E5"/>
    <mergeCell ref="F5:H5"/>
    <mergeCell ref="I5:I8"/>
    <mergeCell ref="J5:K5"/>
    <mergeCell ref="O9:P9"/>
    <mergeCell ref="B30:I30"/>
    <mergeCell ref="B31:I31"/>
    <mergeCell ref="B33:B36"/>
    <mergeCell ref="C33:E33"/>
    <mergeCell ref="F33:H33"/>
    <mergeCell ref="I33:I36"/>
    <mergeCell ref="B29:I29"/>
    <mergeCell ref="O39:P39"/>
    <mergeCell ref="B453:E454"/>
    <mergeCell ref="F453:I454"/>
    <mergeCell ref="B455:E455"/>
    <mergeCell ref="F455:I455"/>
  </mergeCells>
  <printOptions horizontalCentered="1"/>
  <pageMargins left="0.39370078740157483" right="0.39370078740157483" top="0.78740157480314965" bottom="0.59055118110236227" header="0.39370078740157483" footer="0.39370078740157483"/>
  <pageSetup paperSize="9" scale="99" firstPageNumber="96" orientation="landscape" useFirstPageNumber="1" r:id="rId1"/>
  <headerFooter alignWithMargins="0">
    <oddHeader>&amp;L&amp;8PCBS: Prices and Price Indices Annual Bulletin, 2021&amp;R&amp;1&amp;K00+000ء &amp;8&amp;K000000PCBS: الأسعار والأرقام القياسية النشرة السنوية، 2021</oddHeader>
    <oddFooter>&amp;C&amp;P</oddFooter>
  </headerFooter>
  <rowBreaks count="4" manualBreakCount="4">
    <brk id="27" min="1" max="8" man="1"/>
    <brk id="181" min="1" max="8" man="1"/>
    <brk id="254" min="1" max="8" man="1"/>
    <brk id="286" min="1"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33"/>
  <sheetViews>
    <sheetView rightToLeft="1" view="pageBreakPreview" zoomScaleNormal="100" zoomScaleSheetLayoutView="100" workbookViewId="0">
      <selection activeCell="M8" sqref="M8"/>
    </sheetView>
  </sheetViews>
  <sheetFormatPr defaultColWidth="9.140625" defaultRowHeight="16.5" customHeight="1" x14ac:dyDescent="0.2"/>
  <cols>
    <col min="1" max="1" width="9.5703125" style="152" customWidth="1"/>
    <col min="2" max="2" width="24.85546875" style="155" customWidth="1"/>
    <col min="3" max="3" width="9.5703125" style="155" customWidth="1"/>
    <col min="4" max="4" width="8.28515625" style="155" customWidth="1"/>
    <col min="5" max="5" width="11.85546875" style="155" customWidth="1"/>
    <col min="6" max="6" width="11.42578125" style="170" customWidth="1"/>
    <col min="7" max="7" width="9.42578125" style="152" customWidth="1"/>
    <col min="8" max="8" width="11.42578125" style="152" customWidth="1"/>
    <col min="9" max="9" width="9.5703125" style="152" customWidth="1"/>
    <col min="10" max="10" width="12.85546875" style="171" customWidth="1"/>
    <col min="11" max="11" width="10.7109375" style="171" customWidth="1"/>
    <col min="12" max="12" width="12.85546875" style="172" customWidth="1"/>
    <col min="13" max="13" width="30.28515625" style="172" customWidth="1"/>
    <col min="14" max="16384" width="9.140625" style="152"/>
  </cols>
  <sheetData>
    <row r="1" spans="1:13" s="95" customFormat="1" ht="17.100000000000001" customHeight="1" x14ac:dyDescent="0.2">
      <c r="B1" s="589" t="s">
        <v>2853</v>
      </c>
      <c r="C1" s="589"/>
      <c r="D1" s="589"/>
      <c r="E1" s="589"/>
      <c r="F1" s="589"/>
      <c r="G1" s="589"/>
      <c r="H1" s="589"/>
      <c r="I1" s="589"/>
      <c r="J1" s="589"/>
      <c r="K1" s="589"/>
      <c r="L1" s="589"/>
      <c r="M1" s="589"/>
    </row>
    <row r="2" spans="1:13" s="95" customFormat="1" ht="17.100000000000001" customHeight="1" x14ac:dyDescent="0.2">
      <c r="B2" s="590" t="s">
        <v>2854</v>
      </c>
      <c r="C2" s="590"/>
      <c r="D2" s="590"/>
      <c r="E2" s="590"/>
      <c r="F2" s="590"/>
      <c r="G2" s="590"/>
      <c r="H2" s="590"/>
      <c r="I2" s="590"/>
      <c r="J2" s="590"/>
      <c r="K2" s="590"/>
      <c r="L2" s="590"/>
      <c r="M2" s="590"/>
    </row>
    <row r="3" spans="1:13" s="95" customFormat="1" ht="17.100000000000001" customHeight="1" x14ac:dyDescent="0.2">
      <c r="B3" s="591" t="s">
        <v>1669</v>
      </c>
      <c r="C3" s="591"/>
      <c r="D3" s="591"/>
      <c r="E3" s="591"/>
      <c r="F3" s="591"/>
      <c r="G3" s="591"/>
      <c r="H3" s="591"/>
      <c r="I3" s="591"/>
      <c r="J3" s="591"/>
      <c r="K3" s="591"/>
      <c r="L3" s="591"/>
      <c r="M3" s="591"/>
    </row>
    <row r="4" spans="1:13" s="95" customFormat="1" ht="4.9000000000000004" customHeight="1" x14ac:dyDescent="0.2">
      <c r="B4" s="96"/>
      <c r="C4" s="96"/>
      <c r="D4" s="96"/>
      <c r="E4" s="96"/>
      <c r="F4" s="96"/>
      <c r="G4" s="96"/>
      <c r="H4" s="96"/>
      <c r="I4" s="96"/>
      <c r="J4" s="96"/>
      <c r="K4" s="96"/>
      <c r="L4" s="96"/>
      <c r="M4" s="96"/>
    </row>
    <row r="5" spans="1:13" s="97" customFormat="1" ht="16.899999999999999" customHeight="1" x14ac:dyDescent="0.2">
      <c r="B5" s="592" t="s">
        <v>129</v>
      </c>
      <c r="C5" s="592" t="s">
        <v>130</v>
      </c>
      <c r="D5" s="592" t="s">
        <v>131</v>
      </c>
      <c r="E5" s="592" t="s">
        <v>132</v>
      </c>
      <c r="F5" s="98" t="s">
        <v>57</v>
      </c>
      <c r="G5" s="98" t="s">
        <v>124</v>
      </c>
      <c r="H5" s="98" t="s">
        <v>133</v>
      </c>
      <c r="I5" s="98" t="s">
        <v>55</v>
      </c>
      <c r="J5" s="595" t="s">
        <v>134</v>
      </c>
      <c r="K5" s="595" t="s">
        <v>135</v>
      </c>
      <c r="L5" s="597" t="s">
        <v>136</v>
      </c>
      <c r="M5" s="599" t="s">
        <v>137</v>
      </c>
    </row>
    <row r="6" spans="1:13" s="97" customFormat="1" ht="24" customHeight="1" x14ac:dyDescent="0.2">
      <c r="B6" s="593"/>
      <c r="C6" s="594"/>
      <c r="D6" s="594"/>
      <c r="E6" s="594"/>
      <c r="F6" s="99" t="s">
        <v>58</v>
      </c>
      <c r="G6" s="99" t="s">
        <v>125</v>
      </c>
      <c r="H6" s="99" t="s">
        <v>127</v>
      </c>
      <c r="I6" s="99" t="s">
        <v>56</v>
      </c>
      <c r="J6" s="596"/>
      <c r="K6" s="596"/>
      <c r="L6" s="598"/>
      <c r="M6" s="600"/>
    </row>
    <row r="7" spans="1:13" s="110" customFormat="1" ht="15.95" customHeight="1" x14ac:dyDescent="0.2">
      <c r="A7" s="100"/>
      <c r="B7" s="101" t="s">
        <v>138</v>
      </c>
      <c r="C7" s="332"/>
      <c r="D7" s="102"/>
      <c r="E7" s="103"/>
      <c r="F7" s="104"/>
      <c r="G7" s="105"/>
      <c r="H7" s="105"/>
      <c r="I7" s="106"/>
      <c r="J7" s="107"/>
      <c r="K7" s="108"/>
      <c r="L7" s="333"/>
      <c r="M7" s="109" t="s">
        <v>139</v>
      </c>
    </row>
    <row r="8" spans="1:13" s="110" customFormat="1" ht="15.95" customHeight="1" x14ac:dyDescent="0.2">
      <c r="A8" s="111">
        <v>11100101</v>
      </c>
      <c r="B8" s="112" t="s">
        <v>140</v>
      </c>
      <c r="C8" s="112" t="s">
        <v>141</v>
      </c>
      <c r="D8" s="113" t="s">
        <v>142</v>
      </c>
      <c r="E8" s="114" t="s">
        <v>143</v>
      </c>
      <c r="F8" s="115">
        <f>VLOOKUP(A8,[1]WB!C$5:R$783,16,0)</f>
        <v>15.450280112044815</v>
      </c>
      <c r="G8" s="116">
        <f>VLOOKUP(A8,[1]GS!C$5:R$783,16,0)</f>
        <v>7.128787878787878</v>
      </c>
      <c r="H8" s="116">
        <f>VLOOKUP(A8,[1]J1!C$5:R$783,16,0)</f>
        <v>16.5625</v>
      </c>
      <c r="I8" s="117">
        <f>VLOOKUP(A8,[1]PT!C$5:R$783,16,0)</f>
        <v>11.867422484009984</v>
      </c>
      <c r="J8" s="118" t="s">
        <v>144</v>
      </c>
      <c r="K8" s="119" t="s">
        <v>145</v>
      </c>
      <c r="L8" s="120" t="s">
        <v>146</v>
      </c>
      <c r="M8" s="120" t="s">
        <v>147</v>
      </c>
    </row>
    <row r="9" spans="1:13" s="110" customFormat="1" ht="15.95" customHeight="1" x14ac:dyDescent="0.2">
      <c r="A9" s="111">
        <v>11100103</v>
      </c>
      <c r="B9" s="112" t="s">
        <v>148</v>
      </c>
      <c r="C9" s="112" t="s">
        <v>149</v>
      </c>
      <c r="D9" s="113" t="s">
        <v>150</v>
      </c>
      <c r="E9" s="114" t="s">
        <v>151</v>
      </c>
      <c r="F9" s="115">
        <f>VLOOKUP(A9,[1]WB!C$5:R$783,16,0)</f>
        <v>131.37804414003043</v>
      </c>
      <c r="G9" s="116">
        <f>VLOOKUP(A9,[1]GS!C$5:R$783,16,0)</f>
        <v>140.62179487179489</v>
      </c>
      <c r="H9" s="116">
        <f>VLOOKUP(A9,[1]J1!C$5:R$783,16,0)</f>
        <v>138.15</v>
      </c>
      <c r="I9" s="117">
        <f>VLOOKUP(A9,[1]PT!C$5:R$783,16,0)</f>
        <v>132.70795327516089</v>
      </c>
      <c r="J9" s="118" t="s">
        <v>152</v>
      </c>
      <c r="K9" s="119" t="s">
        <v>153</v>
      </c>
      <c r="L9" s="120" t="s">
        <v>154</v>
      </c>
      <c r="M9" s="120" t="s">
        <v>155</v>
      </c>
    </row>
    <row r="10" spans="1:13" s="110" customFormat="1" ht="15.95" customHeight="1" x14ac:dyDescent="0.2">
      <c r="A10" s="111">
        <v>11100104</v>
      </c>
      <c r="B10" s="112" t="s">
        <v>156</v>
      </c>
      <c r="C10" s="112" t="s">
        <v>157</v>
      </c>
      <c r="D10" s="113" t="s">
        <v>150</v>
      </c>
      <c r="E10" s="114" t="s">
        <v>143</v>
      </c>
      <c r="F10" s="115">
        <f>VLOOKUP(A10,[1]WB!C$5:R$783,16,0)</f>
        <v>8.0270530460366931</v>
      </c>
      <c r="G10" s="116">
        <f>VLOOKUP(A10,[1]GS!C$5:R$783,16,0)</f>
        <v>7.9494047619047619</v>
      </c>
      <c r="H10" s="116">
        <f>VLOOKUP(A10,[1]J1!C$5:R$783,16,0)</f>
        <v>9.7638888888888875</v>
      </c>
      <c r="I10" s="117">
        <f>VLOOKUP(A10,[1]PT!C$5:R$783,16,0)</f>
        <v>8.2353845100183722</v>
      </c>
      <c r="J10" s="118" t="s">
        <v>144</v>
      </c>
      <c r="K10" s="119" t="s">
        <v>153</v>
      </c>
      <c r="L10" s="120" t="s">
        <v>158</v>
      </c>
      <c r="M10" s="120" t="s">
        <v>155</v>
      </c>
    </row>
    <row r="11" spans="1:13" s="110" customFormat="1" ht="15.95" customHeight="1" x14ac:dyDescent="0.2">
      <c r="A11">
        <v>11100106</v>
      </c>
      <c r="B11" s="112" t="s">
        <v>140</v>
      </c>
      <c r="C11" s="112" t="s">
        <v>2789</v>
      </c>
      <c r="D11" s="113" t="s">
        <v>2790</v>
      </c>
      <c r="E11" s="114" t="s">
        <v>2791</v>
      </c>
      <c r="F11" s="115">
        <f>VLOOKUP(A11,[1]WB!C$5:R$783,16,0)</f>
        <v>35.337337018140595</v>
      </c>
      <c r="G11" s="116">
        <f>VLOOKUP(A11,[1]GS!C$5:R$783,16,0)</f>
        <v>28.324999999999999</v>
      </c>
      <c r="H11" s="116">
        <f>VLOOKUP(A11,[1]J1!C$5:R$783,16,0)</f>
        <v>38.625</v>
      </c>
      <c r="I11" s="117">
        <f>VLOOKUP(A11,[1]PT!C$5:R$783,16,0)</f>
        <v>32.383342817336022</v>
      </c>
      <c r="J11" s="118" t="s">
        <v>2792</v>
      </c>
      <c r="K11" s="119" t="s">
        <v>2793</v>
      </c>
      <c r="L11" s="120" t="s">
        <v>2794</v>
      </c>
      <c r="M11" s="120" t="s">
        <v>147</v>
      </c>
    </row>
    <row r="12" spans="1:13" s="110" customFormat="1" ht="15.95" customHeight="1" x14ac:dyDescent="0.2">
      <c r="A12">
        <v>11100107</v>
      </c>
      <c r="B12" s="112" t="s">
        <v>140</v>
      </c>
      <c r="C12" s="112" t="s">
        <v>2812</v>
      </c>
      <c r="D12" s="113" t="s">
        <v>2795</v>
      </c>
      <c r="E12" s="114" t="s">
        <v>2791</v>
      </c>
      <c r="F12" s="115">
        <f>VLOOKUP(A12,[1]WB!C$5:R$783,16,0)</f>
        <v>33.684117965367967</v>
      </c>
      <c r="G12" s="116">
        <f>VLOOKUP(A12,[1]GS!C$5:R$783,16,0)</f>
        <v>28.42982456140351</v>
      </c>
      <c r="H12" s="116">
        <f>VLOOKUP(A12,[1]J1!C$5:R$783,16,0)</f>
        <v>33.75</v>
      </c>
      <c r="I12" s="117">
        <f>VLOOKUP(A12,[1]PT!C$5:R$783,16,0)</f>
        <v>31.404203878899065</v>
      </c>
      <c r="J12" s="118" t="s">
        <v>2792</v>
      </c>
      <c r="K12" s="119" t="s">
        <v>295</v>
      </c>
      <c r="L12" s="120" t="s">
        <v>2811</v>
      </c>
      <c r="M12" s="120" t="s">
        <v>147</v>
      </c>
    </row>
    <row r="13" spans="1:13" s="110" customFormat="1" ht="15.95" customHeight="1" x14ac:dyDescent="0.2">
      <c r="A13" s="100"/>
      <c r="B13" s="121" t="s">
        <v>159</v>
      </c>
      <c r="C13" s="112"/>
      <c r="D13" s="113"/>
      <c r="E13" s="114"/>
      <c r="F13" s="115"/>
      <c r="G13" s="116"/>
      <c r="H13" s="116"/>
      <c r="I13" s="117"/>
      <c r="J13" s="118"/>
      <c r="K13" s="119"/>
      <c r="L13" s="120"/>
      <c r="M13" s="122" t="s">
        <v>160</v>
      </c>
    </row>
    <row r="14" spans="1:13" s="110" customFormat="1" ht="15.95" customHeight="1" x14ac:dyDescent="0.2">
      <c r="A14">
        <v>11100201</v>
      </c>
      <c r="B14" s="112" t="s">
        <v>161</v>
      </c>
      <c r="C14" s="112"/>
      <c r="D14" s="113" t="s">
        <v>162</v>
      </c>
      <c r="E14" s="114" t="s">
        <v>143</v>
      </c>
      <c r="F14" s="115">
        <f>VLOOKUP(A14,[1]WB!C$5:R$783,16,0)</f>
        <v>3.7307553557553557</v>
      </c>
      <c r="G14" s="116">
        <f>VLOOKUP(A14,[1]GS!C$5:R$783,16,0)</f>
        <v>3.7083333333333335</v>
      </c>
      <c r="H14" s="116">
        <f>VLOOKUP(A14,[1]J1!C$5:R$783,16,0)</f>
        <v>4.885416666666667</v>
      </c>
      <c r="I14" s="117">
        <f>VLOOKUP(A14,[1]PT!C$5:R$783,16,0)</f>
        <v>3.7486559705971731</v>
      </c>
      <c r="J14" s="118" t="s">
        <v>144</v>
      </c>
      <c r="K14" s="119" t="s">
        <v>163</v>
      </c>
      <c r="L14" s="120"/>
      <c r="M14" s="120" t="s">
        <v>164</v>
      </c>
    </row>
    <row r="15" spans="1:13" s="110" customFormat="1" ht="15.95" customHeight="1" x14ac:dyDescent="0.2">
      <c r="A15" s="123"/>
      <c r="B15" s="121" t="s">
        <v>165</v>
      </c>
      <c r="C15" s="112"/>
      <c r="D15" s="113"/>
      <c r="E15" s="114"/>
      <c r="F15" s="115"/>
      <c r="G15" s="116"/>
      <c r="H15" s="116"/>
      <c r="I15" s="117"/>
      <c r="J15" s="118"/>
      <c r="K15" s="119"/>
      <c r="L15" s="120"/>
      <c r="M15" s="122" t="s">
        <v>166</v>
      </c>
    </row>
    <row r="16" spans="1:13" s="110" customFormat="1" ht="15.95" customHeight="1" x14ac:dyDescent="0.2">
      <c r="A16" s="111">
        <v>11100301</v>
      </c>
      <c r="B16" s="112" t="s">
        <v>167</v>
      </c>
      <c r="C16" s="112"/>
      <c r="D16" s="113" t="s">
        <v>168</v>
      </c>
      <c r="E16" s="114" t="s">
        <v>169</v>
      </c>
      <c r="F16" s="115">
        <f>VLOOKUP(A16,[1]WB!C$5:R$783,16,0)</f>
        <v>3.9538975279106854</v>
      </c>
      <c r="G16" s="116">
        <f>VLOOKUP(A16,[1]GS!C$5:R$783,16,0)</f>
        <v>2.3603385416666653</v>
      </c>
      <c r="H16" s="116">
        <f>VLOOKUP(A16,[1]J1!C$5:R$783,16,0)</f>
        <v>5</v>
      </c>
      <c r="I16" s="117">
        <f>VLOOKUP(A16,[1]PT!C$5:R$783,16,0)</f>
        <v>3.8702218212300856</v>
      </c>
      <c r="J16" s="118" t="s">
        <v>170</v>
      </c>
      <c r="K16" s="119" t="s">
        <v>171</v>
      </c>
      <c r="L16" s="120"/>
      <c r="M16" s="120" t="s">
        <v>172</v>
      </c>
    </row>
    <row r="17" spans="1:13" s="110" customFormat="1" ht="15.95" customHeight="1" x14ac:dyDescent="0.2">
      <c r="A17" s="100"/>
      <c r="B17" s="121" t="s">
        <v>173</v>
      </c>
      <c r="C17" s="112"/>
      <c r="D17" s="113"/>
      <c r="E17" s="114"/>
      <c r="F17" s="115"/>
      <c r="G17" s="116"/>
      <c r="H17" s="116"/>
      <c r="I17" s="117"/>
      <c r="J17" s="118"/>
      <c r="K17" s="119"/>
      <c r="L17" s="120"/>
      <c r="M17" s="122" t="s">
        <v>174</v>
      </c>
    </row>
    <row r="18" spans="1:13" s="110" customFormat="1" ht="15.95" customHeight="1" x14ac:dyDescent="0.2">
      <c r="A18" s="111">
        <v>11100401</v>
      </c>
      <c r="B18" s="112" t="s">
        <v>175</v>
      </c>
      <c r="C18" s="112"/>
      <c r="D18" s="113" t="s">
        <v>168</v>
      </c>
      <c r="E18" s="114" t="s">
        <v>169</v>
      </c>
      <c r="F18" s="115">
        <f>VLOOKUP(A18,[1]WB!C$5:R$783,16,0)</f>
        <v>9.8326684397163131</v>
      </c>
      <c r="G18" s="116">
        <f>VLOOKUP(A18,[1]GS!C$5:R$783,16,0)</f>
        <v>8.1091954022988517</v>
      </c>
      <c r="H18" s="116">
        <f>VLOOKUP(A18,[1]J1!C$5:R$783,16,0)</f>
        <v>18</v>
      </c>
      <c r="I18" s="117">
        <f>VLOOKUP(A18,[1]PT!C$5:R$783,16,0)</f>
        <v>10.048182857282777</v>
      </c>
      <c r="J18" s="118" t="s">
        <v>170</v>
      </c>
      <c r="K18" s="119" t="s">
        <v>171</v>
      </c>
      <c r="L18" s="120"/>
      <c r="M18" s="120" t="s">
        <v>176</v>
      </c>
    </row>
    <row r="19" spans="1:13" s="110" customFormat="1" ht="15.95" customHeight="1" x14ac:dyDescent="0.2">
      <c r="A19" s="100"/>
      <c r="B19" s="121" t="s">
        <v>177</v>
      </c>
      <c r="C19" s="112"/>
      <c r="D19" s="113"/>
      <c r="E19" s="114"/>
      <c r="F19" s="115"/>
      <c r="G19" s="116"/>
      <c r="H19" s="116"/>
      <c r="I19" s="117"/>
      <c r="J19" s="118"/>
      <c r="K19" s="119"/>
      <c r="L19" s="120"/>
      <c r="M19" s="122" t="s">
        <v>178</v>
      </c>
    </row>
    <row r="20" spans="1:13" s="110" customFormat="1" ht="15.95" customHeight="1" x14ac:dyDescent="0.2">
      <c r="A20" s="111">
        <v>11100601</v>
      </c>
      <c r="B20" s="112" t="s">
        <v>179</v>
      </c>
      <c r="C20" s="112"/>
      <c r="D20" s="113" t="s">
        <v>168</v>
      </c>
      <c r="E20" s="114" t="s">
        <v>169</v>
      </c>
      <c r="F20" s="115">
        <f>VLOOKUP(A20,[1]WB!C$5:R$783,16,0)</f>
        <v>33.81531531531531</v>
      </c>
      <c r="G20" s="116">
        <f>VLOOKUP(A20,[1]GS!C$5:R$783,16,0)</f>
        <v>24.87962962962963</v>
      </c>
      <c r="H20" s="116">
        <f>VLOOKUP(A20,[1]J1!C$5:R$783,16,0)</f>
        <v>55.9</v>
      </c>
      <c r="I20" s="117">
        <f>VLOOKUP(A20,[1]PT!C$5:R$783,16,0)</f>
        <v>34.932395883295733</v>
      </c>
      <c r="J20" s="118" t="s">
        <v>170</v>
      </c>
      <c r="K20" s="119" t="s">
        <v>171</v>
      </c>
      <c r="L20" s="120"/>
      <c r="M20" s="120" t="s">
        <v>180</v>
      </c>
    </row>
    <row r="21" spans="1:13" s="110" customFormat="1" ht="15.95" customHeight="1" x14ac:dyDescent="0.2">
      <c r="A21" s="111">
        <v>11100602</v>
      </c>
      <c r="B21" s="112" t="s">
        <v>181</v>
      </c>
      <c r="C21" s="112"/>
      <c r="D21" s="113" t="s">
        <v>168</v>
      </c>
      <c r="E21" s="114" t="s">
        <v>169</v>
      </c>
      <c r="F21" s="115">
        <f>VLOOKUP(A21,[1]WB!C$5:R$783,16,0)</f>
        <v>70.608108108108112</v>
      </c>
      <c r="G21" s="116">
        <f>VLOOKUP(A21,[1]GS!C$5:R$783,16,0)</f>
        <v>47.923611111111114</v>
      </c>
      <c r="H21" s="116">
        <f>VLOOKUP(A21,[1]J1!C$5:R$783,16,0)</f>
        <v>69.733333333333334</v>
      </c>
      <c r="I21" s="117">
        <f>VLOOKUP(A21,[1]PT!C$5:R$783,16,0)</f>
        <v>67.062604135683927</v>
      </c>
      <c r="J21" s="118" t="s">
        <v>170</v>
      </c>
      <c r="K21" s="119" t="s">
        <v>171</v>
      </c>
      <c r="L21" s="120"/>
      <c r="M21" s="120" t="s">
        <v>182</v>
      </c>
    </row>
    <row r="22" spans="1:13" s="110" customFormat="1" ht="15.95" customHeight="1" x14ac:dyDescent="0.2">
      <c r="A22" s="100"/>
      <c r="B22" s="121" t="s">
        <v>183</v>
      </c>
      <c r="C22" s="112"/>
      <c r="D22" s="113"/>
      <c r="E22" s="114"/>
      <c r="F22" s="115"/>
      <c r="G22" s="116"/>
      <c r="H22" s="116"/>
      <c r="I22" s="117"/>
      <c r="J22" s="118"/>
      <c r="K22" s="119"/>
      <c r="L22" s="120"/>
      <c r="M22" s="122" t="s">
        <v>184</v>
      </c>
    </row>
    <row r="23" spans="1:13" s="110" customFormat="1" ht="23.25" customHeight="1" x14ac:dyDescent="0.2">
      <c r="A23" s="111">
        <v>11100801</v>
      </c>
      <c r="B23" s="112" t="s">
        <v>185</v>
      </c>
      <c r="C23" s="112" t="s">
        <v>186</v>
      </c>
      <c r="D23" s="113" t="s">
        <v>168</v>
      </c>
      <c r="E23" s="114" t="s">
        <v>187</v>
      </c>
      <c r="F23" s="115">
        <f>VLOOKUP(A23,[1]WB!C$5:R$783,16,0)</f>
        <v>10.208767361111112</v>
      </c>
      <c r="G23" s="116">
        <f>VLOOKUP(A23,[1]GS!C$5:R$783,16,0)</f>
        <v>6.1383333333333328</v>
      </c>
      <c r="H23" s="116">
        <f>VLOOKUP(A23,[1]J1!C$5:R$783,16,0)</f>
        <v>11.347222222222223</v>
      </c>
      <c r="I23" s="117">
        <f>VLOOKUP(A23,[1]PT!C$5:R$783,16,0)</f>
        <v>8.8592047087609131</v>
      </c>
      <c r="J23" s="124" t="s">
        <v>188</v>
      </c>
      <c r="K23" s="119" t="s">
        <v>171</v>
      </c>
      <c r="L23" s="344" t="s">
        <v>189</v>
      </c>
      <c r="M23" s="120" t="s">
        <v>190</v>
      </c>
    </row>
    <row r="24" spans="1:13" s="110" customFormat="1" ht="22.5" customHeight="1" x14ac:dyDescent="0.2">
      <c r="A24" s="111">
        <v>11100802</v>
      </c>
      <c r="B24" s="112" t="s">
        <v>191</v>
      </c>
      <c r="C24" s="112" t="s">
        <v>192</v>
      </c>
      <c r="D24" s="113" t="s">
        <v>162</v>
      </c>
      <c r="E24" s="114" t="s">
        <v>193</v>
      </c>
      <c r="F24" s="115">
        <f>VLOOKUP(A24,[1]WB!C$5:R$783,16,0)</f>
        <v>2.9151785714285712</v>
      </c>
      <c r="G24" s="116">
        <f>VLOOKUP(A24,[1]GS!C$5:R$783,16,0)</f>
        <v>2.4198717948717952</v>
      </c>
      <c r="H24" s="116">
        <f>VLOOKUP(A24,[1]J1!C$5:R$783,16,0)</f>
        <v>2.9821428571428572</v>
      </c>
      <c r="I24" s="117">
        <f>VLOOKUP(A24,[1]PT!C$5:R$783,16,0)</f>
        <v>2.7453566601336377</v>
      </c>
      <c r="J24" s="118" t="s">
        <v>194</v>
      </c>
      <c r="K24" s="119" t="s">
        <v>163</v>
      </c>
      <c r="L24" s="120" t="s">
        <v>195</v>
      </c>
      <c r="M24" s="120" t="s">
        <v>196</v>
      </c>
    </row>
    <row r="25" spans="1:13" s="110" customFormat="1" ht="15.95" customHeight="1" x14ac:dyDescent="0.2">
      <c r="A25" s="111">
        <v>11100804</v>
      </c>
      <c r="B25" s="112" t="s">
        <v>197</v>
      </c>
      <c r="C25" s="112" t="s">
        <v>198</v>
      </c>
      <c r="D25" s="113" t="s">
        <v>199</v>
      </c>
      <c r="E25" s="114" t="s">
        <v>200</v>
      </c>
      <c r="F25" s="115">
        <f>VLOOKUP(A25,[1]WB!C$5:R$783,16,0)</f>
        <v>2.0288120567375887</v>
      </c>
      <c r="G25" s="116">
        <f>VLOOKUP(A25,[1]GS!C$5:R$783,16,0)</f>
        <v>1.6364583333333333</v>
      </c>
      <c r="H25" s="116">
        <f>VLOOKUP(A25,[1]J1!C$5:R$783,16,0)</f>
        <v>3.4513888888888893</v>
      </c>
      <c r="I25" s="117">
        <f>VLOOKUP(A25,[1]PT!C$5:R$783,16,0)</f>
        <v>2.0014842911767277</v>
      </c>
      <c r="J25" s="118" t="s">
        <v>201</v>
      </c>
      <c r="K25" s="119" t="s">
        <v>202</v>
      </c>
      <c r="L25" s="120" t="s">
        <v>203</v>
      </c>
      <c r="M25" s="120" t="s">
        <v>204</v>
      </c>
    </row>
    <row r="26" spans="1:13" s="110" customFormat="1" ht="15.95" customHeight="1" x14ac:dyDescent="0.2">
      <c r="A26" s="100"/>
      <c r="B26" s="121" t="s">
        <v>205</v>
      </c>
      <c r="C26" s="112"/>
      <c r="D26" s="113"/>
      <c r="E26" s="114"/>
      <c r="F26" s="115"/>
      <c r="G26" s="116"/>
      <c r="H26" s="116"/>
      <c r="I26" s="117"/>
      <c r="J26" s="118"/>
      <c r="K26" s="119"/>
      <c r="L26" s="120"/>
      <c r="M26" s="122" t="s">
        <v>206</v>
      </c>
    </row>
    <row r="27" spans="1:13" s="110" customFormat="1" ht="15.95" customHeight="1" x14ac:dyDescent="0.2">
      <c r="A27" s="111">
        <v>11100901</v>
      </c>
      <c r="B27" s="112" t="s">
        <v>207</v>
      </c>
      <c r="C27" s="112" t="s">
        <v>208</v>
      </c>
      <c r="D27" s="113" t="s">
        <v>162</v>
      </c>
      <c r="E27" s="114" t="s">
        <v>209</v>
      </c>
      <c r="F27" s="115">
        <f>VLOOKUP(A27,[1]WB!C$5:R$783,16,0)</f>
        <v>3.9319727891156457</v>
      </c>
      <c r="G27" s="116">
        <f>VLOOKUP(A27,[1]GS!C$5:R$783,16,0)</f>
        <v>3.3095238095238098</v>
      </c>
      <c r="H27" s="116">
        <f>VLOOKUP(A27,[1]J1!C$5:R$783,16,0)</f>
        <v>3.8416666666666668</v>
      </c>
      <c r="I27" s="117">
        <f>VLOOKUP(A27,[1]PT!C$5:R$783,16,0)</f>
        <v>3.6522329456050464</v>
      </c>
      <c r="J27" s="118" t="s">
        <v>210</v>
      </c>
      <c r="K27" s="119" t="s">
        <v>163</v>
      </c>
      <c r="L27" s="120" t="s">
        <v>211</v>
      </c>
      <c r="M27" s="120" t="s">
        <v>212</v>
      </c>
    </row>
    <row r="28" spans="1:13" s="110" customFormat="1" ht="15.95" customHeight="1" x14ac:dyDescent="0.2">
      <c r="A28" s="125">
        <v>11100902</v>
      </c>
      <c r="B28" s="112" t="s">
        <v>213</v>
      </c>
      <c r="C28" s="112" t="s">
        <v>214</v>
      </c>
      <c r="D28" s="113" t="s">
        <v>168</v>
      </c>
      <c r="E28" s="114" t="s">
        <v>215</v>
      </c>
      <c r="F28" s="115">
        <f>VLOOKUP(A28,[1]WB!C$5:R$783,16,0)</f>
        <v>2.3039965986394559</v>
      </c>
      <c r="G28" s="116">
        <f>VLOOKUP(A28,[1]GS!C$5:R$783,16,0)</f>
        <v>3.0879629629629637</v>
      </c>
      <c r="H28" s="116">
        <f>VLOOKUP(A28,[1]J1!C$5:R$783,16,0)</f>
        <v>3</v>
      </c>
      <c r="I28" s="117">
        <f>VLOOKUP(A28,[1]PT!C$5:R$783,16,0)</f>
        <v>2.6994244097733411</v>
      </c>
      <c r="J28" s="118" t="s">
        <v>216</v>
      </c>
      <c r="K28" s="119" t="s">
        <v>171</v>
      </c>
      <c r="L28" s="120" t="s">
        <v>217</v>
      </c>
      <c r="M28" s="120" t="s">
        <v>218</v>
      </c>
    </row>
    <row r="29" spans="1:13" s="110" customFormat="1" ht="14.25" customHeight="1" x14ac:dyDescent="0.2">
      <c r="A29" s="123"/>
      <c r="B29" s="121" t="s">
        <v>219</v>
      </c>
      <c r="C29" s="112"/>
      <c r="D29" s="113"/>
      <c r="E29" s="114"/>
      <c r="F29" s="115"/>
      <c r="G29" s="116"/>
      <c r="H29" s="116"/>
      <c r="I29" s="117"/>
      <c r="J29" s="118"/>
      <c r="K29" s="119"/>
      <c r="L29" s="120"/>
      <c r="M29" s="122" t="s">
        <v>220</v>
      </c>
    </row>
    <row r="30" spans="1:13" s="110" customFormat="1" ht="14.25" customHeight="1" x14ac:dyDescent="0.2">
      <c r="A30" s="125">
        <v>11101001</v>
      </c>
      <c r="B30" s="112" t="s">
        <v>221</v>
      </c>
      <c r="C30" s="112" t="s">
        <v>214</v>
      </c>
      <c r="D30" s="113" t="s">
        <v>168</v>
      </c>
      <c r="E30" s="114" t="s">
        <v>215</v>
      </c>
      <c r="F30" s="115">
        <f>VLOOKUP(A30,[1]WB!C$5:R$783,16,0)</f>
        <v>2.2982026143790848</v>
      </c>
      <c r="G30" s="116">
        <f>VLOOKUP(A30,[1]GS!C$5:R$783,16,0)</f>
        <v>3.3083333333333336</v>
      </c>
      <c r="H30" s="116">
        <f>VLOOKUP(A30,[1]J1!C$5:R$783,16,0)</f>
        <v>2.8869047619047623</v>
      </c>
      <c r="I30" s="117">
        <f>VLOOKUP(A30,[1]PT!C$5:R$783,16,0)</f>
        <v>2.6496303225718996</v>
      </c>
      <c r="J30" s="118" t="s">
        <v>216</v>
      </c>
      <c r="K30" s="119" t="s">
        <v>171</v>
      </c>
      <c r="L30" s="120" t="s">
        <v>217</v>
      </c>
      <c r="M30" s="120" t="s">
        <v>222</v>
      </c>
    </row>
    <row r="31" spans="1:13" s="110" customFormat="1" ht="14.25" customHeight="1" x14ac:dyDescent="0.2">
      <c r="A31" s="125">
        <v>11101002</v>
      </c>
      <c r="B31" s="112" t="s">
        <v>223</v>
      </c>
      <c r="C31" s="112" t="s">
        <v>208</v>
      </c>
      <c r="D31" s="113" t="s">
        <v>162</v>
      </c>
      <c r="E31" s="114" t="s">
        <v>209</v>
      </c>
      <c r="F31" s="115">
        <f>VLOOKUP(A31,[1]WB!C$5:R$783,16,0)</f>
        <v>4.5477272727272728</v>
      </c>
      <c r="G31" s="116">
        <f>VLOOKUP(A31,[1]GS!C$5:R$783,16,0)</f>
        <v>3.8511904761904763</v>
      </c>
      <c r="H31" s="116">
        <f>VLOOKUP(A31,[1]J1!C$5:R$783,16,0)</f>
        <v>6</v>
      </c>
      <c r="I31" s="117">
        <f>VLOOKUP(A31,[1]PT!C$5:R$783,16,0)</f>
        <v>4.4307606596838198</v>
      </c>
      <c r="J31" s="118" t="s">
        <v>210</v>
      </c>
      <c r="K31" s="119" t="s">
        <v>163</v>
      </c>
      <c r="L31" s="120" t="s">
        <v>211</v>
      </c>
      <c r="M31" s="120" t="s">
        <v>224</v>
      </c>
    </row>
    <row r="32" spans="1:13" s="110" customFormat="1" ht="14.25" customHeight="1" x14ac:dyDescent="0.2">
      <c r="A32" s="100"/>
      <c r="B32" s="121" t="s">
        <v>225</v>
      </c>
      <c r="C32" s="121"/>
      <c r="D32" s="126"/>
      <c r="E32" s="127"/>
      <c r="F32" s="115"/>
      <c r="G32" s="116"/>
      <c r="H32" s="116"/>
      <c r="I32" s="117"/>
      <c r="J32" s="118"/>
      <c r="K32" s="119"/>
      <c r="L32" s="120"/>
      <c r="M32" s="122" t="s">
        <v>226</v>
      </c>
    </row>
    <row r="33" spans="1:13" s="110" customFormat="1" ht="14.25" customHeight="1" x14ac:dyDescent="0.2">
      <c r="A33" s="128">
        <v>11101101</v>
      </c>
      <c r="B33" s="112" t="s">
        <v>227</v>
      </c>
      <c r="C33" s="112" t="s">
        <v>228</v>
      </c>
      <c r="D33" s="113" t="s">
        <v>162</v>
      </c>
      <c r="E33" s="114" t="s">
        <v>143</v>
      </c>
      <c r="F33" s="115">
        <f>VLOOKUP(A33,[1]WB!C$5:R$783,16,0)</f>
        <v>4.1148049645390072</v>
      </c>
      <c r="G33" s="116">
        <f>VLOOKUP(A33,[1]GS!C$5:R$783,16,0)</f>
        <v>4.2880434782608701</v>
      </c>
      <c r="H33" s="116">
        <f>VLOOKUP(A33,[1]J1!C$5:R$783,16,0)</f>
        <v>4.9861111111111116</v>
      </c>
      <c r="I33" s="117">
        <f>VLOOKUP(A33,[1]PT!C$5:R$783,16,0)</f>
        <v>4.309457503749349</v>
      </c>
      <c r="J33" s="118" t="s">
        <v>144</v>
      </c>
      <c r="K33" s="119" t="s">
        <v>163</v>
      </c>
      <c r="L33" s="153" t="s">
        <v>229</v>
      </c>
      <c r="M33" s="120" t="s">
        <v>230</v>
      </c>
    </row>
    <row r="34" spans="1:13" s="110" customFormat="1" ht="14.25" customHeight="1" x14ac:dyDescent="0.2">
      <c r="A34" s="100"/>
      <c r="B34" s="121" t="s">
        <v>231</v>
      </c>
      <c r="C34" s="112"/>
      <c r="D34" s="113"/>
      <c r="E34" s="114"/>
      <c r="F34" s="115"/>
      <c r="G34" s="116"/>
      <c r="H34" s="116"/>
      <c r="I34" s="117"/>
      <c r="J34" s="118"/>
      <c r="K34" s="119"/>
      <c r="L34" s="120"/>
      <c r="M34" s="122" t="s">
        <v>232</v>
      </c>
    </row>
    <row r="35" spans="1:13" s="110" customFormat="1" ht="14.25" customHeight="1" x14ac:dyDescent="0.2">
      <c r="A35" s="135">
        <v>11101301</v>
      </c>
      <c r="B35" s="112" t="s">
        <v>233</v>
      </c>
      <c r="C35" s="112"/>
      <c r="D35" s="113" t="s">
        <v>168</v>
      </c>
      <c r="E35" s="114" t="s">
        <v>169</v>
      </c>
      <c r="F35" s="115">
        <f>VLOOKUP(A35,[1]WB!C$5:R$783,16,0)</f>
        <v>9.7868956743002542</v>
      </c>
      <c r="G35" s="116">
        <f>VLOOKUP(A35,[1]GS!C$5:R$783,16,0)</f>
        <v>8.0651041666666661</v>
      </c>
      <c r="H35" s="116">
        <f>VLOOKUP(A35,[1]J1!C$5:R$783,16,0)</f>
        <v>12.555555555555555</v>
      </c>
      <c r="I35" s="117">
        <f>VLOOKUP(A35,[1]PT!C$5:R$783,16,0)</f>
        <v>9.7106486747891214</v>
      </c>
      <c r="J35" s="118" t="s">
        <v>170</v>
      </c>
      <c r="K35" s="119" t="s">
        <v>171</v>
      </c>
      <c r="L35" s="120"/>
      <c r="M35" s="120" t="s">
        <v>234</v>
      </c>
    </row>
    <row r="36" spans="1:13" s="110" customFormat="1" ht="14.25" customHeight="1" x14ac:dyDescent="0.2">
      <c r="A36" s="128"/>
      <c r="B36" s="121" t="s">
        <v>235</v>
      </c>
      <c r="C36" s="112"/>
      <c r="D36" s="113"/>
      <c r="E36" s="114"/>
      <c r="F36" s="115"/>
      <c r="G36" s="116"/>
      <c r="H36" s="116"/>
      <c r="I36" s="117"/>
      <c r="J36" s="118"/>
      <c r="K36" s="119"/>
      <c r="L36" s="120"/>
      <c r="M36" s="122" t="s">
        <v>236</v>
      </c>
    </row>
    <row r="37" spans="1:13" s="110" customFormat="1" ht="14.25" customHeight="1" x14ac:dyDescent="0.2">
      <c r="A37" s="136">
        <v>11101401</v>
      </c>
      <c r="B37" s="129" t="s">
        <v>237</v>
      </c>
      <c r="C37" s="129"/>
      <c r="D37" s="130" t="s">
        <v>162</v>
      </c>
      <c r="E37" s="131" t="s">
        <v>169</v>
      </c>
      <c r="F37" s="496">
        <f>VLOOKUP(A37,[1]WB!C$5:R$783,16,0)</f>
        <v>5.806504048691548</v>
      </c>
      <c r="G37" s="497">
        <f>VLOOKUP(A37,[1]GS!C$5:R$783,16,0)</f>
        <v>3.5948067632850242</v>
      </c>
      <c r="H37" s="497">
        <f>VLOOKUP(A37,[1]J1!C$5:R$783,16,0)</f>
        <v>9.3125</v>
      </c>
      <c r="I37" s="498">
        <f>VLOOKUP(A37,[1]PT!C$5:R$783,16,0)</f>
        <v>4.8272527622599508</v>
      </c>
      <c r="J37" s="132" t="s">
        <v>144</v>
      </c>
      <c r="K37" s="133" t="s">
        <v>163</v>
      </c>
      <c r="L37" s="134"/>
      <c r="M37" s="134" t="s">
        <v>238</v>
      </c>
    </row>
    <row r="38" spans="1:13" s="110" customFormat="1" ht="18" customHeight="1" x14ac:dyDescent="0.2">
      <c r="A38" s="128"/>
      <c r="B38" s="589" t="s">
        <v>2855</v>
      </c>
      <c r="C38" s="589"/>
      <c r="D38" s="589"/>
      <c r="E38" s="589"/>
      <c r="F38" s="589"/>
      <c r="G38" s="589"/>
      <c r="H38" s="589"/>
      <c r="I38" s="589"/>
      <c r="J38" s="589"/>
      <c r="K38" s="589"/>
      <c r="L38" s="589"/>
      <c r="M38" s="589"/>
    </row>
    <row r="39" spans="1:13" s="110" customFormat="1" ht="18" customHeight="1" x14ac:dyDescent="0.2">
      <c r="A39" s="128"/>
      <c r="B39" s="590" t="s">
        <v>2856</v>
      </c>
      <c r="C39" s="590"/>
      <c r="D39" s="590"/>
      <c r="E39" s="590"/>
      <c r="F39" s="590"/>
      <c r="G39" s="590"/>
      <c r="H39" s="590"/>
      <c r="I39" s="590"/>
      <c r="J39" s="590"/>
      <c r="K39" s="590"/>
      <c r="L39" s="590"/>
      <c r="M39" s="590"/>
    </row>
    <row r="40" spans="1:13" s="110" customFormat="1" ht="18" customHeight="1" x14ac:dyDescent="0.2">
      <c r="A40" s="128"/>
      <c r="B40" s="591" t="s">
        <v>1669</v>
      </c>
      <c r="C40" s="591"/>
      <c r="D40" s="591"/>
      <c r="E40" s="591"/>
      <c r="F40" s="591"/>
      <c r="G40" s="591"/>
      <c r="H40" s="591"/>
      <c r="I40" s="591"/>
      <c r="J40" s="591"/>
      <c r="K40" s="591"/>
      <c r="L40" s="591"/>
      <c r="M40" s="591"/>
    </row>
    <row r="41" spans="1:13" s="110" customFormat="1" ht="4.9000000000000004" customHeight="1" x14ac:dyDescent="0.2">
      <c r="A41" s="128"/>
      <c r="B41" s="96"/>
      <c r="C41" s="96"/>
      <c r="D41" s="96"/>
      <c r="E41" s="96"/>
      <c r="F41" s="96"/>
      <c r="G41" s="96"/>
      <c r="H41" s="96"/>
      <c r="I41" s="96"/>
      <c r="J41" s="96"/>
      <c r="K41" s="96"/>
      <c r="L41" s="96"/>
      <c r="M41" s="96"/>
    </row>
    <row r="42" spans="1:13" s="110" customFormat="1" ht="18" customHeight="1" x14ac:dyDescent="0.2">
      <c r="A42" s="128"/>
      <c r="B42" s="592" t="s">
        <v>129</v>
      </c>
      <c r="C42" s="592" t="s">
        <v>130</v>
      </c>
      <c r="D42" s="592" t="s">
        <v>131</v>
      </c>
      <c r="E42" s="592" t="s">
        <v>132</v>
      </c>
      <c r="F42" s="98" t="s">
        <v>57</v>
      </c>
      <c r="G42" s="98" t="s">
        <v>124</v>
      </c>
      <c r="H42" s="98" t="s">
        <v>133</v>
      </c>
      <c r="I42" s="98" t="s">
        <v>55</v>
      </c>
      <c r="J42" s="595" t="s">
        <v>134</v>
      </c>
      <c r="K42" s="595" t="s">
        <v>135</v>
      </c>
      <c r="L42" s="597" t="s">
        <v>136</v>
      </c>
      <c r="M42" s="599" t="s">
        <v>137</v>
      </c>
    </row>
    <row r="43" spans="1:13" s="110" customFormat="1" ht="24.75" customHeight="1" x14ac:dyDescent="0.2">
      <c r="A43" s="128"/>
      <c r="B43" s="593"/>
      <c r="C43" s="594"/>
      <c r="D43" s="594"/>
      <c r="E43" s="594"/>
      <c r="F43" s="99" t="s">
        <v>58</v>
      </c>
      <c r="G43" s="99" t="s">
        <v>125</v>
      </c>
      <c r="H43" s="99" t="s">
        <v>127</v>
      </c>
      <c r="I43" s="99" t="s">
        <v>56</v>
      </c>
      <c r="J43" s="596"/>
      <c r="K43" s="596"/>
      <c r="L43" s="598"/>
      <c r="M43" s="600"/>
    </row>
    <row r="44" spans="1:13" s="110" customFormat="1" ht="16.899999999999999" customHeight="1" x14ac:dyDescent="0.2">
      <c r="A44" s="128"/>
      <c r="B44" s="101" t="s">
        <v>239</v>
      </c>
      <c r="C44" s="332"/>
      <c r="D44" s="102"/>
      <c r="E44" s="328"/>
      <c r="F44" s="329"/>
      <c r="G44" s="330"/>
      <c r="H44" s="330"/>
      <c r="I44" s="331"/>
      <c r="J44" s="107"/>
      <c r="K44" s="108"/>
      <c r="L44" s="333"/>
      <c r="M44" s="109" t="s">
        <v>240</v>
      </c>
    </row>
    <row r="45" spans="1:13" s="110" customFormat="1" ht="16.899999999999999" customHeight="1" x14ac:dyDescent="0.2">
      <c r="A45" s="136">
        <v>11101501</v>
      </c>
      <c r="B45" s="112" t="s">
        <v>241</v>
      </c>
      <c r="C45" s="112" t="s">
        <v>242</v>
      </c>
      <c r="D45" s="113" t="s">
        <v>199</v>
      </c>
      <c r="E45" s="114" t="s">
        <v>243</v>
      </c>
      <c r="F45" s="115">
        <f>VLOOKUP(A45,[1]WB!C$5:R$783,16,0)</f>
        <v>21.785408163265302</v>
      </c>
      <c r="G45" s="116">
        <f>VLOOKUP(A45,[1]GS!C$5:R$783,16,0)</f>
        <v>22.011904761904763</v>
      </c>
      <c r="H45" s="116">
        <f>VLOOKUP(A45,[1]J1!C$5:R$783,16,0)</f>
        <v>24.400000000000002</v>
      </c>
      <c r="I45" s="117">
        <f>VLOOKUP(A45,[1]PT!C$5:R$783,16,0)</f>
        <v>22.119731217348384</v>
      </c>
      <c r="J45" s="118" t="s">
        <v>244</v>
      </c>
      <c r="K45" s="119" t="s">
        <v>202</v>
      </c>
      <c r="L45" s="120" t="s">
        <v>245</v>
      </c>
      <c r="M45" s="120" t="s">
        <v>246</v>
      </c>
    </row>
    <row r="46" spans="1:13" s="110" customFormat="1" ht="16.899999999999999" customHeight="1" x14ac:dyDescent="0.2">
      <c r="A46" s="136">
        <v>11101502</v>
      </c>
      <c r="B46" s="112" t="s">
        <v>247</v>
      </c>
      <c r="C46" s="112" t="s">
        <v>248</v>
      </c>
      <c r="D46" s="113" t="s">
        <v>162</v>
      </c>
      <c r="E46" s="114" t="s">
        <v>249</v>
      </c>
      <c r="F46" s="115">
        <f>VLOOKUP(A46,[1]WB!C$5:R$783,16,0)</f>
        <v>15.671052631578947</v>
      </c>
      <c r="G46" s="116">
        <f>VLOOKUP(A46,[1]GS!C$5:R$783,16,0)</f>
        <v>14.474637681159422</v>
      </c>
      <c r="H46" s="116">
        <f>VLOOKUP(A46,[1]J1!C$5:R$783,16,0)</f>
        <v>24</v>
      </c>
      <c r="I46" s="117">
        <f>VLOOKUP(A46,[1]PT!C$5:R$783,16,0)</f>
        <v>15.938236564767282</v>
      </c>
      <c r="J46" s="118" t="s">
        <v>250</v>
      </c>
      <c r="K46" s="119" t="s">
        <v>163</v>
      </c>
      <c r="L46" s="120" t="s">
        <v>251</v>
      </c>
      <c r="M46" s="120" t="s">
        <v>246</v>
      </c>
    </row>
    <row r="47" spans="1:13" s="110" customFormat="1" ht="16.899999999999999" customHeight="1" x14ac:dyDescent="0.2">
      <c r="A47" s="136"/>
      <c r="B47" s="121" t="s">
        <v>252</v>
      </c>
      <c r="C47" s="112"/>
      <c r="D47" s="113"/>
      <c r="E47" s="114"/>
      <c r="F47" s="115"/>
      <c r="G47" s="116"/>
      <c r="H47" s="116"/>
      <c r="I47" s="117"/>
      <c r="J47" s="118"/>
      <c r="K47" s="119"/>
      <c r="L47" s="120"/>
      <c r="M47" s="122" t="s">
        <v>253</v>
      </c>
    </row>
    <row r="48" spans="1:13" s="110" customFormat="1" ht="16.899999999999999" customHeight="1" x14ac:dyDescent="0.2">
      <c r="A48" s="136">
        <v>11101603</v>
      </c>
      <c r="B48" s="112" t="s">
        <v>254</v>
      </c>
      <c r="C48" s="112" t="s">
        <v>255</v>
      </c>
      <c r="D48" s="113" t="s">
        <v>256</v>
      </c>
      <c r="E48" s="114" t="s">
        <v>257</v>
      </c>
      <c r="F48" s="115">
        <f>VLOOKUP(A48,[1]WB!C$5:R$783,16,0)</f>
        <v>15.534171075837742</v>
      </c>
      <c r="G48" s="116">
        <f>VLOOKUP(A48,[1]GS!C$5:R$783,16,0)</f>
        <v>15.475000000000001</v>
      </c>
      <c r="H48" s="116">
        <f>VLOOKUP(A48,[1]J1!C$5:R$783,16,0)</f>
        <v>16.533333333333331</v>
      </c>
      <c r="I48" s="117">
        <f>VLOOKUP(A48,[1]PT!C$5:R$783,16,0)</f>
        <v>15.755108935790885</v>
      </c>
      <c r="J48" s="118" t="s">
        <v>258</v>
      </c>
      <c r="K48" s="119" t="s">
        <v>259</v>
      </c>
      <c r="L48" s="120" t="s">
        <v>260</v>
      </c>
      <c r="M48" s="120" t="s">
        <v>261</v>
      </c>
    </row>
    <row r="49" spans="1:13" s="110" customFormat="1" ht="16.899999999999999" customHeight="1" x14ac:dyDescent="0.2">
      <c r="A49" s="100"/>
      <c r="B49" s="121" t="s">
        <v>262</v>
      </c>
      <c r="C49" s="112"/>
      <c r="D49" s="113"/>
      <c r="E49" s="114"/>
      <c r="F49" s="115"/>
      <c r="G49" s="116"/>
      <c r="H49" s="116"/>
      <c r="I49" s="117"/>
      <c r="J49" s="118"/>
      <c r="K49" s="119"/>
      <c r="L49" s="120"/>
      <c r="M49" s="122" t="s">
        <v>263</v>
      </c>
    </row>
    <row r="50" spans="1:13" s="110" customFormat="1" ht="16.899999999999999" customHeight="1" x14ac:dyDescent="0.2">
      <c r="A50" s="111">
        <v>11210101</v>
      </c>
      <c r="B50" s="112" t="s">
        <v>264</v>
      </c>
      <c r="C50" s="112"/>
      <c r="D50" s="113" t="s">
        <v>168</v>
      </c>
      <c r="E50" s="114" t="s">
        <v>169</v>
      </c>
      <c r="F50" s="115">
        <f>VLOOKUP(A50,[1]WB!C$5:R$783,16,0)</f>
        <v>80.451634683724222</v>
      </c>
      <c r="G50" s="116">
        <f>VLOOKUP(A50,[1]GS!C$5:R$783,16,0)</f>
        <v>50.93518518518519</v>
      </c>
      <c r="H50" s="116">
        <f>VLOOKUP(A50,[1]J1!C$5:R$783,16,0)</f>
        <v>86.380952380952394</v>
      </c>
      <c r="I50" s="117">
        <f>VLOOKUP(A50,[1]PT!C$5:R$783,16,0)</f>
        <v>81.07393231919265</v>
      </c>
      <c r="J50" s="118" t="s">
        <v>170</v>
      </c>
      <c r="K50" s="119" t="s">
        <v>171</v>
      </c>
      <c r="L50" s="120"/>
      <c r="M50" s="120" t="s">
        <v>265</v>
      </c>
    </row>
    <row r="51" spans="1:13" s="110" customFormat="1" ht="16.899999999999999" customHeight="1" x14ac:dyDescent="0.2">
      <c r="A51" s="111">
        <v>11210102</v>
      </c>
      <c r="B51" s="137" t="s">
        <v>266</v>
      </c>
      <c r="C51" s="112"/>
      <c r="D51" s="113" t="s">
        <v>168</v>
      </c>
      <c r="E51" s="114" t="s">
        <v>169</v>
      </c>
      <c r="F51" s="115">
        <f>VLOOKUP(A51,[1]WB!C$5:R$783,16,0)</f>
        <v>49.406198451973097</v>
      </c>
      <c r="G51" s="116">
        <f>VLOOKUP(A51,[1]GS!C$5:R$783,16,0)</f>
        <v>38.541666666666664</v>
      </c>
      <c r="H51" s="116">
        <f>VLOOKUP(A51,[1]J1!C$5:R$783,16,0)</f>
        <v>60.75</v>
      </c>
      <c r="I51" s="117">
        <f>VLOOKUP(A51,[1]PT!C$5:R$783,16,0)</f>
        <v>49.127058197898101</v>
      </c>
      <c r="J51" s="118" t="s">
        <v>170</v>
      </c>
      <c r="K51" s="119" t="s">
        <v>171</v>
      </c>
      <c r="L51" s="120"/>
      <c r="M51" s="120" t="s">
        <v>267</v>
      </c>
    </row>
    <row r="52" spans="1:13" s="110" customFormat="1" ht="16.899999999999999" customHeight="1" x14ac:dyDescent="0.2">
      <c r="A52" s="100"/>
      <c r="B52" s="121" t="s">
        <v>268</v>
      </c>
      <c r="C52" s="112"/>
      <c r="D52" s="113"/>
      <c r="E52" s="114"/>
      <c r="F52" s="115"/>
      <c r="G52" s="116"/>
      <c r="H52" s="116"/>
      <c r="I52" s="117"/>
      <c r="J52" s="118"/>
      <c r="K52" s="119"/>
      <c r="L52" s="120"/>
      <c r="M52" s="122" t="s">
        <v>269</v>
      </c>
    </row>
    <row r="53" spans="1:13" s="110" customFormat="1" ht="16.899999999999999" customHeight="1" x14ac:dyDescent="0.2">
      <c r="A53" s="111">
        <v>11220102</v>
      </c>
      <c r="B53" s="112" t="s">
        <v>270</v>
      </c>
      <c r="C53" s="112"/>
      <c r="D53" s="113" t="s">
        <v>168</v>
      </c>
      <c r="E53" s="114" t="s">
        <v>169</v>
      </c>
      <c r="F53" s="115">
        <f>VLOOKUP(A53,[1]WB!C$5:R$783,16,0)</f>
        <v>13.853415103415104</v>
      </c>
      <c r="G53" s="116">
        <f>VLOOKUP(A53,[1]GS!C$5:R$783,16,0)</f>
        <v>15.053921568627452</v>
      </c>
      <c r="H53" s="116">
        <f>VLOOKUP(A53,[1]J1!C$5:R$783,16,0)</f>
        <v>18.424242424242426</v>
      </c>
      <c r="I53" s="117">
        <f>VLOOKUP(A53,[1]PT!C$5:R$783,16,0)</f>
        <v>14.566914278041196</v>
      </c>
      <c r="J53" s="118" t="s">
        <v>170</v>
      </c>
      <c r="K53" s="119" t="s">
        <v>171</v>
      </c>
      <c r="L53" s="120"/>
      <c r="M53" s="120" t="s">
        <v>271</v>
      </c>
    </row>
    <row r="54" spans="1:13" s="110" customFormat="1" ht="16.899999999999999" customHeight="1" x14ac:dyDescent="0.2">
      <c r="A54" s="100"/>
      <c r="B54" s="121" t="s">
        <v>272</v>
      </c>
      <c r="C54" s="112"/>
      <c r="D54" s="113"/>
      <c r="E54" s="114"/>
      <c r="F54" s="115"/>
      <c r="G54" s="116"/>
      <c r="H54" s="116"/>
      <c r="I54" s="117"/>
      <c r="J54" s="118"/>
      <c r="K54" s="119"/>
      <c r="L54" s="120"/>
      <c r="M54" s="122" t="s">
        <v>273</v>
      </c>
    </row>
    <row r="55" spans="1:13" s="110" customFormat="1" ht="16.899999999999999" customHeight="1" x14ac:dyDescent="0.2">
      <c r="A55" s="111">
        <v>11300104</v>
      </c>
      <c r="B55" s="112" t="s">
        <v>274</v>
      </c>
      <c r="C55" s="112"/>
      <c r="D55" s="113" t="s">
        <v>168</v>
      </c>
      <c r="E55" s="114" t="s">
        <v>169</v>
      </c>
      <c r="F55" s="115">
        <f>VLOOKUP(A55,[1]WB!C$5:R$783,16,0)</f>
        <v>48.033333333333331</v>
      </c>
      <c r="G55" s="116">
        <f>VLOOKUP(A55,[1]GS!C$5:R$783,16,0)</f>
        <v>26.317708333333332</v>
      </c>
      <c r="H55" s="116">
        <f>VLOOKUP(A55,[1]J1!C$5:R$783,16,0)</f>
        <v>39.777777777777771</v>
      </c>
      <c r="I55" s="117">
        <f>VLOOKUP(A55,[1]PT!C$5:R$783,16,0)</f>
        <v>37.992293593313882</v>
      </c>
      <c r="J55" s="118" t="s">
        <v>170</v>
      </c>
      <c r="K55" s="119" t="s">
        <v>171</v>
      </c>
      <c r="L55" s="120"/>
      <c r="M55" s="120" t="s">
        <v>275</v>
      </c>
    </row>
    <row r="56" spans="1:13" s="110" customFormat="1" ht="16.899999999999999" customHeight="1" x14ac:dyDescent="0.2">
      <c r="A56" s="111">
        <v>11300108</v>
      </c>
      <c r="B56" s="112" t="s">
        <v>276</v>
      </c>
      <c r="C56" s="112"/>
      <c r="D56" s="113" t="s">
        <v>168</v>
      </c>
      <c r="E56" s="114" t="s">
        <v>169</v>
      </c>
      <c r="F56" s="115">
        <f>VLOOKUP(A56,[1]WB!C$5:R$783,16,0)</f>
        <v>32.445833333333333</v>
      </c>
      <c r="G56" s="116">
        <f>VLOOKUP(A56,[1]GS!C$5:R$783,16,0)</f>
        <v>26.710784313725494</v>
      </c>
      <c r="H56" s="116">
        <f>VLOOKUP(A56,[1]J1!C$5:R$783,16,0)</f>
        <v>40.291666666666664</v>
      </c>
      <c r="I56" s="117">
        <f>VLOOKUP(A56,[1]PT!C$5:R$783,16,0)</f>
        <v>30.855648898848401</v>
      </c>
      <c r="J56" s="118" t="s">
        <v>170</v>
      </c>
      <c r="K56" s="119" t="s">
        <v>171</v>
      </c>
      <c r="L56" s="120"/>
      <c r="M56" s="120" t="s">
        <v>277</v>
      </c>
    </row>
    <row r="57" spans="1:13" s="110" customFormat="1" ht="16.899999999999999" customHeight="1" x14ac:dyDescent="0.2">
      <c r="A57" s="100"/>
      <c r="B57" s="121" t="s">
        <v>278</v>
      </c>
      <c r="C57" s="112"/>
      <c r="D57" s="113"/>
      <c r="E57" s="114"/>
      <c r="F57" s="115"/>
      <c r="G57" s="116"/>
      <c r="H57" s="116"/>
      <c r="I57" s="117"/>
      <c r="J57" s="118"/>
      <c r="K57" s="119"/>
      <c r="L57" s="120"/>
      <c r="M57" s="122" t="s">
        <v>279</v>
      </c>
    </row>
    <row r="58" spans="1:13" s="110" customFormat="1" ht="16.899999999999999" customHeight="1" x14ac:dyDescent="0.2">
      <c r="A58" s="111">
        <v>11300201</v>
      </c>
      <c r="B58" s="112" t="s">
        <v>280</v>
      </c>
      <c r="C58" s="112"/>
      <c r="D58" s="113" t="s">
        <v>168</v>
      </c>
      <c r="E58" s="114" t="s">
        <v>169</v>
      </c>
      <c r="F58" s="115">
        <f>VLOOKUP(A58,[1]WB!C$5:R$783,16,0)</f>
        <v>14.536155202821872</v>
      </c>
      <c r="G58" s="116">
        <f>VLOOKUP(A58,[1]GS!C$5:R$783,16,0)</f>
        <v>10.388888888888889</v>
      </c>
      <c r="H58" s="116">
        <f>VLOOKUP(A58,[1]J1!C$5:R$783,16,0)</f>
        <v>22</v>
      </c>
      <c r="I58" s="117">
        <f>VLOOKUP(A58,[1]PT!C$5:R$783,16,0)</f>
        <v>13.575778979458169</v>
      </c>
      <c r="J58" s="118" t="s">
        <v>170</v>
      </c>
      <c r="K58" s="119" t="s">
        <v>171</v>
      </c>
      <c r="L58" s="120"/>
      <c r="M58" s="120" t="s">
        <v>281</v>
      </c>
    </row>
    <row r="59" spans="1:13" s="110" customFormat="1" ht="16.149999999999999" customHeight="1" x14ac:dyDescent="0.2">
      <c r="A59" s="100"/>
      <c r="B59" s="121" t="s">
        <v>282</v>
      </c>
      <c r="C59" s="112"/>
      <c r="D59" s="113"/>
      <c r="E59" s="114"/>
      <c r="F59" s="115"/>
      <c r="G59" s="116"/>
      <c r="H59" s="116"/>
      <c r="I59" s="117"/>
      <c r="J59" s="118"/>
      <c r="K59" s="119"/>
      <c r="L59" s="120"/>
      <c r="M59" s="122" t="s">
        <v>283</v>
      </c>
    </row>
    <row r="60" spans="1:13" s="110" customFormat="1" ht="16.149999999999999" customHeight="1" x14ac:dyDescent="0.2">
      <c r="A60" s="111">
        <v>11300302</v>
      </c>
      <c r="B60" s="112" t="s">
        <v>284</v>
      </c>
      <c r="C60" s="112" t="s">
        <v>157</v>
      </c>
      <c r="D60" s="113" t="s">
        <v>285</v>
      </c>
      <c r="E60" s="114" t="s">
        <v>286</v>
      </c>
      <c r="F60" s="115">
        <f>VLOOKUP(A60,[1]WB!C$5:R$783,16,0)</f>
        <v>4.6656746031746019</v>
      </c>
      <c r="G60" s="116">
        <f>VLOOKUP(A60,[1]GS!C$5:R$783,16,0)</f>
        <v>5.083333333333333</v>
      </c>
      <c r="H60" s="116">
        <f>VLOOKUP(A60,[1]J1!C$5:R$783,16,0)</f>
        <v>5.3611111111111116</v>
      </c>
      <c r="I60" s="117">
        <f>VLOOKUP(A60,[1]PT!C$5:R$783,16,0)</f>
        <v>4.8207732021360821</v>
      </c>
      <c r="J60" s="118" t="s">
        <v>287</v>
      </c>
      <c r="K60" s="119" t="s">
        <v>288</v>
      </c>
      <c r="L60" s="120" t="s">
        <v>158</v>
      </c>
      <c r="M60" s="120" t="s">
        <v>289</v>
      </c>
    </row>
    <row r="61" spans="1:13" s="110" customFormat="1" ht="16.149999999999999" customHeight="1" x14ac:dyDescent="0.2">
      <c r="A61" s="111">
        <v>11300305</v>
      </c>
      <c r="B61" s="112" t="s">
        <v>290</v>
      </c>
      <c r="C61" s="112" t="s">
        <v>291</v>
      </c>
      <c r="D61" s="113" t="s">
        <v>292</v>
      </c>
      <c r="E61" s="114" t="s">
        <v>293</v>
      </c>
      <c r="F61" s="115">
        <f>VLOOKUP(A61,[1]WB!C$5:R$783,16,0)</f>
        <v>5.9604810996563566</v>
      </c>
      <c r="G61" s="116">
        <f>VLOOKUP(A61,[1]GS!C$5:R$783,16,0)</f>
        <v>6.0842592592592588</v>
      </c>
      <c r="H61" s="116">
        <f>VLOOKUP(A61,[1]J1!C$5:R$783,16,0)</f>
        <v>6.885416666666667</v>
      </c>
      <c r="I61" s="117">
        <f>VLOOKUP(A61,[1]PT!C$5:R$783,16,0)</f>
        <v>6.0559165455278015</v>
      </c>
      <c r="J61" s="118" t="s">
        <v>294</v>
      </c>
      <c r="K61" s="119" t="s">
        <v>295</v>
      </c>
      <c r="L61" s="120" t="s">
        <v>296</v>
      </c>
      <c r="M61" s="120" t="s">
        <v>297</v>
      </c>
    </row>
    <row r="62" spans="1:13" s="110" customFormat="1" ht="16.149999999999999" customHeight="1" x14ac:dyDescent="0.2">
      <c r="A62" s="100"/>
      <c r="B62" s="121" t="s">
        <v>298</v>
      </c>
      <c r="C62" s="112"/>
      <c r="D62" s="113"/>
      <c r="E62" s="114"/>
      <c r="F62" s="115"/>
      <c r="G62" s="116"/>
      <c r="H62" s="116"/>
      <c r="I62" s="117"/>
      <c r="J62" s="118"/>
      <c r="K62" s="119"/>
      <c r="L62" s="120"/>
      <c r="M62" s="122" t="s">
        <v>299</v>
      </c>
    </row>
    <row r="63" spans="1:13" s="110" customFormat="1" ht="16.149999999999999" customHeight="1" x14ac:dyDescent="0.2">
      <c r="A63" s="111">
        <v>11410101</v>
      </c>
      <c r="B63" s="112" t="s">
        <v>300</v>
      </c>
      <c r="C63" s="112" t="s">
        <v>301</v>
      </c>
      <c r="D63" s="113" t="s">
        <v>162</v>
      </c>
      <c r="E63" s="114" t="s">
        <v>302</v>
      </c>
      <c r="F63" s="115">
        <f>VLOOKUP(A63,[1]WB!C$5:R$783,16,0)</f>
        <v>6.9740646258503416</v>
      </c>
      <c r="G63" s="116">
        <f>VLOOKUP(A63,[1]GS!C$5:R$783,16,0)</f>
        <v>6.1469298245614041</v>
      </c>
      <c r="H63" s="116">
        <f>VLOOKUP(A63,[1]J1!C$5:R$783,16,0)</f>
        <v>7.8249999999999993</v>
      </c>
      <c r="I63" s="117">
        <f>VLOOKUP(A63,[1]PT!C$5:R$783,16,0)</f>
        <v>7.2369850652586463</v>
      </c>
      <c r="J63" s="118" t="s">
        <v>303</v>
      </c>
      <c r="K63" s="119" t="s">
        <v>163</v>
      </c>
      <c r="L63" s="120" t="s">
        <v>304</v>
      </c>
      <c r="M63" s="120" t="s">
        <v>305</v>
      </c>
    </row>
    <row r="64" spans="1:13" s="110" customFormat="1" ht="15.95" customHeight="1" x14ac:dyDescent="0.2">
      <c r="A64" s="100"/>
      <c r="B64" s="121" t="s">
        <v>306</v>
      </c>
      <c r="C64" s="112"/>
      <c r="D64" s="113"/>
      <c r="E64" s="114"/>
      <c r="F64" s="115"/>
      <c r="G64" s="116"/>
      <c r="H64" s="116"/>
      <c r="I64" s="117"/>
      <c r="J64" s="118"/>
      <c r="K64" s="119"/>
      <c r="L64" s="120"/>
      <c r="M64" s="122" t="s">
        <v>307</v>
      </c>
    </row>
    <row r="65" spans="1:13" s="110" customFormat="1" ht="15.95" customHeight="1" x14ac:dyDescent="0.2">
      <c r="A65" s="111">
        <v>11410301</v>
      </c>
      <c r="B65" s="112" t="s">
        <v>308</v>
      </c>
      <c r="C65" s="112" t="s">
        <v>309</v>
      </c>
      <c r="D65" s="113" t="s">
        <v>310</v>
      </c>
      <c r="E65" s="114" t="s">
        <v>311</v>
      </c>
      <c r="F65" s="115">
        <f>VLOOKUP(A65,[1]WB!C$5:R$783,16,0)</f>
        <v>85.064444444444447</v>
      </c>
      <c r="G65" s="116">
        <f>VLOOKUP(A65,[1]GS!C$5:R$783,16,0)</f>
        <v>83.717171717171723</v>
      </c>
      <c r="H65" s="116">
        <f>VLOOKUP(A65,[1]J1!C$5:R$783,16,0)</f>
        <v>99.375</v>
      </c>
      <c r="I65" s="117">
        <f>VLOOKUP(A65,[1]PT!C$5:R$783,16,0)</f>
        <v>84.601770895483284</v>
      </c>
      <c r="J65" s="118" t="s">
        <v>312</v>
      </c>
      <c r="K65" s="119" t="s">
        <v>313</v>
      </c>
      <c r="L65" s="120" t="s">
        <v>314</v>
      </c>
      <c r="M65" s="120" t="s">
        <v>307</v>
      </c>
    </row>
    <row r="66" spans="1:13" s="110" customFormat="1" ht="15.95" customHeight="1" x14ac:dyDescent="0.2">
      <c r="A66" s="111">
        <v>11410303</v>
      </c>
      <c r="B66" s="112" t="s">
        <v>1446</v>
      </c>
      <c r="C66" s="112" t="s">
        <v>315</v>
      </c>
      <c r="D66" s="113" t="s">
        <v>316</v>
      </c>
      <c r="E66" s="114" t="s">
        <v>243</v>
      </c>
      <c r="F66" s="115">
        <f>VLOOKUP(A66,[1]WB!C$5:R$783,16,0)</f>
        <v>38.31547619047619</v>
      </c>
      <c r="G66" s="116">
        <f>VLOOKUP(A66,[1]GS!C$5:R$783,16,0)</f>
        <v>34.657407407407412</v>
      </c>
      <c r="H66" s="116">
        <f>VLOOKUP(A66,[1]J1!C$5:R$783,16,0)</f>
        <v>41.333333333333329</v>
      </c>
      <c r="I66" s="117">
        <f>VLOOKUP(A66,[1]PT!C$5:R$783,16,0)</f>
        <v>38.217783702956758</v>
      </c>
      <c r="J66" s="118" t="s">
        <v>317</v>
      </c>
      <c r="K66" s="119" t="s">
        <v>318</v>
      </c>
      <c r="L66" s="345" t="s">
        <v>315</v>
      </c>
      <c r="M66" s="120" t="s">
        <v>319</v>
      </c>
    </row>
    <row r="67" spans="1:13" s="110" customFormat="1" ht="15.95" customHeight="1" x14ac:dyDescent="0.2">
      <c r="A67" s="100"/>
      <c r="B67" s="121" t="s">
        <v>321</v>
      </c>
      <c r="C67" s="112"/>
      <c r="D67" s="113"/>
      <c r="E67" s="114"/>
      <c r="F67" s="115"/>
      <c r="G67" s="116"/>
      <c r="H67" s="116"/>
      <c r="I67" s="117"/>
      <c r="J67" s="118"/>
      <c r="K67" s="119"/>
      <c r="L67" s="120"/>
      <c r="M67" s="122" t="s">
        <v>322</v>
      </c>
    </row>
    <row r="68" spans="1:13" s="110" customFormat="1" ht="15.95" customHeight="1" x14ac:dyDescent="0.2">
      <c r="A68" s="136">
        <v>11420101</v>
      </c>
      <c r="B68" s="112" t="s">
        <v>323</v>
      </c>
      <c r="C68" s="112" t="s">
        <v>301</v>
      </c>
      <c r="D68" s="113" t="s">
        <v>162</v>
      </c>
      <c r="E68" s="114" t="s">
        <v>249</v>
      </c>
      <c r="F68" s="115">
        <f>VLOOKUP(A68,[1]WB!C$5:R$783,16,0)</f>
        <v>2.5053191489361701</v>
      </c>
      <c r="G68" s="116">
        <f>VLOOKUP(A68,[1]GS!C$5:R$783,16,0)</f>
        <v>2.0016025641025639</v>
      </c>
      <c r="H68" s="116">
        <f>VLOOKUP(A68,[1]J1!C$5:R$783,16,0)</f>
        <v>2.9739583333333335</v>
      </c>
      <c r="I68" s="117">
        <f>VLOOKUP(A68,[1]PT!C$5:R$783,16,0)</f>
        <v>2.4378482671014585</v>
      </c>
      <c r="J68" s="118" t="s">
        <v>250</v>
      </c>
      <c r="K68" s="119" t="s">
        <v>163</v>
      </c>
      <c r="L68" s="120" t="s">
        <v>304</v>
      </c>
      <c r="M68" s="120" t="s">
        <v>322</v>
      </c>
    </row>
    <row r="69" spans="1:13" s="110" customFormat="1" ht="15.95" customHeight="1" x14ac:dyDescent="0.2">
      <c r="A69" s="123"/>
      <c r="B69" s="121" t="s">
        <v>324</v>
      </c>
      <c r="C69" s="112"/>
      <c r="D69" s="113"/>
      <c r="E69" s="114"/>
      <c r="F69" s="115"/>
      <c r="G69" s="116"/>
      <c r="H69" s="116"/>
      <c r="I69" s="117"/>
      <c r="J69" s="118"/>
      <c r="K69" s="119"/>
      <c r="L69" s="120"/>
      <c r="M69" s="122" t="s">
        <v>325</v>
      </c>
    </row>
    <row r="70" spans="1:13" s="110" customFormat="1" ht="15.95" customHeight="1" x14ac:dyDescent="0.2">
      <c r="A70" s="111">
        <v>11420201</v>
      </c>
      <c r="B70" s="112" t="s">
        <v>326</v>
      </c>
      <c r="C70" s="112" t="s">
        <v>327</v>
      </c>
      <c r="D70" s="113" t="s">
        <v>168</v>
      </c>
      <c r="E70" s="114" t="s">
        <v>328</v>
      </c>
      <c r="F70" s="115">
        <f>VLOOKUP(A70,[1]WB!C$5:R$783,16,0)</f>
        <v>8.4337110346146478</v>
      </c>
      <c r="G70" s="116">
        <f>VLOOKUP(A70,[1]GS!C$5:R$783,16,0)</f>
        <v>7.166666666666667</v>
      </c>
      <c r="H70" s="116">
        <f>VLOOKUP(A70,[1]J1!C$5:R$783,16,0)</f>
        <v>13.777777777777779</v>
      </c>
      <c r="I70" s="117">
        <f>VLOOKUP(A70,[1]PT!C$5:R$783,16,0)</f>
        <v>9.0455555677749544</v>
      </c>
      <c r="J70" s="118" t="s">
        <v>329</v>
      </c>
      <c r="K70" s="119" t="s">
        <v>171</v>
      </c>
      <c r="L70" s="120" t="s">
        <v>330</v>
      </c>
      <c r="M70" s="120" t="s">
        <v>325</v>
      </c>
    </row>
    <row r="71" spans="1:13" s="110" customFormat="1" ht="15.95" customHeight="1" x14ac:dyDescent="0.2">
      <c r="A71" s="123"/>
      <c r="B71" s="121" t="s">
        <v>331</v>
      </c>
      <c r="C71" s="112"/>
      <c r="D71" s="113"/>
      <c r="E71" s="114"/>
      <c r="F71" s="115"/>
      <c r="G71" s="116"/>
      <c r="H71" s="116"/>
      <c r="I71" s="117"/>
      <c r="J71" s="118"/>
      <c r="K71" s="119"/>
      <c r="L71" s="120"/>
      <c r="M71" s="122" t="s">
        <v>332</v>
      </c>
    </row>
    <row r="72" spans="1:13" s="110" customFormat="1" ht="15.95" customHeight="1" x14ac:dyDescent="0.2">
      <c r="A72" s="136">
        <v>11420302</v>
      </c>
      <c r="B72" s="129" t="s">
        <v>333</v>
      </c>
      <c r="C72" s="129" t="s">
        <v>2797</v>
      </c>
      <c r="D72" s="130" t="s">
        <v>334</v>
      </c>
      <c r="E72" s="131" t="s">
        <v>335</v>
      </c>
      <c r="F72" s="496">
        <f>VLOOKUP(A72,[1]WB!C$5:R$783,16,0)</f>
        <v>10.360391156462585</v>
      </c>
      <c r="G72" s="497">
        <f>VLOOKUP(A72,[1]GS!C$5:R$783,16,0)</f>
        <v>11.148148148148151</v>
      </c>
      <c r="H72" s="497">
        <f>VLOOKUP(A72,[1]J1!C$5:R$783,16,0)</f>
        <v>14.500000000000002</v>
      </c>
      <c r="I72" s="498">
        <f>VLOOKUP(A72,[1]PT!C$5:R$783,16,0)</f>
        <v>11.115561328353914</v>
      </c>
      <c r="J72" s="132" t="s">
        <v>329</v>
      </c>
      <c r="K72" s="403" t="s">
        <v>336</v>
      </c>
      <c r="L72" s="134" t="s">
        <v>2796</v>
      </c>
      <c r="M72" s="134" t="s">
        <v>337</v>
      </c>
    </row>
    <row r="73" spans="1:13" s="110" customFormat="1" ht="16.899999999999999" customHeight="1" x14ac:dyDescent="0.2">
      <c r="A73" s="111">
        <v>11420303</v>
      </c>
      <c r="B73" s="332" t="s">
        <v>338</v>
      </c>
      <c r="C73" s="332"/>
      <c r="D73" s="102" t="s">
        <v>168</v>
      </c>
      <c r="E73" s="328" t="s">
        <v>169</v>
      </c>
      <c r="F73" s="329">
        <f>VLOOKUP(A73,[1]WB!C$5:R$783,16,0)</f>
        <v>23.045197255574617</v>
      </c>
      <c r="G73" s="330">
        <f>VLOOKUP(A73,[1]GS!C$5:R$783,16,0)</f>
        <v>18.047619047619047</v>
      </c>
      <c r="H73" s="330">
        <f>VLOOKUP(A73,[1]J1!C$5:R$783,16,0)</f>
        <v>35</v>
      </c>
      <c r="I73" s="331">
        <f>VLOOKUP(A73,[1]PT!C$5:R$783,16,0)</f>
        <v>23.490223469052321</v>
      </c>
      <c r="J73" s="107" t="s">
        <v>170</v>
      </c>
      <c r="K73" s="108" t="s">
        <v>171</v>
      </c>
      <c r="L73" s="333"/>
      <c r="M73" s="333" t="s">
        <v>339</v>
      </c>
    </row>
    <row r="74" spans="1:13" s="110" customFormat="1" ht="24" customHeight="1" x14ac:dyDescent="0.2">
      <c r="A74" s="136">
        <v>11420304</v>
      </c>
      <c r="B74" s="112" t="s">
        <v>340</v>
      </c>
      <c r="C74" s="112" t="s">
        <v>341</v>
      </c>
      <c r="D74" s="113" t="s">
        <v>310</v>
      </c>
      <c r="E74" s="114" t="s">
        <v>249</v>
      </c>
      <c r="F74" s="115">
        <f>VLOOKUP(A74,[1]WB!C$5:R$783,16,0)</f>
        <v>10.130943527195202</v>
      </c>
      <c r="G74" s="116" t="s">
        <v>128</v>
      </c>
      <c r="H74" s="116">
        <f>VLOOKUP(A74,[1]J1!C$5:R$783,16,0)</f>
        <v>13.652777777777779</v>
      </c>
      <c r="I74" s="117">
        <f>VLOOKUP(A74,[1]PT!C$5:R$783,16,0)</f>
        <v>10.412334395060023</v>
      </c>
      <c r="J74" s="118" t="s">
        <v>313</v>
      </c>
      <c r="K74" s="119" t="s">
        <v>342</v>
      </c>
      <c r="L74" s="120"/>
      <c r="M74" s="120" t="s">
        <v>332</v>
      </c>
    </row>
    <row r="75" spans="1:13" s="110" customFormat="1" ht="16.149999999999999" customHeight="1" x14ac:dyDescent="0.2">
      <c r="A75" s="100"/>
      <c r="B75" s="121" t="s">
        <v>343</v>
      </c>
      <c r="C75" s="112"/>
      <c r="D75" s="113"/>
      <c r="E75" s="114"/>
      <c r="F75" s="115"/>
      <c r="G75" s="116"/>
      <c r="H75" s="116"/>
      <c r="I75" s="117"/>
      <c r="J75" s="118"/>
      <c r="K75" s="119"/>
      <c r="L75" s="120"/>
      <c r="M75" s="122" t="s">
        <v>344</v>
      </c>
    </row>
    <row r="76" spans="1:13" s="110" customFormat="1" ht="21" customHeight="1" x14ac:dyDescent="0.2">
      <c r="A76" s="111">
        <v>11420401</v>
      </c>
      <c r="B76" s="112" t="s">
        <v>345</v>
      </c>
      <c r="C76" s="112" t="s">
        <v>301</v>
      </c>
      <c r="D76" s="113" t="s">
        <v>162</v>
      </c>
      <c r="E76" s="114" t="s">
        <v>346</v>
      </c>
      <c r="F76" s="115">
        <f>VLOOKUP(A76,[1]WB!C$5:R$783,16,0)</f>
        <v>4.4540719696969697</v>
      </c>
      <c r="G76" s="116">
        <f>VLOOKUP(A76,[1]GS!C$5:R$783,16,0)</f>
        <v>3.9940476190476191</v>
      </c>
      <c r="H76" s="116">
        <f>VLOOKUP(A76,[1]J1!C$5:R$783,16,0)</f>
        <v>5.0773809523809526</v>
      </c>
      <c r="I76" s="117">
        <f>VLOOKUP(A76,[1]PT!C$5:R$783,16,0)</f>
        <v>4.3404598381762005</v>
      </c>
      <c r="J76" s="118" t="s">
        <v>347</v>
      </c>
      <c r="K76" s="119" t="s">
        <v>163</v>
      </c>
      <c r="L76" s="120" t="s">
        <v>304</v>
      </c>
      <c r="M76" s="120" t="s">
        <v>348</v>
      </c>
    </row>
    <row r="77" spans="1:13" s="110" customFormat="1" ht="16.149999999999999" customHeight="1" x14ac:dyDescent="0.2">
      <c r="A77" s="128"/>
      <c r="B77" s="121" t="s">
        <v>349</v>
      </c>
      <c r="C77" s="112"/>
      <c r="D77" s="113"/>
      <c r="E77" s="114"/>
      <c r="F77" s="115"/>
      <c r="G77" s="116"/>
      <c r="H77" s="116"/>
      <c r="I77" s="117"/>
      <c r="J77" s="118"/>
      <c r="K77" s="119"/>
      <c r="L77" s="120"/>
      <c r="M77" s="122" t="s">
        <v>350</v>
      </c>
    </row>
    <row r="78" spans="1:13" s="110" customFormat="1" ht="15.95" customHeight="1" x14ac:dyDescent="0.2">
      <c r="A78" s="136">
        <v>11430001</v>
      </c>
      <c r="B78" s="112" t="s">
        <v>351</v>
      </c>
      <c r="C78" s="112"/>
      <c r="D78" s="113" t="s">
        <v>168</v>
      </c>
      <c r="E78" s="114" t="s">
        <v>352</v>
      </c>
      <c r="F78" s="115">
        <f>VLOOKUP(A78,[1]WB!C$5:R$783,16,0)</f>
        <v>14.985965053763444</v>
      </c>
      <c r="G78" s="116">
        <f>VLOOKUP(A78,[1]GS!C$5:R$783,16,0)</f>
        <v>10.418750000000001</v>
      </c>
      <c r="H78" s="116">
        <f>VLOOKUP(A78,[1]J1!C$5:R$783,16,0)</f>
        <v>25.208333333333332</v>
      </c>
      <c r="I78" s="117">
        <f>VLOOKUP(A78,[1]PT!C$5:R$783,16,0)</f>
        <v>14.064892600789884</v>
      </c>
      <c r="J78" s="118" t="s">
        <v>353</v>
      </c>
      <c r="K78" s="119" t="s">
        <v>171</v>
      </c>
      <c r="L78" s="120"/>
      <c r="M78" s="120" t="s">
        <v>354</v>
      </c>
    </row>
    <row r="79" spans="1:13" s="110" customFormat="1" ht="15.95" customHeight="1" x14ac:dyDescent="0.5">
      <c r="A79" s="139"/>
      <c r="B79" s="121" t="s">
        <v>355</v>
      </c>
      <c r="C79" s="112"/>
      <c r="D79" s="113"/>
      <c r="E79" s="114"/>
      <c r="F79" s="115"/>
      <c r="G79" s="116"/>
      <c r="H79" s="116"/>
      <c r="I79" s="117"/>
      <c r="J79" s="118"/>
      <c r="K79" s="119"/>
      <c r="L79" s="120"/>
      <c r="M79" s="122" t="s">
        <v>356</v>
      </c>
    </row>
    <row r="80" spans="1:13" s="110" customFormat="1" ht="15.95" customHeight="1" x14ac:dyDescent="0.2">
      <c r="A80" s="111">
        <v>11510101</v>
      </c>
      <c r="B80" s="137" t="s">
        <v>355</v>
      </c>
      <c r="C80" s="112"/>
      <c r="D80" s="113" t="s">
        <v>168</v>
      </c>
      <c r="E80" s="114" t="s">
        <v>169</v>
      </c>
      <c r="F80" s="115">
        <f>VLOOKUP(A80,[1]WB!C$5:R$783,16,0)</f>
        <v>30.390606060606061</v>
      </c>
      <c r="G80" s="116">
        <f>VLOOKUP(A80,[1]GS!C$5:R$783,16,0)</f>
        <v>30.185534591194966</v>
      </c>
      <c r="H80" s="116">
        <f>VLOOKUP(A80,[1]J1!C$5:R$783,16,0)</f>
        <v>37</v>
      </c>
      <c r="I80" s="117">
        <f>VLOOKUP(A80,[1]PT!C$5:R$783,16,0)</f>
        <v>30.530620212912794</v>
      </c>
      <c r="J80" s="118" t="s">
        <v>170</v>
      </c>
      <c r="K80" s="119" t="s">
        <v>171</v>
      </c>
      <c r="L80" s="120"/>
      <c r="M80" s="120" t="s">
        <v>356</v>
      </c>
    </row>
    <row r="81" spans="1:13" s="110" customFormat="1" ht="15.95" customHeight="1" x14ac:dyDescent="0.2">
      <c r="A81" s="100"/>
      <c r="B81" s="121" t="s">
        <v>357</v>
      </c>
      <c r="C81" s="112"/>
      <c r="D81" s="113"/>
      <c r="E81" s="114"/>
      <c r="F81" s="115"/>
      <c r="G81" s="116"/>
      <c r="H81" s="116"/>
      <c r="I81" s="117"/>
      <c r="J81" s="118"/>
      <c r="K81" s="119"/>
      <c r="L81" s="120"/>
      <c r="M81" s="122" t="s">
        <v>358</v>
      </c>
    </row>
    <row r="82" spans="1:13" s="110" customFormat="1" ht="15.95" customHeight="1" x14ac:dyDescent="0.2">
      <c r="A82" s="111">
        <v>11510201</v>
      </c>
      <c r="B82" s="112" t="s">
        <v>359</v>
      </c>
      <c r="C82" s="112" t="s">
        <v>360</v>
      </c>
      <c r="D82" s="113" t="s">
        <v>361</v>
      </c>
      <c r="E82" s="114" t="s">
        <v>362</v>
      </c>
      <c r="F82" s="115">
        <f>VLOOKUP(A82,[1]WB!C$5:R$783,16,0)</f>
        <v>25.217447916666668</v>
      </c>
      <c r="G82" s="116">
        <f>VLOOKUP(A82,[1]GS!C$5:R$783,16,0)</f>
        <v>25.260416666666668</v>
      </c>
      <c r="H82" s="116">
        <f>VLOOKUP(A82,[1]J1!C$5:R$783,16,0)</f>
        <v>25.916666666666668</v>
      </c>
      <c r="I82" s="117">
        <f>VLOOKUP(A82,[1]PT!C$5:R$783,16,0)</f>
        <v>25.281052495007994</v>
      </c>
      <c r="J82" s="118" t="s">
        <v>363</v>
      </c>
      <c r="K82" s="119" t="s">
        <v>364</v>
      </c>
      <c r="L82" s="120" t="s">
        <v>365</v>
      </c>
      <c r="M82" s="120" t="s">
        <v>358</v>
      </c>
    </row>
    <row r="83" spans="1:13" s="110" customFormat="1" ht="15.95" customHeight="1" x14ac:dyDescent="0.2">
      <c r="A83" s="111">
        <v>11510203</v>
      </c>
      <c r="B83" s="112" t="s">
        <v>359</v>
      </c>
      <c r="C83" s="112" t="s">
        <v>366</v>
      </c>
      <c r="D83" s="113" t="s">
        <v>334</v>
      </c>
      <c r="E83" s="114" t="s">
        <v>362</v>
      </c>
      <c r="F83" s="115">
        <f>VLOOKUP(A83,[1]WB!C$5:R$783,16,0)</f>
        <v>25.253801578168666</v>
      </c>
      <c r="G83" s="116">
        <f>VLOOKUP(A83,[1]GS!C$5:R$783,16,0)</f>
        <v>23.87037037037037</v>
      </c>
      <c r="H83" s="116">
        <f>VLOOKUP(A83,[1]J1!C$5:R$783,16,0)</f>
        <v>26.416666666666671</v>
      </c>
      <c r="I83" s="117">
        <f>VLOOKUP(A83,[1]PT!C$5:R$783,16,0)</f>
        <v>25.288806975592859</v>
      </c>
      <c r="J83" s="118" t="s">
        <v>363</v>
      </c>
      <c r="K83" s="138" t="s">
        <v>336</v>
      </c>
      <c r="L83" s="120" t="s">
        <v>367</v>
      </c>
      <c r="M83" s="120" t="s">
        <v>358</v>
      </c>
    </row>
    <row r="84" spans="1:13" s="110" customFormat="1" ht="15.95" customHeight="1" x14ac:dyDescent="0.2">
      <c r="A84" s="100"/>
      <c r="B84" s="121" t="s">
        <v>70</v>
      </c>
      <c r="C84" s="112"/>
      <c r="D84" s="113"/>
      <c r="E84" s="114"/>
      <c r="F84" s="115"/>
      <c r="G84" s="116"/>
      <c r="H84" s="116"/>
      <c r="I84" s="117"/>
      <c r="J84" s="118"/>
      <c r="K84" s="119"/>
      <c r="L84" s="120"/>
      <c r="M84" s="122" t="s">
        <v>71</v>
      </c>
    </row>
    <row r="85" spans="1:13" s="110" customFormat="1" ht="15.95" customHeight="1" x14ac:dyDescent="0.2">
      <c r="A85" s="111">
        <v>11520102</v>
      </c>
      <c r="B85" s="140" t="s">
        <v>368</v>
      </c>
      <c r="C85" s="112" t="s">
        <v>369</v>
      </c>
      <c r="D85" s="113" t="s">
        <v>168</v>
      </c>
      <c r="E85" s="114" t="s">
        <v>370</v>
      </c>
      <c r="F85" s="115">
        <f>VLOOKUP(A85,[1]WB!C$5:R$783,16,0)</f>
        <v>28.887909509664638</v>
      </c>
      <c r="G85" s="116">
        <f>VLOOKUP(A85,[1]GS!C$5:R$783,16,0)</f>
        <v>15.75</v>
      </c>
      <c r="H85" s="116">
        <f>VLOOKUP(A85,[1]J1!C$5:R$783,16,0)</f>
        <v>32.80555555555555</v>
      </c>
      <c r="I85" s="117">
        <f>VLOOKUP(A85,[1]PT!C$5:R$783,16,0)</f>
        <v>24.822110094351373</v>
      </c>
      <c r="J85" s="118" t="s">
        <v>371</v>
      </c>
      <c r="K85" s="119" t="s">
        <v>171</v>
      </c>
      <c r="L85" s="120" t="s">
        <v>372</v>
      </c>
      <c r="M85" s="120" t="s">
        <v>373</v>
      </c>
    </row>
    <row r="86" spans="1:13" s="110" customFormat="1" ht="15.95" customHeight="1" x14ac:dyDescent="0.2">
      <c r="A86" s="123"/>
      <c r="B86" s="121" t="s">
        <v>72</v>
      </c>
      <c r="C86" s="112"/>
      <c r="D86" s="113"/>
      <c r="E86" s="114"/>
      <c r="F86" s="115"/>
      <c r="G86" s="116"/>
      <c r="H86" s="116"/>
      <c r="I86" s="117"/>
      <c r="J86" s="118"/>
      <c r="K86" s="119"/>
      <c r="L86" s="120"/>
      <c r="M86" s="122" t="s">
        <v>73</v>
      </c>
    </row>
    <row r="87" spans="1:13" s="110" customFormat="1" ht="15.95" customHeight="1" x14ac:dyDescent="0.2">
      <c r="A87" s="111">
        <v>11610101</v>
      </c>
      <c r="B87" s="112" t="s">
        <v>374</v>
      </c>
      <c r="C87" s="112"/>
      <c r="D87" s="113" t="s">
        <v>168</v>
      </c>
      <c r="E87" s="114" t="s">
        <v>169</v>
      </c>
      <c r="F87" s="115">
        <f>VLOOKUP(A87,[1]WB!C$5:R$783,16,0)</f>
        <v>4.3068576388888884</v>
      </c>
      <c r="G87" s="116">
        <f>VLOOKUP(A87,[1]GS!C$5:R$783,16,0)</f>
        <v>3.6861979166666665</v>
      </c>
      <c r="H87" s="116">
        <f>VLOOKUP(A87,[1]J1!C$5:R$783,16,0)</f>
        <v>5.052083333333333</v>
      </c>
      <c r="I87" s="117">
        <f>VLOOKUP(A87,[1]PT!C$5:R$783,16,0)</f>
        <v>4.2749384707827831</v>
      </c>
      <c r="J87" s="118" t="s">
        <v>170</v>
      </c>
      <c r="K87" s="119" t="s">
        <v>171</v>
      </c>
      <c r="L87" s="120"/>
      <c r="M87" s="120" t="s">
        <v>375</v>
      </c>
    </row>
    <row r="88" spans="1:13" s="110" customFormat="1" ht="15.95" customHeight="1" x14ac:dyDescent="0.2">
      <c r="A88" s="111">
        <v>11610201</v>
      </c>
      <c r="B88" s="112" t="s">
        <v>376</v>
      </c>
      <c r="C88" s="112"/>
      <c r="D88" s="113" t="s">
        <v>168</v>
      </c>
      <c r="E88" s="114" t="s">
        <v>169</v>
      </c>
      <c r="F88" s="115">
        <f>VLOOKUP(A88,[1]WB!C$5:R$783,16,0)</f>
        <v>3.6636284722222219</v>
      </c>
      <c r="G88" s="116">
        <f>VLOOKUP(A88,[1]GS!C$5:R$783,16,0)</f>
        <v>2.8229166666666665</v>
      </c>
      <c r="H88" s="116">
        <f>VLOOKUP(A88,[1]J1!C$5:R$783,16,0)</f>
        <v>4.489583333333333</v>
      </c>
      <c r="I88" s="117">
        <f>VLOOKUP(A88,[1]PT!C$5:R$783,16,0)</f>
        <v>3.4648803549813043</v>
      </c>
      <c r="J88" s="118" t="s">
        <v>170</v>
      </c>
      <c r="K88" s="119" t="s">
        <v>171</v>
      </c>
      <c r="L88" s="120"/>
      <c r="M88" s="120" t="s">
        <v>377</v>
      </c>
    </row>
    <row r="89" spans="1:13" s="110" customFormat="1" ht="15.95" customHeight="1" x14ac:dyDescent="0.2">
      <c r="A89" s="111">
        <v>11610401</v>
      </c>
      <c r="B89" s="112" t="s">
        <v>378</v>
      </c>
      <c r="C89" s="112"/>
      <c r="D89" s="113" t="s">
        <v>168</v>
      </c>
      <c r="E89" s="114" t="s">
        <v>169</v>
      </c>
      <c r="F89" s="115">
        <f>VLOOKUP(A89,[1]WB!C$5:R$783,16,0)</f>
        <v>3.9301215277777781</v>
      </c>
      <c r="G89" s="116">
        <f>VLOOKUP(A89,[1]GS!C$5:R$783,16,0)</f>
        <v>3.01953125</v>
      </c>
      <c r="H89" s="116">
        <f>VLOOKUP(A89,[1]J1!C$5:R$783,16,0)</f>
        <v>4.729166666666667</v>
      </c>
      <c r="I89" s="117">
        <f>VLOOKUP(A89,[1]PT!C$5:R$783,16,0)</f>
        <v>3.6466913250532929</v>
      </c>
      <c r="J89" s="118" t="s">
        <v>170</v>
      </c>
      <c r="K89" s="119" t="s">
        <v>171</v>
      </c>
      <c r="L89" s="120"/>
      <c r="M89" s="120" t="s">
        <v>379</v>
      </c>
    </row>
    <row r="90" spans="1:13" s="110" customFormat="1" ht="15.95" customHeight="1" x14ac:dyDescent="0.2">
      <c r="A90" s="111">
        <v>11610501</v>
      </c>
      <c r="B90" s="112" t="s">
        <v>380</v>
      </c>
      <c r="C90" s="112"/>
      <c r="D90" s="113" t="s">
        <v>168</v>
      </c>
      <c r="E90" s="114" t="s">
        <v>169</v>
      </c>
      <c r="F90" s="115">
        <f>VLOOKUP(A90,[1]WB!C$5:R$783,16,0)</f>
        <v>4.1986842105263156</v>
      </c>
      <c r="G90" s="116">
        <f>VLOOKUP(A90,[1]GS!C$5:R$783,16,0)</f>
        <v>2.5625</v>
      </c>
      <c r="H90" s="116">
        <f>VLOOKUP(A90,[1]J1!C$5:R$783,16,0)</f>
        <v>4.604166666666667</v>
      </c>
      <c r="I90" s="117">
        <f>VLOOKUP(A90,[1]PT!C$5:R$783,16,0)</f>
        <v>3.9295570771000725</v>
      </c>
      <c r="J90" s="118" t="s">
        <v>170</v>
      </c>
      <c r="K90" s="119" t="s">
        <v>171</v>
      </c>
      <c r="L90" s="120"/>
      <c r="M90" s="120" t="s">
        <v>381</v>
      </c>
    </row>
    <row r="91" spans="1:13" s="110" customFormat="1" ht="15.95" customHeight="1" x14ac:dyDescent="0.2">
      <c r="A91" s="111">
        <v>11610601</v>
      </c>
      <c r="B91" s="112" t="s">
        <v>382</v>
      </c>
      <c r="C91" s="112"/>
      <c r="D91" s="113" t="s">
        <v>168</v>
      </c>
      <c r="E91" s="114" t="s">
        <v>169</v>
      </c>
      <c r="F91" s="115">
        <f>VLOOKUP(A91,[1]WB!C$5:R$783,16,0)</f>
        <v>4.4097222222222223</v>
      </c>
      <c r="G91" s="116">
        <f>VLOOKUP(A91,[1]GS!C$5:R$783,16,0)</f>
        <v>3.8046875</v>
      </c>
      <c r="H91" s="116">
        <f>VLOOKUP(A91,[1]J1!C$5:R$783,16,0)</f>
        <v>4.822916666666667</v>
      </c>
      <c r="I91" s="117">
        <f>VLOOKUP(A91,[1]PT!C$5:R$783,16,0)</f>
        <v>4.3356690067951478</v>
      </c>
      <c r="J91" s="118" t="s">
        <v>170</v>
      </c>
      <c r="K91" s="119" t="s">
        <v>171</v>
      </c>
      <c r="L91" s="120"/>
      <c r="M91" s="120" t="s">
        <v>383</v>
      </c>
    </row>
    <row r="92" spans="1:13" s="110" customFormat="1" ht="15.95" customHeight="1" x14ac:dyDescent="0.2">
      <c r="A92" s="111">
        <v>11610602</v>
      </c>
      <c r="B92" s="112" t="s">
        <v>384</v>
      </c>
      <c r="C92" s="112"/>
      <c r="D92" s="113" t="s">
        <v>162</v>
      </c>
      <c r="E92" s="114" t="s">
        <v>169</v>
      </c>
      <c r="F92" s="115">
        <f>VLOOKUP(A92,[1]WB!C$5:R$783,16,0)</f>
        <v>4.5164930555555562</v>
      </c>
      <c r="G92" s="116">
        <f>VLOOKUP(A92,[1]GS!C$5:R$783,16,0)</f>
        <v>3.6640625</v>
      </c>
      <c r="H92" s="116">
        <f>VLOOKUP(A92,[1]J1!C$5:R$783,16,0)</f>
        <v>4.677083333333333</v>
      </c>
      <c r="I92" s="117">
        <f>VLOOKUP(A92,[1]PT!C$5:R$783,16,0)</f>
        <v>4.3775175964577651</v>
      </c>
      <c r="J92" s="118" t="s">
        <v>170</v>
      </c>
      <c r="K92" s="119" t="s">
        <v>163</v>
      </c>
      <c r="L92" s="120"/>
      <c r="M92" s="120" t="s">
        <v>385</v>
      </c>
    </row>
    <row r="93" spans="1:13" s="110" customFormat="1" ht="15.95" customHeight="1" x14ac:dyDescent="0.2">
      <c r="A93" s="111">
        <v>11610701</v>
      </c>
      <c r="B93" s="112" t="s">
        <v>386</v>
      </c>
      <c r="C93" s="112"/>
      <c r="D93" s="113" t="s">
        <v>162</v>
      </c>
      <c r="E93" s="114" t="s">
        <v>169</v>
      </c>
      <c r="F93" s="115">
        <f>VLOOKUP(A93,[1]WB!C$5:R$783,16,0)</f>
        <v>7.3637152777777777</v>
      </c>
      <c r="G93" s="116">
        <f>VLOOKUP(A93,[1]GS!C$5:R$783,16,0)</f>
        <v>4.7890625</v>
      </c>
      <c r="H93" s="116">
        <f>VLOOKUP(A93,[1]J1!C$5:R$783,16,0)</f>
        <v>9.9166666666666661</v>
      </c>
      <c r="I93" s="117">
        <f>VLOOKUP(A93,[1]PT!C$5:R$783,16,0)</f>
        <v>6.9649335845259825</v>
      </c>
      <c r="J93" s="118" t="s">
        <v>170</v>
      </c>
      <c r="K93" s="119" t="s">
        <v>163</v>
      </c>
      <c r="L93" s="120"/>
      <c r="M93" s="120" t="s">
        <v>387</v>
      </c>
    </row>
    <row r="94" spans="1:13" s="110" customFormat="1" ht="15.95" customHeight="1" x14ac:dyDescent="0.2">
      <c r="A94" s="111">
        <v>11610801</v>
      </c>
      <c r="B94" s="112" t="s">
        <v>388</v>
      </c>
      <c r="C94" s="112"/>
      <c r="D94" s="113" t="s">
        <v>162</v>
      </c>
      <c r="E94" s="114" t="s">
        <v>169</v>
      </c>
      <c r="F94" s="115">
        <f>VLOOKUP(A94,[1]WB!C$5:R$783,16,0)</f>
        <v>10.851996527777777</v>
      </c>
      <c r="G94" s="116">
        <f>VLOOKUP(A94,[1]GS!C$5:R$783,16,0)</f>
        <v>6.994791666666667</v>
      </c>
      <c r="H94" s="116">
        <f>VLOOKUP(A94,[1]J1!C$5:R$783,16,0)</f>
        <v>17.1875</v>
      </c>
      <c r="I94" s="117">
        <f>VLOOKUP(A94,[1]PT!C$5:R$783,16,0)</f>
        <v>10.334840451359318</v>
      </c>
      <c r="J94" s="118" t="s">
        <v>170</v>
      </c>
      <c r="K94" s="119" t="s">
        <v>163</v>
      </c>
      <c r="L94" s="120"/>
      <c r="M94" s="120" t="s">
        <v>389</v>
      </c>
    </row>
    <row r="95" spans="1:13" s="110" customFormat="1" ht="15.95" customHeight="1" x14ac:dyDescent="0.2">
      <c r="A95" s="111">
        <v>11610802</v>
      </c>
      <c r="B95" s="112" t="s">
        <v>390</v>
      </c>
      <c r="C95" s="112"/>
      <c r="D95" s="113" t="s">
        <v>168</v>
      </c>
      <c r="E95" s="114" t="s">
        <v>169</v>
      </c>
      <c r="F95" s="115">
        <f>VLOOKUP(A95,[1]WB!C$5:R$783,16,0)</f>
        <v>9.9487847222222232</v>
      </c>
      <c r="G95" s="116">
        <f>VLOOKUP(A95,[1]GS!C$5:R$783,16,0)</f>
        <v>7.158854166666667</v>
      </c>
      <c r="H95" s="116">
        <f>VLOOKUP(A95,[1]J1!C$5:R$783,16,0)</f>
        <v>16.25</v>
      </c>
      <c r="I95" s="117">
        <f>VLOOKUP(A95,[1]PT!C$5:R$783,16,0)</f>
        <v>9.7564610310498043</v>
      </c>
      <c r="J95" s="118" t="s">
        <v>170</v>
      </c>
      <c r="K95" s="119" t="s">
        <v>171</v>
      </c>
      <c r="L95" s="120"/>
      <c r="M95" s="120" t="s">
        <v>391</v>
      </c>
    </row>
    <row r="96" spans="1:13" s="110" customFormat="1" ht="15.95" customHeight="1" x14ac:dyDescent="0.2">
      <c r="A96" s="111">
        <v>11610901</v>
      </c>
      <c r="B96" s="112" t="s">
        <v>392</v>
      </c>
      <c r="C96" s="112"/>
      <c r="D96" s="113" t="s">
        <v>162</v>
      </c>
      <c r="E96" s="114" t="s">
        <v>169</v>
      </c>
      <c r="F96" s="115">
        <f>VLOOKUP(A96,[1]WB!C$5:R$783,16,0)</f>
        <v>3.4314236111111103</v>
      </c>
      <c r="G96" s="116">
        <f>VLOOKUP(A96,[1]GS!C$5:R$783,16,0)</f>
        <v>2.1419270833333335</v>
      </c>
      <c r="H96" s="116">
        <f>VLOOKUP(A96,[1]J1!C$5:R$783,16,0)</f>
        <v>4.03125</v>
      </c>
      <c r="I96" s="117">
        <f>VLOOKUP(A96,[1]PT!C$5:R$783,16,0)</f>
        <v>3.2504246418589826</v>
      </c>
      <c r="J96" s="118" t="s">
        <v>170</v>
      </c>
      <c r="K96" s="119" t="s">
        <v>163</v>
      </c>
      <c r="L96" s="120"/>
      <c r="M96" s="120" t="s">
        <v>393</v>
      </c>
    </row>
    <row r="97" spans="1:13" s="110" customFormat="1" ht="15.95" customHeight="1" x14ac:dyDescent="0.2">
      <c r="A97" s="111">
        <v>11611002</v>
      </c>
      <c r="B97" s="137" t="s">
        <v>394</v>
      </c>
      <c r="C97" s="112"/>
      <c r="D97" s="113" t="s">
        <v>162</v>
      </c>
      <c r="E97" s="114" t="s">
        <v>169</v>
      </c>
      <c r="F97" s="115">
        <f>VLOOKUP(A97,[1]WB!C$5:R$783,16,0)</f>
        <v>4.1219618055555545</v>
      </c>
      <c r="G97" s="116">
        <f>VLOOKUP(A97,[1]GS!C$5:R$783,16,0)</f>
        <v>2.9075520833333335</v>
      </c>
      <c r="H97" s="116">
        <f>VLOOKUP(A97,[1]J1!C$5:R$783,16,0)</f>
        <v>3.8333333333333335</v>
      </c>
      <c r="I97" s="117">
        <f>VLOOKUP(A97,[1]PT!C$5:R$783,16,0)</f>
        <v>3.6293561923013109</v>
      </c>
      <c r="J97" s="118" t="s">
        <v>170</v>
      </c>
      <c r="K97" s="119" t="s">
        <v>163</v>
      </c>
      <c r="L97" s="120"/>
      <c r="M97" s="120" t="s">
        <v>395</v>
      </c>
    </row>
    <row r="98" spans="1:13" s="110" customFormat="1" ht="15.95" customHeight="1" x14ac:dyDescent="0.2">
      <c r="A98" s="111">
        <v>11611301</v>
      </c>
      <c r="B98" s="112" t="s">
        <v>396</v>
      </c>
      <c r="C98" s="112"/>
      <c r="D98" s="113" t="s">
        <v>168</v>
      </c>
      <c r="E98" s="114" t="s">
        <v>169</v>
      </c>
      <c r="F98" s="115">
        <f>VLOOKUP(A98,[1]WB!C$5:R$783,16,0)</f>
        <v>9.7395833333333339</v>
      </c>
      <c r="G98" s="116">
        <f>VLOOKUP(A98,[1]GS!C$5:R$783,16,0)</f>
        <v>6.434895833333333</v>
      </c>
      <c r="H98" s="116">
        <f>VLOOKUP(A98,[1]J1!C$5:R$783,16,0)</f>
        <v>14.333333333333334</v>
      </c>
      <c r="I98" s="117">
        <f>VLOOKUP(A98,[1]PT!C$5:R$783,16,0)</f>
        <v>10.220635559977673</v>
      </c>
      <c r="J98" s="118" t="s">
        <v>170</v>
      </c>
      <c r="K98" s="119" t="s">
        <v>171</v>
      </c>
      <c r="L98" s="120"/>
      <c r="M98" s="120" t="s">
        <v>397</v>
      </c>
    </row>
    <row r="99" spans="1:13" s="110" customFormat="1" ht="15.95" customHeight="1" x14ac:dyDescent="0.2">
      <c r="A99" s="128"/>
      <c r="B99" s="121" t="s">
        <v>74</v>
      </c>
      <c r="C99" s="112"/>
      <c r="D99" s="113"/>
      <c r="E99" s="114"/>
      <c r="F99" s="115"/>
      <c r="G99" s="116"/>
      <c r="H99" s="116"/>
      <c r="I99" s="117"/>
      <c r="J99" s="118"/>
      <c r="K99" s="119"/>
      <c r="L99" s="120"/>
      <c r="M99" s="122" t="s">
        <v>398</v>
      </c>
    </row>
    <row r="100" spans="1:13" s="110" customFormat="1" ht="15.95" customHeight="1" x14ac:dyDescent="0.2">
      <c r="A100" s="111">
        <v>11620202</v>
      </c>
      <c r="B100" s="112" t="s">
        <v>399</v>
      </c>
      <c r="C100" s="112"/>
      <c r="D100" s="113" t="s">
        <v>400</v>
      </c>
      <c r="E100" s="114" t="s">
        <v>169</v>
      </c>
      <c r="F100" s="115">
        <f>VLOOKUP(A100,[1]WB!C$5:R$783,16,0)</f>
        <v>26.78358497870693</v>
      </c>
      <c r="G100" s="116">
        <f>VLOOKUP(A100,[1]GS!C$5:R$783,16,0)</f>
        <v>19.999999999999996</v>
      </c>
      <c r="H100" s="116">
        <f>VLOOKUP(A100,[1]J1!C$5:R$783,16,0)</f>
        <v>31.333333333333332</v>
      </c>
      <c r="I100" s="117">
        <f>VLOOKUP(A100,[1]PT!C$5:R$783,16,0)</f>
        <v>25.715403272053166</v>
      </c>
      <c r="J100" s="118" t="s">
        <v>170</v>
      </c>
      <c r="K100" s="119" t="s">
        <v>401</v>
      </c>
      <c r="L100" s="120"/>
      <c r="M100" s="120" t="s">
        <v>402</v>
      </c>
    </row>
    <row r="101" spans="1:13" s="110" customFormat="1" ht="15.95" customHeight="1" x14ac:dyDescent="0.2">
      <c r="A101" s="111">
        <v>11620301</v>
      </c>
      <c r="B101" s="129" t="s">
        <v>403</v>
      </c>
      <c r="C101" s="129"/>
      <c r="D101" s="130" t="s">
        <v>162</v>
      </c>
      <c r="E101" s="131" t="s">
        <v>143</v>
      </c>
      <c r="F101" s="496">
        <f>VLOOKUP(A101,[1]WB!C$5:R$783,16,0)</f>
        <v>23.75555555555556</v>
      </c>
      <c r="G101" s="497">
        <f>VLOOKUP(A101,[1]GS!C$5:R$783,16,0)</f>
        <v>11.34920634920635</v>
      </c>
      <c r="H101" s="497">
        <f>VLOOKUP(A101,[1]J1!C$5:R$783,16,0)</f>
        <v>30.8</v>
      </c>
      <c r="I101" s="498">
        <f>VLOOKUP(A101,[1]PT!C$5:R$783,16,0)</f>
        <v>21.669035298895015</v>
      </c>
      <c r="J101" s="132" t="s">
        <v>144</v>
      </c>
      <c r="K101" s="133" t="s">
        <v>163</v>
      </c>
      <c r="L101" s="134"/>
      <c r="M101" s="134" t="s">
        <v>404</v>
      </c>
    </row>
    <row r="102" spans="1:13" s="110" customFormat="1" ht="16.899999999999999" customHeight="1" x14ac:dyDescent="0.2">
      <c r="A102" s="100"/>
      <c r="B102" s="101" t="s">
        <v>76</v>
      </c>
      <c r="C102" s="332"/>
      <c r="D102" s="102"/>
      <c r="E102" s="328"/>
      <c r="F102" s="329"/>
      <c r="G102" s="330"/>
      <c r="H102" s="330"/>
      <c r="I102" s="331"/>
      <c r="J102" s="107"/>
      <c r="K102" s="108"/>
      <c r="L102" s="333"/>
      <c r="M102" s="109" t="s">
        <v>77</v>
      </c>
    </row>
    <row r="103" spans="1:13" s="110" customFormat="1" ht="16.899999999999999" customHeight="1" x14ac:dyDescent="0.2">
      <c r="A103" s="111">
        <v>11630101</v>
      </c>
      <c r="B103" s="112" t="s">
        <v>405</v>
      </c>
      <c r="C103" s="112"/>
      <c r="D103" s="113" t="s">
        <v>168</v>
      </c>
      <c r="E103" s="114" t="s">
        <v>169</v>
      </c>
      <c r="F103" s="115">
        <f>VLOOKUP(A103,[1]WB!C$5:R$783,16,0)</f>
        <v>61.235582010582</v>
      </c>
      <c r="G103" s="116">
        <f>VLOOKUP(A103,[1]GS!C$5:R$783,16,0)</f>
        <v>45.570512820512818</v>
      </c>
      <c r="H103" s="116">
        <f>VLOOKUP(A103,[1]J1!C$5:R$783,16,0)</f>
        <v>80.178571428571431</v>
      </c>
      <c r="I103" s="117">
        <f>VLOOKUP(A103,[1]PT!C$5:R$783,16,0)</f>
        <v>60.79829391315949</v>
      </c>
      <c r="J103" s="118" t="s">
        <v>170</v>
      </c>
      <c r="K103" s="119" t="s">
        <v>171</v>
      </c>
      <c r="L103" s="120"/>
      <c r="M103" s="120" t="s">
        <v>406</v>
      </c>
    </row>
    <row r="104" spans="1:13" s="110" customFormat="1" ht="16.899999999999999" customHeight="1" x14ac:dyDescent="0.2">
      <c r="A104" s="111">
        <v>11630201</v>
      </c>
      <c r="B104" s="112" t="s">
        <v>407</v>
      </c>
      <c r="C104" s="112"/>
      <c r="D104" s="113" t="s">
        <v>168</v>
      </c>
      <c r="E104" s="114" t="s">
        <v>169</v>
      </c>
      <c r="F104" s="115">
        <f>VLOOKUP(A104,[1]WB!C$5:R$783,16,0)</f>
        <v>28.998309235074625</v>
      </c>
      <c r="G104" s="116">
        <f>VLOOKUP(A104,[1]GS!C$5:R$783,16,0)</f>
        <v>18.203125</v>
      </c>
      <c r="H104" s="116">
        <f>VLOOKUP(A104,[1]J1!C$5:R$783,16,0)</f>
        <v>35.797619047619044</v>
      </c>
      <c r="I104" s="117">
        <f>VLOOKUP(A104,[1]PT!C$5:R$783,16,0)</f>
        <v>25.115179941773704</v>
      </c>
      <c r="J104" s="118" t="s">
        <v>170</v>
      </c>
      <c r="K104" s="119" t="s">
        <v>171</v>
      </c>
      <c r="L104" s="120"/>
      <c r="M104" s="120" t="s">
        <v>408</v>
      </c>
    </row>
    <row r="105" spans="1:13" s="110" customFormat="1" ht="16.899999999999999" customHeight="1" x14ac:dyDescent="0.2">
      <c r="A105" s="111">
        <v>11630403</v>
      </c>
      <c r="B105" s="112" t="s">
        <v>2784</v>
      </c>
      <c r="C105" s="112"/>
      <c r="D105" s="113" t="s">
        <v>168</v>
      </c>
      <c r="E105" s="114" t="s">
        <v>2783</v>
      </c>
      <c r="F105" s="115">
        <f>VLOOKUP(A105,[1]WB!C$5:R$783,16,0)</f>
        <v>9.9903877969690953</v>
      </c>
      <c r="G105" s="116">
        <f>VLOOKUP(A105,[1]GS!C$5:R$783,16,0)</f>
        <v>10.5</v>
      </c>
      <c r="H105" s="116">
        <f>VLOOKUP(A105,[1]J1!C$5:R$783,16,0)</f>
        <v>13.729166666666666</v>
      </c>
      <c r="I105" s="117">
        <f>VLOOKUP(A105,[1]PT!C$5:R$783,16,0)</f>
        <v>10.580311712710182</v>
      </c>
      <c r="J105" s="118" t="s">
        <v>543</v>
      </c>
      <c r="K105" s="119" t="s">
        <v>171</v>
      </c>
      <c r="L105" s="120"/>
      <c r="M105" s="120" t="s">
        <v>2785</v>
      </c>
    </row>
    <row r="106" spans="1:13" s="110" customFormat="1" ht="16.899999999999999" customHeight="1" x14ac:dyDescent="0.2">
      <c r="A106" s="111">
        <v>11630501</v>
      </c>
      <c r="B106" s="112" t="s">
        <v>409</v>
      </c>
      <c r="C106" s="112"/>
      <c r="D106" s="113" t="s">
        <v>168</v>
      </c>
      <c r="E106" s="114" t="s">
        <v>169</v>
      </c>
      <c r="F106" s="115">
        <f>VLOOKUP(A106,[1]WB!C$5:R$783,16,0)</f>
        <v>60.472379158819827</v>
      </c>
      <c r="G106" s="116">
        <f>VLOOKUP(A106,[1]GS!C$5:R$783,16,0)</f>
        <v>45.512820512820504</v>
      </c>
      <c r="H106" s="116">
        <f>VLOOKUP(A106,[1]J1!C$5:R$783,16,0)</f>
        <v>80.095238095238088</v>
      </c>
      <c r="I106" s="117">
        <f>VLOOKUP(A106,[1]PT!C$5:R$783,16,0)</f>
        <v>61.568402354476007</v>
      </c>
      <c r="J106" s="118" t="s">
        <v>170</v>
      </c>
      <c r="K106" s="119" t="s">
        <v>171</v>
      </c>
      <c r="L106" s="120"/>
      <c r="M106" s="120" t="s">
        <v>410</v>
      </c>
    </row>
    <row r="107" spans="1:13" s="110" customFormat="1" ht="16.899999999999999" customHeight="1" x14ac:dyDescent="0.2">
      <c r="A107" s="111">
        <v>11630601</v>
      </c>
      <c r="B107" s="112" t="s">
        <v>411</v>
      </c>
      <c r="C107" s="112"/>
      <c r="D107" s="113" t="s">
        <v>168</v>
      </c>
      <c r="E107" s="114" t="s">
        <v>169</v>
      </c>
      <c r="F107" s="115">
        <f>VLOOKUP(A107,[1]WB!C$5:R$783,16,0)</f>
        <v>38.213914027149322</v>
      </c>
      <c r="G107" s="116">
        <f>VLOOKUP(A107,[1]GS!C$5:R$783,16,0)</f>
        <v>39.388888888888893</v>
      </c>
      <c r="H107" s="116">
        <f>VLOOKUP(A107,[1]J1!C$5:R$783,16,0)</f>
        <v>47.071428571428577</v>
      </c>
      <c r="I107" s="117">
        <f>VLOOKUP(A107,[1]PT!C$5:R$783,16,0)</f>
        <v>39.200848957858703</v>
      </c>
      <c r="J107" s="118" t="s">
        <v>170</v>
      </c>
      <c r="K107" s="119" t="s">
        <v>171</v>
      </c>
      <c r="L107" s="120"/>
      <c r="M107" s="120" t="s">
        <v>412</v>
      </c>
    </row>
    <row r="108" spans="1:13" s="110" customFormat="1" ht="16.899999999999999" customHeight="1" x14ac:dyDescent="0.2">
      <c r="A108" s="111">
        <v>11630801</v>
      </c>
      <c r="B108" s="137" t="s">
        <v>413</v>
      </c>
      <c r="C108" s="112"/>
      <c r="D108" s="113" t="s">
        <v>168</v>
      </c>
      <c r="E108" s="114" t="s">
        <v>169</v>
      </c>
      <c r="F108" s="115">
        <f>VLOOKUP(A108,[1]WB!C$5:R$783,16,0)</f>
        <v>56.548340548340555</v>
      </c>
      <c r="G108" s="116">
        <f>VLOOKUP(A108,[1]GS!C$5:R$783,16,0)</f>
        <v>45.345238095238102</v>
      </c>
      <c r="H108" s="116">
        <f>VLOOKUP(A108,[1]J1!C$5:R$783,16,0)</f>
        <v>80.249999999999986</v>
      </c>
      <c r="I108" s="117">
        <f>VLOOKUP(A108,[1]PT!C$5:R$783,16,0)</f>
        <v>57.577921606562889</v>
      </c>
      <c r="J108" s="118" t="s">
        <v>170</v>
      </c>
      <c r="K108" s="119" t="s">
        <v>171</v>
      </c>
      <c r="L108" s="120"/>
      <c r="M108" s="120" t="s">
        <v>414</v>
      </c>
    </row>
    <row r="109" spans="1:13" s="110" customFormat="1" ht="16.899999999999999" customHeight="1" x14ac:dyDescent="0.2">
      <c r="A109" s="100"/>
      <c r="B109" s="121" t="s">
        <v>80</v>
      </c>
      <c r="C109" s="112"/>
      <c r="D109" s="113"/>
      <c r="E109" s="114"/>
      <c r="F109" s="115"/>
      <c r="G109" s="116"/>
      <c r="H109" s="116"/>
      <c r="I109" s="117"/>
      <c r="J109" s="118"/>
      <c r="K109" s="119"/>
      <c r="L109" s="120"/>
      <c r="M109" s="122" t="s">
        <v>81</v>
      </c>
    </row>
    <row r="110" spans="1:13" s="110" customFormat="1" ht="16.899999999999999" customHeight="1" x14ac:dyDescent="0.2">
      <c r="A110" s="111">
        <v>11710101</v>
      </c>
      <c r="B110" s="112" t="s">
        <v>415</v>
      </c>
      <c r="C110" s="112"/>
      <c r="D110" s="113" t="s">
        <v>168</v>
      </c>
      <c r="E110" s="114" t="s">
        <v>169</v>
      </c>
      <c r="F110" s="115">
        <f>VLOOKUP(A110,[1]WB!C$5:R$783,16,0)</f>
        <v>4.6964912280701752</v>
      </c>
      <c r="G110" s="116">
        <f>VLOOKUP(A110,[1]GS!C$5:R$783,16,0)</f>
        <v>3.02734375</v>
      </c>
      <c r="H110" s="116">
        <f>VLOOKUP(A110,[1]J1!C$5:R$783,16,0)</f>
        <v>6.270833333333333</v>
      </c>
      <c r="I110" s="117">
        <f>VLOOKUP(A110,[1]PT!C$5:R$783,16,0)</f>
        <v>4.4183240300968079</v>
      </c>
      <c r="J110" s="118" t="s">
        <v>170</v>
      </c>
      <c r="K110" s="119" t="s">
        <v>171</v>
      </c>
      <c r="L110" s="120"/>
      <c r="M110" s="120" t="s">
        <v>416</v>
      </c>
    </row>
    <row r="111" spans="1:13" s="110" customFormat="1" ht="16.899999999999999" customHeight="1" x14ac:dyDescent="0.2">
      <c r="A111" s="111">
        <v>11710102</v>
      </c>
      <c r="B111" s="112" t="s">
        <v>1672</v>
      </c>
      <c r="C111" s="112"/>
      <c r="D111" s="113" t="s">
        <v>168</v>
      </c>
      <c r="E111" s="114" t="s">
        <v>169</v>
      </c>
      <c r="F111" s="115">
        <f>VLOOKUP(A111,[1]WB!C$5:R$783,16,0)</f>
        <v>3.6302631578947371</v>
      </c>
      <c r="G111" s="116">
        <f>VLOOKUP(A111,[1]GS!C$5:R$783,16,0)</f>
        <v>1.7994791666666667</v>
      </c>
      <c r="H111" s="116">
        <f>VLOOKUP(A111,[1]J1!C$5:R$783,16,0)</f>
        <v>4.96875</v>
      </c>
      <c r="I111" s="117">
        <f>VLOOKUP(A111,[1]PT!C$5:R$783,16,0)</f>
        <v>3.2989610357761827</v>
      </c>
      <c r="J111" s="118" t="s">
        <v>170</v>
      </c>
      <c r="K111" s="119" t="s">
        <v>171</v>
      </c>
      <c r="L111" s="120"/>
      <c r="M111" s="120" t="s">
        <v>417</v>
      </c>
    </row>
    <row r="112" spans="1:13" s="110" customFormat="1" ht="16.899999999999999" customHeight="1" x14ac:dyDescent="0.2">
      <c r="A112" s="111">
        <v>11730201</v>
      </c>
      <c r="B112" s="112" t="s">
        <v>420</v>
      </c>
      <c r="C112" s="112"/>
      <c r="D112" s="113" t="s">
        <v>168</v>
      </c>
      <c r="E112" s="114" t="s">
        <v>421</v>
      </c>
      <c r="F112" s="115">
        <f>VLOOKUP(A112,[1]WB!C$5:R$783,16,0)</f>
        <v>3.3864035087719304</v>
      </c>
      <c r="G112" s="116">
        <f>VLOOKUP(A112,[1]GS!C$5:R$783,16,0)</f>
        <v>2.4921875</v>
      </c>
      <c r="H112" s="116">
        <f>VLOOKUP(A112,[1]J1!C$5:R$783,16,0)</f>
        <v>3.2291666666666665</v>
      </c>
      <c r="I112" s="117">
        <f>VLOOKUP(A112,[1]PT!C$5:R$783,16,0)</f>
        <v>2.95866900305453</v>
      </c>
      <c r="J112" s="118" t="s">
        <v>170</v>
      </c>
      <c r="K112" s="119" t="s">
        <v>171</v>
      </c>
      <c r="L112" s="120"/>
      <c r="M112" s="120" t="s">
        <v>422</v>
      </c>
    </row>
    <row r="113" spans="1:13" s="110" customFormat="1" ht="16.899999999999999" customHeight="1" x14ac:dyDescent="0.2">
      <c r="A113" s="111">
        <v>11730202</v>
      </c>
      <c r="B113" s="112" t="s">
        <v>418</v>
      </c>
      <c r="C113" s="112"/>
      <c r="D113" s="113" t="s">
        <v>162</v>
      </c>
      <c r="E113" s="114" t="s">
        <v>169</v>
      </c>
      <c r="F113" s="115">
        <f>VLOOKUP(A113,[1]WB!C$5:R$783,16,0)</f>
        <v>3.2337719298245617</v>
      </c>
      <c r="G113" s="116">
        <f>VLOOKUP(A113,[1]GS!C$5:R$783,16,0)</f>
        <v>2.6263020833333335</v>
      </c>
      <c r="H113" s="116">
        <f>VLOOKUP(A113,[1]J1!C$5:R$783,16,0)</f>
        <v>3.4166666666666665</v>
      </c>
      <c r="I113" s="117">
        <f>VLOOKUP(A113,[1]PT!C$5:R$783,16,0)</f>
        <v>2.9561405910217151</v>
      </c>
      <c r="J113" s="118" t="s">
        <v>170</v>
      </c>
      <c r="K113" s="119" t="s">
        <v>163</v>
      </c>
      <c r="L113" s="120"/>
      <c r="M113" s="120" t="s">
        <v>419</v>
      </c>
    </row>
    <row r="114" spans="1:13" s="110" customFormat="1" ht="16.149999999999999" customHeight="1" x14ac:dyDescent="0.2">
      <c r="A114" s="111">
        <v>11730301</v>
      </c>
      <c r="B114" s="112" t="s">
        <v>423</v>
      </c>
      <c r="C114" s="112"/>
      <c r="D114" s="113" t="s">
        <v>168</v>
      </c>
      <c r="E114" s="114" t="s">
        <v>169</v>
      </c>
      <c r="F114" s="115">
        <f>VLOOKUP(A114,[1]WB!C$5:R$783,16,0)</f>
        <v>18.941228070175438</v>
      </c>
      <c r="G114" s="116">
        <f>VLOOKUP(A114,[1]GS!C$5:R$783,16,0)</f>
        <v>10.40625</v>
      </c>
      <c r="H114" s="116">
        <f>VLOOKUP(A114,[1]J1!C$5:R$783,16,0)</f>
        <v>19.479166666666668</v>
      </c>
      <c r="I114" s="117">
        <f>VLOOKUP(A114,[1]PT!C$5:R$783,16,0)</f>
        <v>15.754062350399117</v>
      </c>
      <c r="J114" s="118" t="s">
        <v>170</v>
      </c>
      <c r="K114" s="119" t="s">
        <v>171</v>
      </c>
      <c r="L114" s="120"/>
      <c r="M114" s="120" t="s">
        <v>424</v>
      </c>
    </row>
    <row r="115" spans="1:13" s="110" customFormat="1" ht="16.149999999999999" customHeight="1" x14ac:dyDescent="0.2">
      <c r="A115" s="111">
        <v>11730302</v>
      </c>
      <c r="B115" s="137" t="s">
        <v>425</v>
      </c>
      <c r="C115" s="112"/>
      <c r="D115" s="113" t="s">
        <v>162</v>
      </c>
      <c r="E115" s="114" t="s">
        <v>169</v>
      </c>
      <c r="F115" s="115">
        <f>VLOOKUP(A115,[1]WB!C$5:R$783,16,0)</f>
        <v>20.224122807017544</v>
      </c>
      <c r="G115" s="116">
        <f>VLOOKUP(A115,[1]GS!C$5:R$783,16,0)</f>
        <v>9.9609375</v>
      </c>
      <c r="H115" s="116">
        <f>VLOOKUP(A115,[1]J1!C$5:R$783,16,0)</f>
        <v>19.104166666666668</v>
      </c>
      <c r="I115" s="117">
        <f>VLOOKUP(A115,[1]PT!C$5:R$783,16,0)</f>
        <v>16.318628323445463</v>
      </c>
      <c r="J115" s="118" t="s">
        <v>170</v>
      </c>
      <c r="K115" s="119" t="s">
        <v>163</v>
      </c>
      <c r="L115" s="120"/>
      <c r="M115" s="120" t="s">
        <v>426</v>
      </c>
    </row>
    <row r="116" spans="1:13" s="110" customFormat="1" ht="16.149999999999999" customHeight="1" x14ac:dyDescent="0.2">
      <c r="A116" s="111">
        <v>11710201</v>
      </c>
      <c r="B116" s="112" t="s">
        <v>427</v>
      </c>
      <c r="C116" s="112"/>
      <c r="D116" s="113" t="s">
        <v>168</v>
      </c>
      <c r="E116" s="114" t="s">
        <v>169</v>
      </c>
      <c r="F116" s="115">
        <f>VLOOKUP(A116,[1]WB!C$5:R$783,16,0)</f>
        <v>6.215789473684211</v>
      </c>
      <c r="G116" s="116">
        <f>VLOOKUP(A116,[1]GS!C$5:R$783,16,0)</f>
        <v>2.6419270833333335</v>
      </c>
      <c r="H116" s="116">
        <f>VLOOKUP(A116,[1]J1!C$5:R$783,16,0)</f>
        <v>9.2291666666666661</v>
      </c>
      <c r="I116" s="117">
        <f>VLOOKUP(A116,[1]PT!C$5:R$783,16,0)</f>
        <v>5.9544792719551651</v>
      </c>
      <c r="J116" s="118" t="s">
        <v>170</v>
      </c>
      <c r="K116" s="119" t="s">
        <v>171</v>
      </c>
      <c r="L116" s="120"/>
      <c r="M116" s="120" t="s">
        <v>428</v>
      </c>
    </row>
    <row r="117" spans="1:13" s="110" customFormat="1" ht="16.899999999999999" customHeight="1" x14ac:dyDescent="0.2">
      <c r="A117" s="111">
        <v>11710301</v>
      </c>
      <c r="B117" s="112" t="s">
        <v>429</v>
      </c>
      <c r="C117" s="112"/>
      <c r="D117" s="113" t="s">
        <v>168</v>
      </c>
      <c r="E117" s="114" t="s">
        <v>169</v>
      </c>
      <c r="F117" s="115">
        <f>VLOOKUP(A117,[1]WB!C$5:R$783,16,0)</f>
        <v>3.5692982456140343</v>
      </c>
      <c r="G117" s="116">
        <f>VLOOKUP(A117,[1]GS!C$5:R$783,16,0)</f>
        <v>1.8567708333333333</v>
      </c>
      <c r="H117" s="116">
        <f>VLOOKUP(A117,[1]J1!C$5:R$783,16,0)</f>
        <v>5.3125</v>
      </c>
      <c r="I117" s="117">
        <f>VLOOKUP(A117,[1]PT!C$5:R$783,16,0)</f>
        <v>3.2232605690089997</v>
      </c>
      <c r="J117" s="118" t="s">
        <v>170</v>
      </c>
      <c r="K117" s="119" t="s">
        <v>171</v>
      </c>
      <c r="L117" s="120"/>
      <c r="M117" s="120" t="s">
        <v>430</v>
      </c>
    </row>
    <row r="118" spans="1:13" s="110" customFormat="1" ht="16.899999999999999" customHeight="1" x14ac:dyDescent="0.2">
      <c r="A118" s="111">
        <v>11710401</v>
      </c>
      <c r="B118" s="112" t="s">
        <v>431</v>
      </c>
      <c r="C118" s="112"/>
      <c r="D118" s="113" t="s">
        <v>168</v>
      </c>
      <c r="E118" s="114" t="s">
        <v>169</v>
      </c>
      <c r="F118" s="115">
        <f>VLOOKUP(A118,[1]WB!C$5:R$783,16,0)</f>
        <v>20.420175438596491</v>
      </c>
      <c r="G118" s="116">
        <f>VLOOKUP(A118,[1]GS!C$5:R$783,16,0)</f>
        <v>15.9921875</v>
      </c>
      <c r="H118" s="116">
        <f>VLOOKUP(A118,[1]J1!C$5:R$783,16,0)</f>
        <v>31.5625</v>
      </c>
      <c r="I118" s="117">
        <f>VLOOKUP(A118,[1]PT!C$5:R$783,16,0)</f>
        <v>18.991532382225554</v>
      </c>
      <c r="J118" s="118" t="s">
        <v>170</v>
      </c>
      <c r="K118" s="119" t="s">
        <v>171</v>
      </c>
      <c r="L118" s="120"/>
      <c r="M118" s="120" t="s">
        <v>432</v>
      </c>
    </row>
    <row r="119" spans="1:13" s="110" customFormat="1" ht="15.95" customHeight="1" x14ac:dyDescent="0.2">
      <c r="A119" s="111">
        <v>11710501</v>
      </c>
      <c r="B119" s="112" t="s">
        <v>433</v>
      </c>
      <c r="C119" s="112"/>
      <c r="D119" s="113" t="s">
        <v>168</v>
      </c>
      <c r="E119" s="114" t="s">
        <v>169</v>
      </c>
      <c r="F119" s="115">
        <f>VLOOKUP(A119,[1]WB!C$5:R$783,16,0)</f>
        <v>11.2390350877193</v>
      </c>
      <c r="G119" s="116">
        <f>VLOOKUP(A119,[1]GS!C$5:R$783,16,0)</f>
        <v>5.932291666666667</v>
      </c>
      <c r="H119" s="116">
        <f>VLOOKUP(A119,[1]J1!C$5:R$783,16,0)</f>
        <v>14.145833333333334</v>
      </c>
      <c r="I119" s="117">
        <f>VLOOKUP(A119,[1]PT!C$5:R$783,16,0)</f>
        <v>9.9094048046636072</v>
      </c>
      <c r="J119" s="118" t="s">
        <v>170</v>
      </c>
      <c r="K119" s="119" t="s">
        <v>171</v>
      </c>
      <c r="L119" s="120"/>
      <c r="M119" s="120" t="s">
        <v>434</v>
      </c>
    </row>
    <row r="120" spans="1:13" s="110" customFormat="1" ht="15.95" customHeight="1" x14ac:dyDescent="0.2">
      <c r="A120" s="111">
        <v>11710601</v>
      </c>
      <c r="B120" s="112" t="s">
        <v>435</v>
      </c>
      <c r="C120" s="112"/>
      <c r="D120" s="113" t="s">
        <v>168</v>
      </c>
      <c r="E120" s="114" t="s">
        <v>169</v>
      </c>
      <c r="F120" s="115">
        <f>VLOOKUP(A120,[1]WB!C$5:R$783,16,0)</f>
        <v>24.238596491228069</v>
      </c>
      <c r="G120" s="116">
        <f>VLOOKUP(A120,[1]GS!C$5:R$783,16,0)</f>
        <v>12.364583333333334</v>
      </c>
      <c r="H120" s="116">
        <f>VLOOKUP(A120,[1]J1!C$5:R$783,16,0)</f>
        <v>28.416666666666668</v>
      </c>
      <c r="I120" s="117">
        <f>VLOOKUP(A120,[1]PT!C$5:R$783,16,0)</f>
        <v>22.222510924598975</v>
      </c>
      <c r="J120" s="118" t="s">
        <v>170</v>
      </c>
      <c r="K120" s="119" t="s">
        <v>171</v>
      </c>
      <c r="L120" s="120"/>
      <c r="M120" s="120" t="s">
        <v>436</v>
      </c>
    </row>
    <row r="121" spans="1:13" s="110" customFormat="1" ht="15.95" customHeight="1" x14ac:dyDescent="0.2">
      <c r="A121" s="111">
        <v>11711001</v>
      </c>
      <c r="B121" s="112" t="s">
        <v>438</v>
      </c>
      <c r="C121" s="112"/>
      <c r="D121" s="113" t="s">
        <v>168</v>
      </c>
      <c r="E121" s="114" t="s">
        <v>169</v>
      </c>
      <c r="F121" s="115">
        <f>VLOOKUP(A121,[1]WB!C$5:R$783,16,0)</f>
        <v>6.0811403508771917</v>
      </c>
      <c r="G121" s="116">
        <f>VLOOKUP(A121,[1]GS!C$5:R$783,16,0)</f>
        <v>4.1640625</v>
      </c>
      <c r="H121" s="116">
        <f>VLOOKUP(A121,[1]J1!C$5:R$783,16,0)</f>
        <v>7.645833333333333</v>
      </c>
      <c r="I121" s="117">
        <f>VLOOKUP(A121,[1]PT!C$5:R$783,16,0)</f>
        <v>5.4783415012818724</v>
      </c>
      <c r="J121" s="118" t="s">
        <v>170</v>
      </c>
      <c r="K121" s="119" t="s">
        <v>171</v>
      </c>
      <c r="L121" s="120"/>
      <c r="M121" s="120" t="s">
        <v>439</v>
      </c>
    </row>
    <row r="122" spans="1:13" s="110" customFormat="1" ht="15.95" customHeight="1" x14ac:dyDescent="0.2">
      <c r="A122" s="111">
        <v>11711002</v>
      </c>
      <c r="B122" s="112" t="s">
        <v>440</v>
      </c>
      <c r="C122" s="112"/>
      <c r="D122" s="113" t="s">
        <v>168</v>
      </c>
      <c r="E122" s="114" t="s">
        <v>169</v>
      </c>
      <c r="F122" s="115">
        <f>VLOOKUP(A122,[1]WB!C$5:R$783,16,0)</f>
        <v>5.3728070175438596</v>
      </c>
      <c r="G122" s="116">
        <f>VLOOKUP(A122,[1]GS!C$5:R$783,16,0)</f>
        <v>3.7838541666666665</v>
      </c>
      <c r="H122" s="116">
        <f>VLOOKUP(A122,[1]J1!C$5:R$783,16,0)</f>
        <v>7.614583333333333</v>
      </c>
      <c r="I122" s="117">
        <f>VLOOKUP(A122,[1]PT!C$5:R$783,16,0)</f>
        <v>4.9359630084032045</v>
      </c>
      <c r="J122" s="118" t="s">
        <v>170</v>
      </c>
      <c r="K122" s="119" t="s">
        <v>171</v>
      </c>
      <c r="L122" s="120"/>
      <c r="M122" s="120" t="s">
        <v>437</v>
      </c>
    </row>
    <row r="123" spans="1:13" s="110" customFormat="1" ht="15.95" customHeight="1" x14ac:dyDescent="0.2">
      <c r="A123" s="111">
        <v>11711101</v>
      </c>
      <c r="B123" s="112" t="s">
        <v>441</v>
      </c>
      <c r="C123" s="112"/>
      <c r="D123" s="113" t="s">
        <v>168</v>
      </c>
      <c r="E123" s="114" t="s">
        <v>169</v>
      </c>
      <c r="F123" s="115">
        <f>VLOOKUP(A123,[1]WB!C$5:R$783,16,0)</f>
        <v>6.7552631578947375</v>
      </c>
      <c r="G123" s="116">
        <f>VLOOKUP(A123,[1]GS!C$5:R$783,16,0)</f>
        <v>1.9427083333333333</v>
      </c>
      <c r="H123" s="116">
        <f>VLOOKUP(A123,[1]J1!C$5:R$783,16,0)</f>
        <v>9.3958333333333339</v>
      </c>
      <c r="I123" s="117">
        <f>VLOOKUP(A123,[1]PT!C$5:R$783,16,0)</f>
        <v>5.8983505389131752</v>
      </c>
      <c r="J123" s="118" t="s">
        <v>170</v>
      </c>
      <c r="K123" s="119" t="s">
        <v>171</v>
      </c>
      <c r="L123" s="120"/>
      <c r="M123" s="120" t="s">
        <v>442</v>
      </c>
    </row>
    <row r="124" spans="1:13" s="110" customFormat="1" ht="15.95" customHeight="1" x14ac:dyDescent="0.2">
      <c r="A124" s="111">
        <v>11711201</v>
      </c>
      <c r="B124" s="112" t="s">
        <v>444</v>
      </c>
      <c r="C124" s="112"/>
      <c r="D124" s="113" t="s">
        <v>168</v>
      </c>
      <c r="E124" s="114" t="s">
        <v>169</v>
      </c>
      <c r="F124" s="115">
        <f>VLOOKUP(A124,[1]WB!C$5:R$783,16,0)</f>
        <v>4.0912280701754389</v>
      </c>
      <c r="G124" s="116">
        <f>VLOOKUP(A124,[1]GS!C$5:R$783,16,0)</f>
        <v>2.3880208333333335</v>
      </c>
      <c r="H124" s="116">
        <f>VLOOKUP(A124,[1]J1!C$5:R$783,16,0)</f>
        <v>5.65625</v>
      </c>
      <c r="I124" s="117">
        <f>VLOOKUP(A124,[1]PT!C$5:R$783,16,0)</f>
        <v>4.1103621941953081</v>
      </c>
      <c r="J124" s="118" t="s">
        <v>170</v>
      </c>
      <c r="K124" s="119" t="s">
        <v>171</v>
      </c>
      <c r="L124" s="120"/>
      <c r="M124" s="120" t="s">
        <v>443</v>
      </c>
    </row>
    <row r="125" spans="1:13" s="110" customFormat="1" ht="15.95" customHeight="1" x14ac:dyDescent="0.2">
      <c r="A125" s="111">
        <v>11711301</v>
      </c>
      <c r="B125" s="112" t="s">
        <v>445</v>
      </c>
      <c r="C125" s="112"/>
      <c r="D125" s="113" t="s">
        <v>168</v>
      </c>
      <c r="E125" s="114" t="s">
        <v>169</v>
      </c>
      <c r="F125" s="115">
        <f>VLOOKUP(A125,[1]WB!C$5:R$783,16,0)</f>
        <v>3.6118421052631571</v>
      </c>
      <c r="G125" s="116">
        <f>VLOOKUP(A125,[1]GS!C$5:R$783,16,0)</f>
        <v>2.453125</v>
      </c>
      <c r="H125" s="116">
        <f>VLOOKUP(A125,[1]J1!C$5:R$783,16,0)</f>
        <v>5.229166666666667</v>
      </c>
      <c r="I125" s="117">
        <f>VLOOKUP(A125,[1]PT!C$5:R$783,16,0)</f>
        <v>3.5672914989331148</v>
      </c>
      <c r="J125" s="118" t="s">
        <v>170</v>
      </c>
      <c r="K125" s="119" t="s">
        <v>171</v>
      </c>
      <c r="L125" s="120"/>
      <c r="M125" s="120" t="s">
        <v>446</v>
      </c>
    </row>
    <row r="126" spans="1:13" s="110" customFormat="1" ht="15.95" customHeight="1" x14ac:dyDescent="0.2">
      <c r="A126" s="111">
        <v>11711402</v>
      </c>
      <c r="B126" s="112" t="s">
        <v>1673</v>
      </c>
      <c r="C126" s="112"/>
      <c r="D126" s="113" t="s">
        <v>168</v>
      </c>
      <c r="E126" s="114" t="s">
        <v>169</v>
      </c>
      <c r="F126" s="115">
        <f>VLOOKUP(A126,[1]WB!C$5:R$783,16,0)</f>
        <v>4.1048245614035093</v>
      </c>
      <c r="G126" s="116">
        <f>VLOOKUP(A126,[1]GS!C$5:R$783,16,0)</f>
        <v>2.1497395833333335</v>
      </c>
      <c r="H126" s="116">
        <f>VLOOKUP(A126,[1]J1!C$5:R$783,16,0)</f>
        <v>5.677083333333333</v>
      </c>
      <c r="I126" s="117">
        <f>VLOOKUP(A126,[1]PT!C$5:R$783,16,0)</f>
        <v>3.8507198539545655</v>
      </c>
      <c r="J126" s="118" t="s">
        <v>170</v>
      </c>
      <c r="K126" s="119" t="s">
        <v>171</v>
      </c>
      <c r="L126" s="120"/>
      <c r="M126" s="120" t="s">
        <v>447</v>
      </c>
    </row>
    <row r="127" spans="1:13" s="110" customFormat="1" ht="15.95" customHeight="1" x14ac:dyDescent="0.2">
      <c r="A127" s="111">
        <v>11711501</v>
      </c>
      <c r="B127" s="112" t="s">
        <v>448</v>
      </c>
      <c r="C127" s="112"/>
      <c r="D127" s="113" t="s">
        <v>168</v>
      </c>
      <c r="E127" s="114" t="s">
        <v>169</v>
      </c>
      <c r="F127" s="115">
        <f>VLOOKUP(A127,[1]WB!C$5:R$783,16,0)</f>
        <v>4.0092105263157896</v>
      </c>
      <c r="G127" s="116">
        <f>VLOOKUP(A127,[1]GS!C$5:R$783,16,0)</f>
        <v>2.26171875</v>
      </c>
      <c r="H127" s="116">
        <f>VLOOKUP(A127,[1]J1!C$5:R$783,16,0)</f>
        <v>4.65625</v>
      </c>
      <c r="I127" s="117">
        <f>VLOOKUP(A127,[1]PT!C$5:R$783,16,0)</f>
        <v>3.9062713152577282</v>
      </c>
      <c r="J127" s="118" t="s">
        <v>170</v>
      </c>
      <c r="K127" s="119" t="s">
        <v>171</v>
      </c>
      <c r="L127" s="120"/>
      <c r="M127" s="120" t="s">
        <v>449</v>
      </c>
    </row>
    <row r="128" spans="1:13" s="110" customFormat="1" ht="15.95" customHeight="1" x14ac:dyDescent="0.2">
      <c r="A128" s="111">
        <v>11711601</v>
      </c>
      <c r="B128" s="112" t="s">
        <v>451</v>
      </c>
      <c r="C128" s="112"/>
      <c r="D128" s="113" t="s">
        <v>162</v>
      </c>
      <c r="E128" s="114" t="s">
        <v>169</v>
      </c>
      <c r="F128" s="115">
        <f>VLOOKUP(A128,[1]WB!C$5:R$783,16,0)</f>
        <v>3.8570175438596492</v>
      </c>
      <c r="G128" s="116">
        <f>VLOOKUP(A128,[1]GS!C$5:R$783,16,0)</f>
        <v>2.70703125</v>
      </c>
      <c r="H128" s="116">
        <f>VLOOKUP(A128,[1]J1!C$5:R$783,16,0)</f>
        <v>4.447916666666667</v>
      </c>
      <c r="I128" s="117">
        <f>VLOOKUP(A128,[1]PT!C$5:R$783,16,0)</f>
        <v>3.6054855805859742</v>
      </c>
      <c r="J128" s="118" t="s">
        <v>170</v>
      </c>
      <c r="K128" s="119" t="s">
        <v>163</v>
      </c>
      <c r="L128" s="120"/>
      <c r="M128" s="120" t="s">
        <v>450</v>
      </c>
    </row>
    <row r="129" spans="1:13" s="110" customFormat="1" ht="15.95" customHeight="1" x14ac:dyDescent="0.2">
      <c r="A129" s="111">
        <v>11750101</v>
      </c>
      <c r="B129" s="112" t="s">
        <v>452</v>
      </c>
      <c r="C129" s="112"/>
      <c r="D129" s="113" t="s">
        <v>168</v>
      </c>
      <c r="E129" s="114" t="s">
        <v>169</v>
      </c>
      <c r="F129" s="115">
        <f>VLOOKUP(A129,[1]WB!C$5:R$783,16,0)</f>
        <v>3.3074561403508773</v>
      </c>
      <c r="G129" s="116">
        <f>VLOOKUP(A129,[1]GS!C$5:R$783,16,0)</f>
        <v>1.76953125</v>
      </c>
      <c r="H129" s="116">
        <f>VLOOKUP(A129,[1]J1!C$5:R$783,16,0)</f>
        <v>3.3159722222222219</v>
      </c>
      <c r="I129" s="117">
        <f>VLOOKUP(A129,[1]PT!C$5:R$783,16,0)</f>
        <v>2.8255166021000857</v>
      </c>
      <c r="J129" s="118" t="s">
        <v>170</v>
      </c>
      <c r="K129" s="119" t="s">
        <v>171</v>
      </c>
      <c r="L129" s="120"/>
      <c r="M129" s="120" t="s">
        <v>453</v>
      </c>
    </row>
    <row r="130" spans="1:13" s="110" customFormat="1" ht="15.95" customHeight="1" x14ac:dyDescent="0.2">
      <c r="A130" s="111">
        <v>11750102</v>
      </c>
      <c r="B130" s="129" t="s">
        <v>452</v>
      </c>
      <c r="C130" s="129"/>
      <c r="D130" s="130" t="s">
        <v>162</v>
      </c>
      <c r="E130" s="131" t="s">
        <v>169</v>
      </c>
      <c r="F130" s="496">
        <f>VLOOKUP(A130,[1]WB!C$5:R$783,16,0)</f>
        <v>2.638157894736842</v>
      </c>
      <c r="G130" s="497">
        <f>VLOOKUP(A130,[1]GS!C$5:R$783,16,0)</f>
        <v>1.9301075268817203</v>
      </c>
      <c r="H130" s="497">
        <f>VLOOKUP(A130,[1]J1!C$5:R$783,16,0)</f>
        <v>3.25</v>
      </c>
      <c r="I130" s="498">
        <f>VLOOKUP(A130,[1]PT!C$5:R$783,16,0)</f>
        <v>2.4401490108657278</v>
      </c>
      <c r="J130" s="132" t="s">
        <v>170</v>
      </c>
      <c r="K130" s="133" t="s">
        <v>163</v>
      </c>
      <c r="L130" s="134"/>
      <c r="M130" s="134" t="s">
        <v>453</v>
      </c>
    </row>
    <row r="131" spans="1:13" s="110" customFormat="1" ht="16.899999999999999" customHeight="1" x14ac:dyDescent="0.2">
      <c r="A131" s="100"/>
      <c r="B131" s="101" t="s">
        <v>454</v>
      </c>
      <c r="C131" s="332"/>
      <c r="D131" s="102"/>
      <c r="E131" s="328"/>
      <c r="F131" s="329"/>
      <c r="G131" s="330"/>
      <c r="H131" s="330"/>
      <c r="I131" s="331"/>
      <c r="J131" s="107"/>
      <c r="K131" s="108"/>
      <c r="L131" s="333"/>
      <c r="M131" s="109" t="s">
        <v>455</v>
      </c>
    </row>
    <row r="132" spans="1:13" s="110" customFormat="1" ht="16.899999999999999" customHeight="1" x14ac:dyDescent="0.2">
      <c r="A132" s="111">
        <v>11760401</v>
      </c>
      <c r="B132" s="112" t="s">
        <v>456</v>
      </c>
      <c r="C132" s="112" t="s">
        <v>457</v>
      </c>
      <c r="D132" s="113" t="s">
        <v>162</v>
      </c>
      <c r="E132" s="114" t="s">
        <v>458</v>
      </c>
      <c r="F132" s="115">
        <f>VLOOKUP(A132,[1]WB!C$5:R$783,16,0)</f>
        <v>5.0485082685425153</v>
      </c>
      <c r="G132" s="116">
        <f>VLOOKUP(A132,[1]GS!C$5:R$783,16,0)</f>
        <v>4.9907407407407405</v>
      </c>
      <c r="H132" s="116">
        <f>VLOOKUP(A132,[1]J1!C$5:R$783,16,0)</f>
        <v>5.0555555555555562</v>
      </c>
      <c r="I132" s="117">
        <f>VLOOKUP(A132,[1]PT!C$5:R$783,16,0)</f>
        <v>5.0320958065019665</v>
      </c>
      <c r="J132" s="118" t="s">
        <v>459</v>
      </c>
      <c r="K132" s="119" t="s">
        <v>163</v>
      </c>
      <c r="L132" s="120" t="s">
        <v>195</v>
      </c>
      <c r="M132" s="120" t="s">
        <v>455</v>
      </c>
    </row>
    <row r="133" spans="1:13" s="110" customFormat="1" ht="16.149999999999999" customHeight="1" x14ac:dyDescent="0.2">
      <c r="A133" s="123"/>
      <c r="B133" s="121" t="s">
        <v>460</v>
      </c>
      <c r="C133" s="112"/>
      <c r="D133" s="113"/>
      <c r="E133" s="114"/>
      <c r="F133" s="115"/>
      <c r="G133" s="116"/>
      <c r="H133" s="116"/>
      <c r="I133" s="117"/>
      <c r="J133" s="118"/>
      <c r="K133" s="119"/>
      <c r="L133" s="120"/>
      <c r="M133" s="122" t="s">
        <v>83</v>
      </c>
    </row>
    <row r="134" spans="1:13" s="110" customFormat="1" ht="16.149999999999999" customHeight="1" x14ac:dyDescent="0.2">
      <c r="A134" s="111">
        <v>11720101</v>
      </c>
      <c r="B134" s="112" t="s">
        <v>461</v>
      </c>
      <c r="C134" s="112"/>
      <c r="D134" s="113" t="s">
        <v>162</v>
      </c>
      <c r="E134" s="114" t="s">
        <v>462</v>
      </c>
      <c r="F134" s="115">
        <f>VLOOKUP(A134,[1]WB!C$5:R$783,16,0)</f>
        <v>11.507056905083219</v>
      </c>
      <c r="G134" s="116">
        <f>VLOOKUP(A134,[1]GS!C$5:R$783,16,0)</f>
        <v>7.674731182795699</v>
      </c>
      <c r="H134" s="116">
        <f>VLOOKUP(A134,[1]J1!C$5:R$783,16,0)</f>
        <v>11.100000000000001</v>
      </c>
      <c r="I134" s="117">
        <f>VLOOKUP(A134,[1]PT!C$5:R$783,16,0)</f>
        <v>10.177165315490031</v>
      </c>
      <c r="J134" s="118" t="s">
        <v>463</v>
      </c>
      <c r="K134" s="119" t="s">
        <v>163</v>
      </c>
      <c r="L134" s="120"/>
      <c r="M134" s="120" t="s">
        <v>464</v>
      </c>
    </row>
    <row r="135" spans="1:13" s="110" customFormat="1" ht="16.149999999999999" customHeight="1" x14ac:dyDescent="0.2">
      <c r="A135" s="111">
        <v>11720301</v>
      </c>
      <c r="B135" s="112" t="s">
        <v>465</v>
      </c>
      <c r="C135" s="112"/>
      <c r="D135" s="113" t="s">
        <v>162</v>
      </c>
      <c r="E135" s="114" t="s">
        <v>462</v>
      </c>
      <c r="F135" s="115">
        <f>VLOOKUP(A135,[1]WB!C$5:R$783,16,0)</f>
        <v>11.249733285917495</v>
      </c>
      <c r="G135" s="116">
        <f>VLOOKUP(A135,[1]GS!C$5:R$783,16,0)</f>
        <v>7.6989247311827969</v>
      </c>
      <c r="H135" s="116">
        <f>VLOOKUP(A135,[1]J1!C$5:R$783,16,0)</f>
        <v>10.729166666666666</v>
      </c>
      <c r="I135" s="117">
        <f>VLOOKUP(A135,[1]PT!C$5:R$783,16,0)</f>
        <v>10.009285029914047</v>
      </c>
      <c r="J135" s="118" t="s">
        <v>463</v>
      </c>
      <c r="K135" s="119" t="s">
        <v>163</v>
      </c>
      <c r="L135" s="120"/>
      <c r="M135" s="120" t="s">
        <v>466</v>
      </c>
    </row>
    <row r="136" spans="1:13" s="110" customFormat="1" ht="16.149999999999999" customHeight="1" x14ac:dyDescent="0.2">
      <c r="A136" s="111">
        <v>11720401</v>
      </c>
      <c r="B136" s="112" t="s">
        <v>467</v>
      </c>
      <c r="C136" s="112"/>
      <c r="D136" s="113" t="s">
        <v>162</v>
      </c>
      <c r="E136" s="114" t="s">
        <v>468</v>
      </c>
      <c r="F136" s="115">
        <f>VLOOKUP(A136,[1]WB!C$5:R$783,16,0)</f>
        <v>8.5273297491039415</v>
      </c>
      <c r="G136" s="116">
        <f>VLOOKUP(A136,[1]GS!C$5:R$783,16,0)</f>
        <v>5.8670634920634912</v>
      </c>
      <c r="H136" s="116">
        <f>VLOOKUP(A136,[1]J1!C$5:R$783,16,0)</f>
        <v>9.0416666666666661</v>
      </c>
      <c r="I136" s="117">
        <f>VLOOKUP(A136,[1]PT!C$5:R$783,16,0)</f>
        <v>7.6500009842041541</v>
      </c>
      <c r="J136" s="118" t="s">
        <v>469</v>
      </c>
      <c r="K136" s="119" t="s">
        <v>163</v>
      </c>
      <c r="L136" s="120"/>
      <c r="M136" s="120" t="s">
        <v>470</v>
      </c>
    </row>
    <row r="137" spans="1:13" s="110" customFormat="1" ht="16.149999999999999" customHeight="1" x14ac:dyDescent="0.2">
      <c r="A137" s="100"/>
      <c r="B137" s="121" t="s">
        <v>471</v>
      </c>
      <c r="C137" s="112"/>
      <c r="D137" s="113"/>
      <c r="E137" s="114"/>
      <c r="F137" s="115"/>
      <c r="G137" s="116"/>
      <c r="H137" s="116"/>
      <c r="I137" s="117"/>
      <c r="J137" s="118"/>
      <c r="K137" s="119"/>
      <c r="L137" s="120"/>
      <c r="M137" s="122" t="s">
        <v>472</v>
      </c>
    </row>
    <row r="138" spans="1:13" s="110" customFormat="1" ht="16.149999999999999" customHeight="1" x14ac:dyDescent="0.2">
      <c r="A138" s="111">
        <v>11740101</v>
      </c>
      <c r="B138" s="112" t="s">
        <v>473</v>
      </c>
      <c r="C138" s="112"/>
      <c r="D138" s="113" t="s">
        <v>168</v>
      </c>
      <c r="E138" s="114" t="s">
        <v>169</v>
      </c>
      <c r="F138" s="115">
        <f>VLOOKUP(A138,[1]WB!C$5:R$783,16,0)</f>
        <v>6.5498529411764705</v>
      </c>
      <c r="G138" s="116">
        <f>VLOOKUP(A138,[1]GS!C$5:R$783,16,0)</f>
        <v>5.229166666666667</v>
      </c>
      <c r="H138" s="116">
        <f>VLOOKUP(A138,[1]J1!C$5:R$783,16,0)</f>
        <v>10</v>
      </c>
      <c r="I138" s="117">
        <f>VLOOKUP(A138,[1]PT!C$5:R$783,16,0)</f>
        <v>6.0670563455686164</v>
      </c>
      <c r="J138" s="118" t="s">
        <v>170</v>
      </c>
      <c r="K138" s="119" t="s">
        <v>171</v>
      </c>
      <c r="L138" s="120"/>
      <c r="M138" s="120" t="s">
        <v>474</v>
      </c>
    </row>
    <row r="139" spans="1:13" s="110" customFormat="1" ht="16.5" customHeight="1" x14ac:dyDescent="0.2">
      <c r="A139" s="111">
        <v>11740201</v>
      </c>
      <c r="B139" s="112" t="s">
        <v>475</v>
      </c>
      <c r="C139" s="112"/>
      <c r="D139" s="113" t="s">
        <v>477</v>
      </c>
      <c r="E139" s="114" t="s">
        <v>169</v>
      </c>
      <c r="F139" s="115">
        <f>VLOOKUP(A139,[1]WB!C$5:R$783,16,0)</f>
        <v>6.5126024290313147</v>
      </c>
      <c r="G139" s="116">
        <f>VLOOKUP(A139,[1]GS!C$5:R$783,16,0)</f>
        <v>5.1916666666666664</v>
      </c>
      <c r="H139" s="116">
        <f>VLOOKUP(A139,[1]J1!C$5:R$783,16,0)</f>
        <v>9.9642857142857153</v>
      </c>
      <c r="I139" s="117">
        <f>VLOOKUP(A139,[1]PT!C$5:R$783,16,0)</f>
        <v>6.0297546533907367</v>
      </c>
      <c r="J139" s="118" t="s">
        <v>170</v>
      </c>
      <c r="K139" s="119" t="s">
        <v>401</v>
      </c>
      <c r="L139" s="120"/>
      <c r="M139" s="120" t="s">
        <v>476</v>
      </c>
    </row>
    <row r="140" spans="1:13" s="110" customFormat="1" ht="16.149999999999999" customHeight="1" x14ac:dyDescent="0.2">
      <c r="A140" s="111">
        <v>11740302</v>
      </c>
      <c r="B140" s="112" t="s">
        <v>478</v>
      </c>
      <c r="C140" s="112"/>
      <c r="D140" s="113" t="s">
        <v>477</v>
      </c>
      <c r="E140" s="114" t="s">
        <v>169</v>
      </c>
      <c r="F140" s="115">
        <f>VLOOKUP(A140,[1]WB!C$5:R$783,16,0)</f>
        <v>7.8005408653846144</v>
      </c>
      <c r="G140" s="116">
        <f>VLOOKUP(A140,[1]GS!C$5:R$783,16,0)</f>
        <v>5.3894927536231876</v>
      </c>
      <c r="H140" s="116">
        <f>VLOOKUP(A140,[1]J1!C$5:R$783,16,0)</f>
        <v>9.6666666666666661</v>
      </c>
      <c r="I140" s="117">
        <f>VLOOKUP(A140,[1]PT!C$5:R$783,16,0)</f>
        <v>5.9923164542256693</v>
      </c>
      <c r="J140" s="118" t="s">
        <v>170</v>
      </c>
      <c r="K140" s="119" t="s">
        <v>401</v>
      </c>
      <c r="L140" s="120"/>
      <c r="M140" s="120" t="s">
        <v>479</v>
      </c>
    </row>
    <row r="141" spans="1:13" s="110" customFormat="1" ht="16.149999999999999" customHeight="1" x14ac:dyDescent="0.2">
      <c r="A141" s="111">
        <v>11740402</v>
      </c>
      <c r="B141" s="112" t="s">
        <v>480</v>
      </c>
      <c r="C141" s="112"/>
      <c r="D141" s="113" t="s">
        <v>477</v>
      </c>
      <c r="E141" s="114" t="s">
        <v>169</v>
      </c>
      <c r="F141" s="115">
        <f>VLOOKUP(A141,[1]WB!C$5:R$783,16,0)</f>
        <v>6.4028248587570618</v>
      </c>
      <c r="G141" s="116">
        <f>VLOOKUP(A141,[1]GS!C$5:R$783,16,0)</f>
        <v>4.242647058823529</v>
      </c>
      <c r="H141" s="116">
        <f>VLOOKUP(A141,[1]J1!C$5:R$783,16,0)</f>
        <v>9.9166666666666661</v>
      </c>
      <c r="I141" s="117">
        <f>VLOOKUP(A141,[1]PT!C$5:R$783,16,0)</f>
        <v>5.8390475622888935</v>
      </c>
      <c r="J141" s="118" t="s">
        <v>170</v>
      </c>
      <c r="K141" s="119" t="s">
        <v>401</v>
      </c>
      <c r="L141" s="120"/>
      <c r="M141" s="120" t="s">
        <v>481</v>
      </c>
    </row>
    <row r="142" spans="1:13" s="110" customFormat="1" ht="16.149999999999999" customHeight="1" x14ac:dyDescent="0.2">
      <c r="A142" s="111">
        <v>11740502</v>
      </c>
      <c r="B142" s="112" t="s">
        <v>482</v>
      </c>
      <c r="C142" s="112"/>
      <c r="D142" s="113" t="s">
        <v>477</v>
      </c>
      <c r="E142" s="114" t="s">
        <v>169</v>
      </c>
      <c r="F142" s="115">
        <f>VLOOKUP(A142,[1]WB!C$5:R$783,16,0)</f>
        <v>10.238582251082251</v>
      </c>
      <c r="G142" s="116">
        <f>VLOOKUP(A142,[1]GS!C$5:R$783,16,0)</f>
        <v>5.9434523809523805</v>
      </c>
      <c r="H142" s="116">
        <f>VLOOKUP(A142,[1]J1!C$5:R$783,16,0)</f>
        <v>13</v>
      </c>
      <c r="I142" s="117">
        <f>VLOOKUP(A142,[1]PT!C$5:R$783,16,0)</f>
        <v>8.1424403346214067</v>
      </c>
      <c r="J142" s="118" t="s">
        <v>170</v>
      </c>
      <c r="K142" s="119" t="s">
        <v>401</v>
      </c>
      <c r="L142" s="120"/>
      <c r="M142" s="120" t="s">
        <v>483</v>
      </c>
    </row>
    <row r="143" spans="1:13" s="110" customFormat="1" ht="16.149999999999999" customHeight="1" x14ac:dyDescent="0.55000000000000004">
      <c r="A143" s="142"/>
      <c r="B143" s="121" t="s">
        <v>484</v>
      </c>
      <c r="C143" s="112"/>
      <c r="D143" s="113"/>
      <c r="E143" s="114"/>
      <c r="F143" s="115"/>
      <c r="G143" s="116"/>
      <c r="H143" s="116"/>
      <c r="I143" s="117"/>
      <c r="J143" s="118"/>
      <c r="K143" s="119"/>
      <c r="L143" s="120"/>
      <c r="M143" s="122" t="s">
        <v>485</v>
      </c>
    </row>
    <row r="144" spans="1:13" s="110" customFormat="1" ht="16.149999999999999" customHeight="1" x14ac:dyDescent="0.2">
      <c r="A144" s="111">
        <v>11730101</v>
      </c>
      <c r="B144" s="112" t="s">
        <v>486</v>
      </c>
      <c r="C144" s="112"/>
      <c r="D144" s="113" t="s">
        <v>168</v>
      </c>
      <c r="E144" s="114" t="s">
        <v>169</v>
      </c>
      <c r="F144" s="115">
        <f>VLOOKUP(A144,[1]WB!C$5:R$783,16,0)</f>
        <v>18.982638888888889</v>
      </c>
      <c r="G144" s="116">
        <f>VLOOKUP(A144,[1]GS!C$5:R$783,16,0)</f>
        <v>6.114583333333333</v>
      </c>
      <c r="H144" s="116">
        <f>VLOOKUP(A144,[1]J1!C$5:R$783,16,0)</f>
        <v>18.25</v>
      </c>
      <c r="I144" s="117">
        <f>VLOOKUP(A144,[1]PT!C$5:R$783,16,0)</f>
        <v>17.678498445361626</v>
      </c>
      <c r="J144" s="118" t="s">
        <v>170</v>
      </c>
      <c r="K144" s="119" t="s">
        <v>171</v>
      </c>
      <c r="L144" s="120"/>
      <c r="M144" s="120" t="s">
        <v>487</v>
      </c>
    </row>
    <row r="145" spans="1:13" s="110" customFormat="1" ht="16.149999999999999" customHeight="1" x14ac:dyDescent="0.2">
      <c r="A145" s="100"/>
      <c r="B145" s="121" t="s">
        <v>89</v>
      </c>
      <c r="C145" s="112"/>
      <c r="D145" s="113"/>
      <c r="E145" s="114"/>
      <c r="F145" s="115"/>
      <c r="G145" s="116"/>
      <c r="H145" s="116"/>
      <c r="I145" s="117"/>
      <c r="J145" s="118"/>
      <c r="K145" s="119"/>
      <c r="L145" s="120"/>
      <c r="M145" s="122" t="s">
        <v>488</v>
      </c>
    </row>
    <row r="146" spans="1:13" s="110" customFormat="1" ht="16.149999999999999" customHeight="1" x14ac:dyDescent="0.2">
      <c r="A146" s="111">
        <v>11770102</v>
      </c>
      <c r="B146" s="112" t="s">
        <v>489</v>
      </c>
      <c r="C146" s="112" t="s">
        <v>490</v>
      </c>
      <c r="D146" s="113" t="s">
        <v>491</v>
      </c>
      <c r="E146" s="114" t="s">
        <v>492</v>
      </c>
      <c r="F146" s="115">
        <f>VLOOKUP(A146,[1]WB!C$5:R$783,16,0)</f>
        <v>3.3683813731678245</v>
      </c>
      <c r="G146" s="116">
        <f>VLOOKUP(A146,[1]GS!C$5:R$783,16,0)</f>
        <v>2.501937984496124</v>
      </c>
      <c r="H146" s="116">
        <f>VLOOKUP(A146,[1]J1!C$5:R$783,16,0)</f>
        <v>3.9351851851851851</v>
      </c>
      <c r="I146" s="117">
        <f>VLOOKUP(A146,[1]PT!C$5:R$783,16,0)</f>
        <v>3.1623204861884027</v>
      </c>
      <c r="J146" s="118" t="s">
        <v>493</v>
      </c>
      <c r="K146" s="119" t="s">
        <v>494</v>
      </c>
      <c r="L146" s="120" t="s">
        <v>495</v>
      </c>
      <c r="M146" s="120" t="s">
        <v>496</v>
      </c>
    </row>
    <row r="147" spans="1:13" s="110" customFormat="1" ht="16.899999999999999" customHeight="1" x14ac:dyDescent="0.2">
      <c r="A147" s="111">
        <v>11770202</v>
      </c>
      <c r="B147" s="112" t="s">
        <v>497</v>
      </c>
      <c r="C147" s="112" t="s">
        <v>498</v>
      </c>
      <c r="D147" s="113" t="s">
        <v>499</v>
      </c>
      <c r="E147" s="114" t="s">
        <v>500</v>
      </c>
      <c r="F147" s="115">
        <f>VLOOKUP(A147,[1]WB!C$5:R$783,16,0)</f>
        <v>4.5376016260162588</v>
      </c>
      <c r="G147" s="116">
        <f>VLOOKUP(A147,[1]GS!C$5:R$783,16,0)</f>
        <v>4.4444444444444455</v>
      </c>
      <c r="H147" s="116">
        <f>VLOOKUP(A147,[1]J1!C$5:R$783,16,0)</f>
        <v>5</v>
      </c>
      <c r="I147" s="117">
        <f>VLOOKUP(A147,[1]PT!C$5:R$783,16,0)</f>
        <v>4.5503650083979492</v>
      </c>
      <c r="J147" s="118" t="s">
        <v>501</v>
      </c>
      <c r="K147" s="119" t="s">
        <v>502</v>
      </c>
      <c r="L147" s="120" t="s">
        <v>503</v>
      </c>
      <c r="M147" s="120" t="s">
        <v>504</v>
      </c>
    </row>
    <row r="148" spans="1:13" s="110" customFormat="1" ht="16.899999999999999" customHeight="1" x14ac:dyDescent="0.2">
      <c r="A148" s="123"/>
      <c r="B148" s="121" t="s">
        <v>505</v>
      </c>
      <c r="C148" s="112"/>
      <c r="D148" s="113"/>
      <c r="E148" s="114"/>
      <c r="F148" s="115"/>
      <c r="G148" s="116"/>
      <c r="H148" s="116"/>
      <c r="I148" s="117"/>
      <c r="J148" s="118"/>
      <c r="K148" s="119"/>
      <c r="L148" s="120"/>
      <c r="M148" s="122" t="s">
        <v>506</v>
      </c>
    </row>
    <row r="149" spans="1:13" s="110" customFormat="1" ht="29.25" customHeight="1" x14ac:dyDescent="0.2">
      <c r="A149" s="111">
        <v>11800101</v>
      </c>
      <c r="B149" s="112" t="s">
        <v>507</v>
      </c>
      <c r="C149" s="112"/>
      <c r="D149" s="113" t="s">
        <v>2799</v>
      </c>
      <c r="E149" s="114" t="s">
        <v>508</v>
      </c>
      <c r="F149" s="115">
        <f>VLOOKUP(A149,[1]WB!C$5:R$783,16,0)</f>
        <v>3.2997457924263673</v>
      </c>
      <c r="G149" s="116">
        <f>VLOOKUP(A149,[1]GS!C$5:R$783,16,0)</f>
        <v>2.5438596491228069</v>
      </c>
      <c r="H149" s="116">
        <f>VLOOKUP(A149,[1]J1!C$5:R$783,16,0)</f>
        <v>4.845238095238094</v>
      </c>
      <c r="I149" s="117">
        <f>VLOOKUP(A149,[1]PT!C$5:R$783,16,0)</f>
        <v>3.1000354037683908</v>
      </c>
      <c r="J149" s="118" t="s">
        <v>144</v>
      </c>
      <c r="K149" s="119" t="s">
        <v>2801</v>
      </c>
      <c r="L149" s="120"/>
      <c r="M149" s="120" t="s">
        <v>509</v>
      </c>
    </row>
    <row r="150" spans="1:13" s="110" customFormat="1" ht="29.25" customHeight="1" x14ac:dyDescent="0.2">
      <c r="A150">
        <v>11800105</v>
      </c>
      <c r="B150" s="112" t="s">
        <v>507</v>
      </c>
      <c r="C150" s="112"/>
      <c r="D150" s="113" t="s">
        <v>2799</v>
      </c>
      <c r="E150" s="114" t="s">
        <v>2798</v>
      </c>
      <c r="F150" s="115">
        <f>VLOOKUP(A150,[1]WB!C$5:R$783,16,0)</f>
        <v>27.414863782051281</v>
      </c>
      <c r="G150" s="116">
        <f>VLOOKUP(A150,[1]GS!C$5:R$783,16,0)</f>
        <v>22.283333333333335</v>
      </c>
      <c r="H150" s="116">
        <f>VLOOKUP(A150,[1]J1!C$5:R$783,16,0)</f>
        <v>35.25</v>
      </c>
      <c r="I150" s="117">
        <f>VLOOKUP(A150,[1]PT!C$5:R$783,16,0)</f>
        <v>25.885893284772184</v>
      </c>
      <c r="J150" s="118" t="s">
        <v>2800</v>
      </c>
      <c r="K150" s="119" t="s">
        <v>2801</v>
      </c>
      <c r="L150" s="120"/>
      <c r="M150" s="120" t="s">
        <v>509</v>
      </c>
    </row>
    <row r="151" spans="1:13" s="110" customFormat="1" ht="16.899999999999999" customHeight="1" x14ac:dyDescent="0.2">
      <c r="A151" s="123"/>
      <c r="B151" s="121" t="s">
        <v>510</v>
      </c>
      <c r="C151" s="112"/>
      <c r="D151" s="113"/>
      <c r="E151" s="114"/>
      <c r="F151" s="115"/>
      <c r="G151" s="116"/>
      <c r="H151" s="116"/>
      <c r="I151" s="117"/>
      <c r="J151" s="118"/>
      <c r="K151" s="119"/>
      <c r="L151" s="120"/>
      <c r="M151" s="122" t="s">
        <v>511</v>
      </c>
    </row>
    <row r="152" spans="1:13" s="110" customFormat="1" ht="16.899999999999999" customHeight="1" x14ac:dyDescent="0.2">
      <c r="A152" s="111">
        <v>11800202</v>
      </c>
      <c r="B152" s="112" t="s">
        <v>512</v>
      </c>
      <c r="C152" s="112" t="s">
        <v>513</v>
      </c>
      <c r="D152" s="113" t="s">
        <v>162</v>
      </c>
      <c r="E152" s="114" t="s">
        <v>257</v>
      </c>
      <c r="F152" s="115">
        <f>VLOOKUP(A152,[1]WB!C$5:R$783,16,0)</f>
        <v>17.028619528619529</v>
      </c>
      <c r="G152" s="116">
        <f>VLOOKUP(A152,[1]GS!C$5:R$783,16,0)</f>
        <v>17.098958333333332</v>
      </c>
      <c r="H152" s="116">
        <f>VLOOKUP(A152,[1]J1!C$5:R$783,16,0)</f>
        <v>17.916666666666668</v>
      </c>
      <c r="I152" s="117">
        <f>VLOOKUP(A152,[1]PT!C$5:R$783,16,0)</f>
        <v>17.106162000487576</v>
      </c>
      <c r="J152" s="118" t="s">
        <v>514</v>
      </c>
      <c r="K152" s="119" t="s">
        <v>163</v>
      </c>
      <c r="L152" s="120" t="s">
        <v>515</v>
      </c>
      <c r="M152" s="120" t="s">
        <v>511</v>
      </c>
    </row>
    <row r="153" spans="1:13" s="110" customFormat="1" ht="16.899999999999999" customHeight="1" x14ac:dyDescent="0.2">
      <c r="A153" s="100"/>
      <c r="B153" s="121" t="s">
        <v>516</v>
      </c>
      <c r="C153" s="112"/>
      <c r="D153" s="113"/>
      <c r="E153" s="114"/>
      <c r="F153" s="115"/>
      <c r="G153" s="116"/>
      <c r="H153" s="116"/>
      <c r="I153" s="117"/>
      <c r="J153" s="118"/>
      <c r="K153" s="119"/>
      <c r="L153" s="120"/>
      <c r="M153" s="122" t="s">
        <v>517</v>
      </c>
    </row>
    <row r="154" spans="1:13" s="110" customFormat="1" ht="16.899999999999999" customHeight="1" x14ac:dyDescent="0.2">
      <c r="A154" s="111">
        <v>11800701</v>
      </c>
      <c r="B154" s="112" t="s">
        <v>518</v>
      </c>
      <c r="C154" s="112" t="s">
        <v>519</v>
      </c>
      <c r="D154" s="113" t="s">
        <v>199</v>
      </c>
      <c r="E154" s="114" t="s">
        <v>520</v>
      </c>
      <c r="F154" s="115">
        <f>VLOOKUP(A154,[1]WB!C$5:R$783,16,0)</f>
        <v>34.08197831978319</v>
      </c>
      <c r="G154" s="116">
        <f>VLOOKUP(A154,[1]GS!C$5:R$783,16,0)</f>
        <v>31.575925925925926</v>
      </c>
      <c r="H154" s="116">
        <f>VLOOKUP(A154,[1]J1!C$5:R$783,16,0)</f>
        <v>50.555555555555543</v>
      </c>
      <c r="I154" s="117">
        <f>VLOOKUP(A154,[1]PT!C$5:R$783,16,0)</f>
        <v>36.299389393991873</v>
      </c>
      <c r="J154" s="118" t="s">
        <v>521</v>
      </c>
      <c r="K154" s="119" t="s">
        <v>202</v>
      </c>
      <c r="L154" s="120" t="s">
        <v>522</v>
      </c>
      <c r="M154" s="120" t="s">
        <v>517</v>
      </c>
    </row>
    <row r="155" spans="1:13" s="110" customFormat="1" ht="16.899999999999999" customHeight="1" x14ac:dyDescent="0.2">
      <c r="A155" s="111">
        <v>11800702</v>
      </c>
      <c r="B155" s="112" t="s">
        <v>518</v>
      </c>
      <c r="C155" s="112" t="s">
        <v>523</v>
      </c>
      <c r="D155" s="113" t="s">
        <v>524</v>
      </c>
      <c r="E155" s="114" t="s">
        <v>525</v>
      </c>
      <c r="F155" s="115">
        <f>VLOOKUP(A155,[1]WB!C$5:R$783,16,0)</f>
        <v>23.552971576227392</v>
      </c>
      <c r="G155" s="116">
        <f>VLOOKUP(A155,[1]GS!C$5:R$783,16,0)</f>
        <v>26.530303030303031</v>
      </c>
      <c r="H155" s="116">
        <f>VLOOKUP(A155,[1]J1!C$5:R$783,16,0)</f>
        <v>25.666666666666671</v>
      </c>
      <c r="I155" s="117">
        <f>VLOOKUP(A155,[1]PT!C$5:R$783,16,0)</f>
        <v>24.501622995253612</v>
      </c>
      <c r="J155" s="118" t="s">
        <v>526</v>
      </c>
      <c r="K155" s="119" t="s">
        <v>527</v>
      </c>
      <c r="L155" s="120" t="s">
        <v>528</v>
      </c>
      <c r="M155" s="120" t="s">
        <v>517</v>
      </c>
    </row>
    <row r="156" spans="1:13" s="110" customFormat="1" ht="16.149999999999999" customHeight="1" x14ac:dyDescent="0.2">
      <c r="A156" s="100"/>
      <c r="B156" s="121" t="s">
        <v>529</v>
      </c>
      <c r="C156" s="112"/>
      <c r="D156" s="113"/>
      <c r="E156" s="114"/>
      <c r="F156" s="115"/>
      <c r="G156" s="116"/>
      <c r="H156" s="116"/>
      <c r="I156" s="117"/>
      <c r="J156" s="118"/>
      <c r="K156" s="119"/>
      <c r="L156" s="120"/>
      <c r="M156" s="122" t="s">
        <v>530</v>
      </c>
    </row>
    <row r="157" spans="1:13" s="110" customFormat="1" ht="16.149999999999999" customHeight="1" x14ac:dyDescent="0.2">
      <c r="A157" s="111">
        <v>12110202</v>
      </c>
      <c r="B157" s="129" t="s">
        <v>529</v>
      </c>
      <c r="C157" s="129" t="s">
        <v>531</v>
      </c>
      <c r="D157" s="130" t="s">
        <v>199</v>
      </c>
      <c r="E157" s="131" t="s">
        <v>532</v>
      </c>
      <c r="F157" s="496">
        <f>VLOOKUP(A157,[1]WB!C$5:R$783,16,0)</f>
        <v>9.616400797607179</v>
      </c>
      <c r="G157" s="497">
        <f>VLOOKUP(A157,[1]GS!C$5:R$783,16,0)</f>
        <v>11.920138888888891</v>
      </c>
      <c r="H157" s="497">
        <f>VLOOKUP(A157,[1]J1!C$5:R$783,16,0)</f>
        <v>11.291666666666666</v>
      </c>
      <c r="I157" s="498">
        <f>VLOOKUP(A157,[1]PT!C$5:R$783,16,0)</f>
        <v>10.593880526101364</v>
      </c>
      <c r="J157" s="132" t="s">
        <v>533</v>
      </c>
      <c r="K157" s="133" t="s">
        <v>202</v>
      </c>
      <c r="L157" s="134" t="s">
        <v>534</v>
      </c>
      <c r="M157" s="134" t="s">
        <v>530</v>
      </c>
    </row>
    <row r="158" spans="1:13" s="110" customFormat="1" ht="16.149999999999999" customHeight="1" x14ac:dyDescent="0.2">
      <c r="A158" s="123"/>
      <c r="B158" s="101" t="s">
        <v>535</v>
      </c>
      <c r="C158" s="332"/>
      <c r="D158" s="102"/>
      <c r="E158" s="328"/>
      <c r="F158" s="329"/>
      <c r="G158" s="330"/>
      <c r="H158" s="330"/>
      <c r="I158" s="331"/>
      <c r="J158" s="107"/>
      <c r="K158" s="108"/>
      <c r="L158" s="333"/>
      <c r="M158" s="109" t="s">
        <v>536</v>
      </c>
    </row>
    <row r="159" spans="1:13" s="110" customFormat="1" ht="16.899999999999999" customHeight="1" x14ac:dyDescent="0.2">
      <c r="A159" s="111">
        <v>12120201</v>
      </c>
      <c r="B159" s="112" t="s">
        <v>535</v>
      </c>
      <c r="C159" s="112" t="s">
        <v>537</v>
      </c>
      <c r="D159" s="113" t="s">
        <v>168</v>
      </c>
      <c r="E159" s="114" t="s">
        <v>169</v>
      </c>
      <c r="F159" s="115">
        <f>VLOOKUP(A159,[1]WB!C$5:R$783,16,0)</f>
        <v>40.719984917043739</v>
      </c>
      <c r="G159" s="116">
        <f>VLOOKUP(A159,[1]GS!C$5:R$783,16,0)</f>
        <v>42.262820512820511</v>
      </c>
      <c r="H159" s="116">
        <f>VLOOKUP(A159,[1]J1!C$5:R$783,16,0)</f>
        <v>43.464285714285715</v>
      </c>
      <c r="I159" s="117">
        <f>VLOOKUP(A159,[1]PT!C$5:R$783,16,0)</f>
        <v>41.330093301553255</v>
      </c>
      <c r="J159" s="118" t="s">
        <v>170</v>
      </c>
      <c r="K159" s="119" t="s">
        <v>171</v>
      </c>
      <c r="L159" s="120"/>
      <c r="M159" s="120" t="s">
        <v>536</v>
      </c>
    </row>
    <row r="160" spans="1:13" s="110" customFormat="1" ht="16.899999999999999" customHeight="1" x14ac:dyDescent="0.2">
      <c r="A160" s="100"/>
      <c r="B160" s="121" t="s">
        <v>538</v>
      </c>
      <c r="C160" s="112"/>
      <c r="D160" s="113"/>
      <c r="E160" s="114"/>
      <c r="F160" s="115"/>
      <c r="G160" s="116"/>
      <c r="H160" s="116"/>
      <c r="I160" s="117"/>
      <c r="J160" s="118"/>
      <c r="K160" s="119"/>
      <c r="L160" s="120"/>
      <c r="M160" s="122" t="s">
        <v>539</v>
      </c>
    </row>
    <row r="161" spans="1:13" s="110" customFormat="1" ht="16.899999999999999" customHeight="1" x14ac:dyDescent="0.2">
      <c r="A161" s="111">
        <v>12120301</v>
      </c>
      <c r="B161" s="112" t="s">
        <v>538</v>
      </c>
      <c r="C161" s="112" t="s">
        <v>255</v>
      </c>
      <c r="D161" s="113" t="s">
        <v>310</v>
      </c>
      <c r="E161" s="114" t="s">
        <v>249</v>
      </c>
      <c r="F161" s="115">
        <f>VLOOKUP(A161,[1]WB!C$5:R$783,16,0)</f>
        <v>16.871651135701807</v>
      </c>
      <c r="G161" s="116">
        <f>VLOOKUP(A161,[1]GS!C$5:R$783,16,0)</f>
        <v>18.311111111111106</v>
      </c>
      <c r="H161" s="116">
        <f>VLOOKUP(A161,[1]J1!C$5:R$783,16,0)</f>
        <v>21.541666666666668</v>
      </c>
      <c r="I161" s="117">
        <f>VLOOKUP(A161,[1]PT!C$5:R$783,16,0)</f>
        <v>17.622469858683871</v>
      </c>
      <c r="J161" s="118" t="s">
        <v>540</v>
      </c>
      <c r="K161" s="119" t="s">
        <v>313</v>
      </c>
      <c r="L161" s="120" t="s">
        <v>260</v>
      </c>
      <c r="M161" s="120" t="s">
        <v>539</v>
      </c>
    </row>
    <row r="162" spans="1:13" s="110" customFormat="1" ht="16.899999999999999" customHeight="1" x14ac:dyDescent="0.2">
      <c r="A162" s="111">
        <v>12120304</v>
      </c>
      <c r="B162" s="112" t="s">
        <v>2786</v>
      </c>
      <c r="C162" s="112" t="s">
        <v>255</v>
      </c>
      <c r="D162" s="113" t="s">
        <v>310</v>
      </c>
      <c r="E162" s="114" t="s">
        <v>243</v>
      </c>
      <c r="F162" s="115">
        <f>VLOOKUP(A162,[1]WB!C$5:R$783,16,0)</f>
        <v>12.725295199380566</v>
      </c>
      <c r="G162" s="116">
        <f>VLOOKUP(A162,[1]GS!C$5:R$783,16,0)</f>
        <v>9.2864583333333339</v>
      </c>
      <c r="H162" s="116">
        <f>VLOOKUP(A162,[1]J1!C$5:R$783,16,0)</f>
        <v>14.333333333333336</v>
      </c>
      <c r="I162" s="117">
        <f>VLOOKUP(A162,[1]PT!C$5:R$783,16,0)</f>
        <v>12.030359323987726</v>
      </c>
      <c r="J162" s="118" t="s">
        <v>317</v>
      </c>
      <c r="K162" s="119" t="s">
        <v>313</v>
      </c>
      <c r="L162" s="120" t="s">
        <v>260</v>
      </c>
      <c r="M162" s="120" t="s">
        <v>2787</v>
      </c>
    </row>
    <row r="163" spans="1:13" s="110" customFormat="1" ht="16.899999999999999" customHeight="1" x14ac:dyDescent="0.2">
      <c r="A163" s="100"/>
      <c r="B163" s="121" t="s">
        <v>90</v>
      </c>
      <c r="C163" s="112"/>
      <c r="D163" s="113"/>
      <c r="E163" s="114"/>
      <c r="F163" s="115"/>
      <c r="G163" s="116"/>
      <c r="H163" s="116"/>
      <c r="I163" s="117"/>
      <c r="J163" s="118"/>
      <c r="K163" s="119"/>
      <c r="L163" s="120"/>
      <c r="M163" s="122" t="s">
        <v>91</v>
      </c>
    </row>
    <row r="164" spans="1:13" s="110" customFormat="1" ht="16.899999999999999" customHeight="1" x14ac:dyDescent="0.2">
      <c r="A164" s="111">
        <v>11910101</v>
      </c>
      <c r="B164" s="112" t="s">
        <v>541</v>
      </c>
      <c r="C164" s="112"/>
      <c r="D164" s="113"/>
      <c r="E164" s="114" t="s">
        <v>542</v>
      </c>
      <c r="F164" s="115">
        <f>VLOOKUP(A164,[1]WB!C$5:R$783,16,0)</f>
        <v>10.082239057239057</v>
      </c>
      <c r="G164" s="116">
        <f>VLOOKUP(A164,[1]GS!C$5:R$783,16,0)</f>
        <v>5.4290123456790118</v>
      </c>
      <c r="H164" s="116">
        <f>VLOOKUP(A164,[1]J1!C$5:R$783,16,0)</f>
        <v>10.666666666666666</v>
      </c>
      <c r="I164" s="117">
        <f>VLOOKUP(A164,[1]PT!C$5:R$783,16,0)</f>
        <v>8.1042743892776077</v>
      </c>
      <c r="J164" s="118" t="s">
        <v>543</v>
      </c>
      <c r="K164" s="119"/>
      <c r="L164" s="120"/>
      <c r="M164" s="120" t="s">
        <v>544</v>
      </c>
    </row>
    <row r="165" spans="1:13" s="110" customFormat="1" ht="16.899999999999999" customHeight="1" x14ac:dyDescent="0.2">
      <c r="A165" s="111">
        <v>11910201</v>
      </c>
      <c r="B165" s="112" t="s">
        <v>545</v>
      </c>
      <c r="C165" s="112"/>
      <c r="D165" s="113"/>
      <c r="E165" s="114" t="s">
        <v>542</v>
      </c>
      <c r="F165" s="115">
        <f>VLOOKUP(A165,[1]WB!C$5:R$783,16,0)</f>
        <v>9.7011223344556683</v>
      </c>
      <c r="G165" s="116">
        <f>VLOOKUP(A165,[1]GS!C$5:R$783,16,0)</f>
        <v>6.2470238095238102</v>
      </c>
      <c r="H165" s="116">
        <f>VLOOKUP(A165,[1]J1!C$5:R$783,16,0)</f>
        <v>10.566666666666666</v>
      </c>
      <c r="I165" s="117">
        <f>VLOOKUP(A165,[1]PT!C$5:R$783,16,0)</f>
        <v>8.2633274221585662</v>
      </c>
      <c r="J165" s="118" t="s">
        <v>543</v>
      </c>
      <c r="K165" s="119"/>
      <c r="L165" s="120"/>
      <c r="M165" s="120" t="s">
        <v>546</v>
      </c>
    </row>
    <row r="166" spans="1:13" s="110" customFormat="1" ht="16.899999999999999" customHeight="1" x14ac:dyDescent="0.2">
      <c r="A166" s="111">
        <v>11920101</v>
      </c>
      <c r="B166" s="112" t="s">
        <v>547</v>
      </c>
      <c r="C166" s="112"/>
      <c r="D166" s="113" t="s">
        <v>162</v>
      </c>
      <c r="E166" s="114" t="s">
        <v>508</v>
      </c>
      <c r="F166" s="115">
        <f>VLOOKUP(A166,[1]WB!C$5:R$783,16,0)</f>
        <v>1.8932291666666667</v>
      </c>
      <c r="G166" s="116">
        <f>VLOOKUP(A166,[1]GS!C$5:R$783,16,0)</f>
        <v>1.2583333333333335</v>
      </c>
      <c r="H166" s="116">
        <f>VLOOKUP(A166,[1]J1!C$5:R$783,16,0)</f>
        <v>2.3833333333333333</v>
      </c>
      <c r="I166" s="117">
        <f>VLOOKUP(A166,[1]PT!C$5:R$783,16,0)</f>
        <v>1.7476872658128018</v>
      </c>
      <c r="J166" s="118" t="s">
        <v>144</v>
      </c>
      <c r="K166" s="119" t="s">
        <v>163</v>
      </c>
      <c r="L166" s="120"/>
      <c r="M166" s="120" t="s">
        <v>548</v>
      </c>
    </row>
    <row r="167" spans="1:13" s="110" customFormat="1" ht="16.899999999999999" customHeight="1" x14ac:dyDescent="0.2">
      <c r="A167" s="100"/>
      <c r="B167" s="121" t="s">
        <v>549</v>
      </c>
      <c r="C167" s="112"/>
      <c r="D167" s="113"/>
      <c r="E167" s="114"/>
      <c r="F167" s="115"/>
      <c r="G167" s="116"/>
      <c r="H167" s="116"/>
      <c r="I167" s="117"/>
      <c r="J167" s="118"/>
      <c r="K167" s="119"/>
      <c r="L167" s="120"/>
      <c r="M167" s="122" t="s">
        <v>550</v>
      </c>
    </row>
    <row r="168" spans="1:13" s="110" customFormat="1" ht="16.899999999999999" customHeight="1" x14ac:dyDescent="0.2">
      <c r="A168" s="111">
        <v>11930101</v>
      </c>
      <c r="B168" s="112" t="s">
        <v>551</v>
      </c>
      <c r="C168" s="112"/>
      <c r="D168" s="113" t="s">
        <v>168</v>
      </c>
      <c r="E168" s="114" t="s">
        <v>169</v>
      </c>
      <c r="F168" s="115">
        <f>VLOOKUP(A168,[1]WB!C$5:R$783,16,0)</f>
        <v>27.617949263038554</v>
      </c>
      <c r="G168" s="116">
        <f>VLOOKUP(A168,[1]GS!C$5:R$783,16,0)</f>
        <v>32.829710144927539</v>
      </c>
      <c r="H168" s="116">
        <f>VLOOKUP(A168,[1]J1!C$5:R$783,16,0)</f>
        <v>34.972222222222221</v>
      </c>
      <c r="I168" s="117">
        <f>VLOOKUP(A168,[1]PT!C$5:R$783,16,0)</f>
        <v>30.398240983829393</v>
      </c>
      <c r="J168" s="118" t="s">
        <v>170</v>
      </c>
      <c r="K168" s="119" t="s">
        <v>171</v>
      </c>
      <c r="L168" s="120"/>
      <c r="M168" s="120" t="s">
        <v>552</v>
      </c>
    </row>
    <row r="169" spans="1:13" s="110" customFormat="1" ht="16.899999999999999" customHeight="1" x14ac:dyDescent="0.2">
      <c r="A169" s="100"/>
      <c r="B169" s="121" t="s">
        <v>553</v>
      </c>
      <c r="C169" s="112"/>
      <c r="D169" s="113"/>
      <c r="E169" s="114"/>
      <c r="F169" s="115"/>
      <c r="G169" s="116"/>
      <c r="H169" s="116"/>
      <c r="I169" s="117"/>
      <c r="J169" s="118"/>
      <c r="K169" s="119"/>
      <c r="L169" s="120"/>
      <c r="M169" s="122" t="s">
        <v>554</v>
      </c>
    </row>
    <row r="170" spans="1:13" s="110" customFormat="1" ht="16.899999999999999" customHeight="1" x14ac:dyDescent="0.2">
      <c r="A170" s="111">
        <v>11930206</v>
      </c>
      <c r="B170" s="112" t="s">
        <v>555</v>
      </c>
      <c r="C170" s="146"/>
      <c r="D170" s="113" t="s">
        <v>162</v>
      </c>
      <c r="E170" s="114" t="s">
        <v>520</v>
      </c>
      <c r="F170" s="115">
        <f>VLOOKUP(A170,[1]WB!C$5:R$783,16,0)</f>
        <v>18.892857142857142</v>
      </c>
      <c r="G170" s="116">
        <f>VLOOKUP(A170,[1]GS!C$5:R$783,16,0)</f>
        <v>17.055555555555561</v>
      </c>
      <c r="H170" s="116">
        <f>VLOOKUP(A170,[1]J1!C$5:R$783,16,0)</f>
        <v>19.638888888888889</v>
      </c>
      <c r="I170" s="117">
        <f>VLOOKUP(A170,[1]PT!C$5:R$783,16,0)</f>
        <v>18.140331274878289</v>
      </c>
      <c r="J170" s="118" t="s">
        <v>556</v>
      </c>
      <c r="K170" s="119" t="s">
        <v>163</v>
      </c>
      <c r="L170" s="120" t="s">
        <v>515</v>
      </c>
      <c r="M170" s="120" t="s">
        <v>554</v>
      </c>
    </row>
    <row r="171" spans="1:13" s="110" customFormat="1" ht="16.899999999999999" customHeight="1" x14ac:dyDescent="0.2">
      <c r="A171" s="100"/>
      <c r="B171" s="121" t="s">
        <v>557</v>
      </c>
      <c r="C171" s="112"/>
      <c r="D171" s="113"/>
      <c r="E171" s="114"/>
      <c r="F171" s="115"/>
      <c r="G171" s="116"/>
      <c r="H171" s="116"/>
      <c r="I171" s="117"/>
      <c r="J171" s="118"/>
      <c r="K171" s="119"/>
      <c r="L171" s="120"/>
      <c r="M171" s="122" t="s">
        <v>558</v>
      </c>
    </row>
    <row r="172" spans="1:13" s="110" customFormat="1" ht="22.5" customHeight="1" x14ac:dyDescent="0.2">
      <c r="A172" s="111">
        <v>12200101</v>
      </c>
      <c r="B172" s="112" t="s">
        <v>559</v>
      </c>
      <c r="C172" s="112" t="s">
        <v>560</v>
      </c>
      <c r="D172" s="113" t="s">
        <v>168</v>
      </c>
      <c r="E172" s="114" t="s">
        <v>561</v>
      </c>
      <c r="F172" s="115">
        <f>VLOOKUP(A172,[1]WB!C$5:R$783,16,0)</f>
        <v>2.6265624999999999</v>
      </c>
      <c r="G172" s="116">
        <f>VLOOKUP(A172,[1]GS!C$5:R$783,16,0)</f>
        <v>2</v>
      </c>
      <c r="H172" s="116">
        <f>VLOOKUP(A172,[1]J1!C$5:R$783,16,0)</f>
        <v>4.5</v>
      </c>
      <c r="I172" s="117">
        <f>VLOOKUP(A172,[1]PT!C$5:R$783,16,0)</f>
        <v>3.081234537018982</v>
      </c>
      <c r="J172" s="118" t="s">
        <v>562</v>
      </c>
      <c r="K172" s="119" t="s">
        <v>171</v>
      </c>
      <c r="L172" s="120" t="s">
        <v>563</v>
      </c>
      <c r="M172" s="120" t="s">
        <v>558</v>
      </c>
    </row>
    <row r="173" spans="1:13" s="110" customFormat="1" ht="22.5" customHeight="1" x14ac:dyDescent="0.2">
      <c r="A173" s="111">
        <v>12200103</v>
      </c>
      <c r="B173" s="112" t="s">
        <v>559</v>
      </c>
      <c r="C173" s="112" t="s">
        <v>564</v>
      </c>
      <c r="D173" s="113" t="s">
        <v>168</v>
      </c>
      <c r="E173" s="114" t="s">
        <v>561</v>
      </c>
      <c r="F173" s="115">
        <f>VLOOKUP(A173,[1]WB!C$5:R$783,16,0)</f>
        <v>2.6650841346153848</v>
      </c>
      <c r="G173" s="116">
        <f>VLOOKUP(A173,[1]GS!C$5:R$783,16,0)</f>
        <v>2</v>
      </c>
      <c r="H173" s="116">
        <f>VLOOKUP(A173,[1]J1!C$5:R$783,16,0)</f>
        <v>4.0902777777777786</v>
      </c>
      <c r="I173" s="117">
        <f>VLOOKUP(A173,[1]PT!C$5:R$783,16,0)</f>
        <v>3.0048569769820741</v>
      </c>
      <c r="J173" s="118" t="s">
        <v>562</v>
      </c>
      <c r="K173" s="119" t="s">
        <v>171</v>
      </c>
      <c r="L173" s="120" t="s">
        <v>565</v>
      </c>
      <c r="M173" s="120" t="s">
        <v>558</v>
      </c>
    </row>
    <row r="174" spans="1:13" s="110" customFormat="1" ht="16.899999999999999" customHeight="1" x14ac:dyDescent="0.2">
      <c r="A174" s="100"/>
      <c r="B174" s="121" t="s">
        <v>566</v>
      </c>
      <c r="C174" s="112"/>
      <c r="D174" s="113"/>
      <c r="E174" s="114"/>
      <c r="F174" s="115"/>
      <c r="G174" s="116"/>
      <c r="H174" s="116"/>
      <c r="I174" s="117"/>
      <c r="J174" s="118"/>
      <c r="K174" s="119"/>
      <c r="L174" s="120"/>
      <c r="M174" s="122" t="s">
        <v>567</v>
      </c>
    </row>
    <row r="175" spans="1:13" s="110" customFormat="1" ht="16.899999999999999" customHeight="1" x14ac:dyDescent="0.2">
      <c r="A175" s="111">
        <v>12200201</v>
      </c>
      <c r="B175" s="112" t="s">
        <v>568</v>
      </c>
      <c r="C175" s="112" t="s">
        <v>569</v>
      </c>
      <c r="D175" s="113" t="s">
        <v>168</v>
      </c>
      <c r="E175" s="114" t="s">
        <v>570</v>
      </c>
      <c r="F175" s="115">
        <f>VLOOKUP(A175,[1]WB!C$5:R$783,16,0)</f>
        <v>2.0193602693602695</v>
      </c>
      <c r="G175" s="116">
        <f>VLOOKUP(A175,[1]GS!C$5:R$783,16,0)</f>
        <v>2</v>
      </c>
      <c r="H175" s="116">
        <f>VLOOKUP(A175,[1]J1!C$5:R$783,16,0)</f>
        <v>3.4833333333333329</v>
      </c>
      <c r="I175" s="117">
        <f>VLOOKUP(A175,[1]PT!C$5:R$783,16,0)</f>
        <v>2.2077693240872001</v>
      </c>
      <c r="J175" s="118" t="s">
        <v>571</v>
      </c>
      <c r="K175" s="119" t="s">
        <v>171</v>
      </c>
      <c r="L175" s="120" t="s">
        <v>572</v>
      </c>
      <c r="M175" s="120" t="s">
        <v>573</v>
      </c>
    </row>
    <row r="176" spans="1:13" s="110" customFormat="1" ht="16.899999999999999" customHeight="1" x14ac:dyDescent="0.2">
      <c r="A176" s="111">
        <v>12200205</v>
      </c>
      <c r="B176" s="112" t="s">
        <v>574</v>
      </c>
      <c r="C176" s="346"/>
      <c r="D176" s="113" t="s">
        <v>168</v>
      </c>
      <c r="E176" s="114" t="s">
        <v>1674</v>
      </c>
      <c r="F176" s="115">
        <f>VLOOKUP(A176,[1]WB!C$5:R$783,16,0)</f>
        <v>5.5121478202931664</v>
      </c>
      <c r="G176" s="116">
        <f>VLOOKUP(A176,[1]GS!C$5:R$783,16,0)</f>
        <v>5</v>
      </c>
      <c r="H176" s="116">
        <f>VLOOKUP(A176,[1]J1!C$5:R$783,16,0)</f>
        <v>8</v>
      </c>
      <c r="I176" s="117">
        <f>VLOOKUP(A176,[1]PT!C$5:R$783,16,0)</f>
        <v>5.7201016126321989</v>
      </c>
      <c r="J176" s="118" t="s">
        <v>575</v>
      </c>
      <c r="K176" s="119" t="s">
        <v>171</v>
      </c>
      <c r="L176" s="120"/>
      <c r="M176" s="120" t="s">
        <v>576</v>
      </c>
    </row>
    <row r="177" spans="1:13" s="110" customFormat="1" ht="16.899999999999999" customHeight="1" x14ac:dyDescent="0.2">
      <c r="A177" s="100"/>
      <c r="B177" s="121" t="s">
        <v>577</v>
      </c>
      <c r="C177" s="112"/>
      <c r="D177" s="113"/>
      <c r="E177" s="114"/>
      <c r="F177" s="115"/>
      <c r="G177" s="116"/>
      <c r="H177" s="116"/>
      <c r="I177" s="117"/>
      <c r="J177" s="118"/>
      <c r="K177" s="119"/>
      <c r="L177" s="120"/>
      <c r="M177" s="122" t="s">
        <v>578</v>
      </c>
    </row>
    <row r="178" spans="1:13" s="110" customFormat="1" ht="16.899999999999999" customHeight="1" x14ac:dyDescent="0.2">
      <c r="A178">
        <v>12200504</v>
      </c>
      <c r="B178" s="112" t="s">
        <v>579</v>
      </c>
      <c r="C178" s="112" t="s">
        <v>2802</v>
      </c>
      <c r="D178" s="113" t="s">
        <v>168</v>
      </c>
      <c r="E178" s="114" t="s">
        <v>561</v>
      </c>
      <c r="F178" s="115">
        <f>VLOOKUP(A178,[1]WB!C$5:R$783,16,0)</f>
        <v>4.7554598147285621</v>
      </c>
      <c r="G178" s="116">
        <f>VLOOKUP(A178,[1]GS!C$5:R$783,16,0)</f>
        <v>5</v>
      </c>
      <c r="H178" s="116">
        <f>VLOOKUP(A178,[1]J1!C$5:R$783,16,0)</f>
        <v>5</v>
      </c>
      <c r="I178" s="117">
        <f>VLOOKUP(A178,[1]PT!C$5:R$783,16,0)</f>
        <v>4.8216696879833361</v>
      </c>
      <c r="J178" s="118" t="s">
        <v>562</v>
      </c>
      <c r="K178" s="119" t="s">
        <v>171</v>
      </c>
      <c r="L178" s="120" t="s">
        <v>2803</v>
      </c>
      <c r="M178" s="120" t="s">
        <v>580</v>
      </c>
    </row>
    <row r="179" spans="1:13" s="110" customFormat="1" ht="16.899999999999999" customHeight="1" x14ac:dyDescent="0.2">
      <c r="A179" s="100"/>
      <c r="B179" s="121" t="s">
        <v>581</v>
      </c>
      <c r="C179" s="112"/>
      <c r="D179" s="113"/>
      <c r="E179" s="114"/>
      <c r="F179" s="115"/>
      <c r="G179" s="116"/>
      <c r="H179" s="116"/>
      <c r="I179" s="117"/>
      <c r="J179" s="118"/>
      <c r="K179" s="119"/>
      <c r="L179" s="120"/>
      <c r="M179" s="122" t="s">
        <v>582</v>
      </c>
    </row>
    <row r="180" spans="1:13" s="110" customFormat="1" ht="16.899999999999999" customHeight="1" x14ac:dyDescent="0.2">
      <c r="A180" s="111">
        <v>22010101</v>
      </c>
      <c r="B180" s="112" t="s">
        <v>583</v>
      </c>
      <c r="C180" s="112"/>
      <c r="D180" s="113" t="s">
        <v>168</v>
      </c>
      <c r="E180" s="114" t="s">
        <v>584</v>
      </c>
      <c r="F180" s="115">
        <f>VLOOKUP(A180,[1]WB!C$5:R$783,16,0)</f>
        <v>21.002032520325205</v>
      </c>
      <c r="G180" s="116">
        <f>VLOOKUP(A180,[1]GS!C$5:R$783,16,0)</f>
        <v>27.166666666666668</v>
      </c>
      <c r="H180" s="116">
        <f>VLOOKUP(A180,[1]J1!C$5:R$783,16,0)</f>
        <v>23</v>
      </c>
      <c r="I180" s="117">
        <f>VLOOKUP(A180,[1]PT!C$5:R$783,16,0)</f>
        <v>21.016171665335474</v>
      </c>
      <c r="J180" s="118" t="s">
        <v>585</v>
      </c>
      <c r="K180" s="119" t="s">
        <v>171</v>
      </c>
      <c r="L180" s="120"/>
      <c r="M180" s="120" t="s">
        <v>586</v>
      </c>
    </row>
    <row r="181" spans="1:13" s="110" customFormat="1" ht="16.899999999999999" customHeight="1" x14ac:dyDescent="0.2">
      <c r="A181" s="100"/>
      <c r="B181" s="121" t="s">
        <v>587</v>
      </c>
      <c r="C181" s="112"/>
      <c r="D181" s="113"/>
      <c r="E181" s="114"/>
      <c r="F181" s="115"/>
      <c r="G181" s="116"/>
      <c r="H181" s="116"/>
      <c r="I181" s="117"/>
      <c r="J181" s="118"/>
      <c r="K181" s="119"/>
      <c r="L181" s="120"/>
      <c r="M181" s="122" t="s">
        <v>588</v>
      </c>
    </row>
    <row r="182" spans="1:13" s="110" customFormat="1" ht="16.899999999999999" customHeight="1" x14ac:dyDescent="0.2">
      <c r="A182" s="143">
        <v>22010201</v>
      </c>
      <c r="B182" s="112" t="s">
        <v>589</v>
      </c>
      <c r="C182" s="112" t="s">
        <v>590</v>
      </c>
      <c r="D182" s="113" t="s">
        <v>591</v>
      </c>
      <c r="E182" s="114" t="s">
        <v>584</v>
      </c>
      <c r="F182" s="115">
        <f>VLOOKUP(A182,[1]WB!C$5:R$783,16,0)</f>
        <v>25</v>
      </c>
      <c r="G182" s="116">
        <f>VLOOKUP(A182,[1]GS!C$5:R$783,16,0)</f>
        <v>32.166666666666664</v>
      </c>
      <c r="H182" s="116">
        <f>VLOOKUP(A182,[1]J1!C$5:R$783,16,0)</f>
        <v>32</v>
      </c>
      <c r="I182" s="117">
        <f>VLOOKUP(A182,[1]PT!C$5:R$783,16,0)</f>
        <v>27.533402664921525</v>
      </c>
      <c r="J182" s="118" t="s">
        <v>585</v>
      </c>
      <c r="K182" s="119" t="s">
        <v>145</v>
      </c>
      <c r="L182" s="120" t="s">
        <v>592</v>
      </c>
      <c r="M182" s="120" t="s">
        <v>593</v>
      </c>
    </row>
    <row r="183" spans="1:13" s="110" customFormat="1" ht="16.899999999999999" customHeight="1" x14ac:dyDescent="0.2">
      <c r="A183" s="123"/>
      <c r="B183" s="121" t="s">
        <v>596</v>
      </c>
      <c r="C183" s="112"/>
      <c r="D183" s="113"/>
      <c r="E183" s="114"/>
      <c r="F183" s="115"/>
      <c r="G183" s="116"/>
      <c r="H183" s="116"/>
      <c r="I183" s="117"/>
      <c r="J183" s="118"/>
      <c r="K183" s="119"/>
      <c r="L183" s="120"/>
      <c r="M183" s="122" t="s">
        <v>2781</v>
      </c>
    </row>
    <row r="184" spans="1:13" s="110" customFormat="1" ht="16.899999999999999" customHeight="1" x14ac:dyDescent="0.2">
      <c r="A184" s="111">
        <v>31200101</v>
      </c>
      <c r="B184" s="112" t="s">
        <v>597</v>
      </c>
      <c r="C184" s="112"/>
      <c r="D184" s="113" t="s">
        <v>168</v>
      </c>
      <c r="E184" s="114" t="s">
        <v>598</v>
      </c>
      <c r="F184" s="115">
        <f>VLOOKUP(A184,[1]WB!C$5:R$783,16,0)</f>
        <v>64.506131796690298</v>
      </c>
      <c r="G184" s="116">
        <f>VLOOKUP(A184,[1]GS!C$5:R$783,16,0)</f>
        <v>45.613425925925931</v>
      </c>
      <c r="H184" s="116">
        <f>VLOOKUP(A184,[1]J1!C$5:R$783,16,0)</f>
        <v>124</v>
      </c>
      <c r="I184" s="117">
        <f>VLOOKUP(A184,[1]PT!C$5:R$783,16,0)</f>
        <v>67.394207109951452</v>
      </c>
      <c r="J184" s="118" t="s">
        <v>599</v>
      </c>
      <c r="K184" s="119" t="s">
        <v>171</v>
      </c>
      <c r="L184" s="120"/>
      <c r="M184" s="120" t="s">
        <v>600</v>
      </c>
    </row>
    <row r="185" spans="1:13" s="110" customFormat="1" ht="16.899999999999999" customHeight="1" x14ac:dyDescent="0.2">
      <c r="A185" s="111">
        <v>31200103</v>
      </c>
      <c r="B185" s="129" t="s">
        <v>601</v>
      </c>
      <c r="C185" s="129"/>
      <c r="D185" s="130" t="s">
        <v>477</v>
      </c>
      <c r="E185" s="131" t="s">
        <v>598</v>
      </c>
      <c r="F185" s="496">
        <f>VLOOKUP(A185,[1]WB!C$5:R$783,16,0)</f>
        <v>61.32874560080441</v>
      </c>
      <c r="G185" s="497">
        <f>VLOOKUP(A185,[1]GS!C$5:R$783,16,0)</f>
        <v>37.771505376344088</v>
      </c>
      <c r="H185" s="497">
        <f>VLOOKUP(A185,[1]J1!C$5:R$783,16,0)</f>
        <v>122.91666666666667</v>
      </c>
      <c r="I185" s="498">
        <f>VLOOKUP(A185,[1]PT!C$5:R$783,16,0)</f>
        <v>63.36537413612205</v>
      </c>
      <c r="J185" s="132" t="s">
        <v>599</v>
      </c>
      <c r="K185" s="133" t="s">
        <v>401</v>
      </c>
      <c r="L185" s="481"/>
      <c r="M185" s="134" t="s">
        <v>602</v>
      </c>
    </row>
    <row r="186" spans="1:13" s="110" customFormat="1" ht="34.5" customHeight="1" x14ac:dyDescent="0.2">
      <c r="A186" s="136">
        <v>31200104</v>
      </c>
      <c r="B186" s="332" t="s">
        <v>603</v>
      </c>
      <c r="C186" s="332"/>
      <c r="D186" s="102" t="s">
        <v>477</v>
      </c>
      <c r="E186" s="328" t="s">
        <v>604</v>
      </c>
      <c r="F186" s="329">
        <f>VLOOKUP(A186,[1]WB!C$5:R$783,16,0)</f>
        <v>46.976789847883595</v>
      </c>
      <c r="G186" s="330">
        <f>VLOOKUP(A186,[1]GS!C$5:R$783,16,0)</f>
        <v>34.626436781609193</v>
      </c>
      <c r="H186" s="330">
        <f>VLOOKUP(A186,[1]J1!C$5:R$783,16,0)</f>
        <v>88.333333333333329</v>
      </c>
      <c r="I186" s="331">
        <f>VLOOKUP(A186,[1]PT!C$5:R$783,16,0)</f>
        <v>49.170927716260572</v>
      </c>
      <c r="J186" s="107" t="s">
        <v>605</v>
      </c>
      <c r="K186" s="108" t="s">
        <v>401</v>
      </c>
      <c r="L186" s="333"/>
      <c r="M186" s="333" t="s">
        <v>606</v>
      </c>
    </row>
    <row r="187" spans="1:13" s="110" customFormat="1" ht="16.899999999999999" customHeight="1" x14ac:dyDescent="0.2">
      <c r="A187" s="100"/>
      <c r="B187" s="121" t="s">
        <v>607</v>
      </c>
      <c r="C187" s="112"/>
      <c r="D187" s="113"/>
      <c r="E187" s="114"/>
      <c r="F187" s="115"/>
      <c r="G187" s="116"/>
      <c r="H187" s="116"/>
      <c r="I187" s="117"/>
      <c r="J187" s="118"/>
      <c r="K187" s="119"/>
      <c r="L187" s="120"/>
      <c r="M187" s="122" t="s">
        <v>2780</v>
      </c>
    </row>
    <row r="188" spans="1:13" s="110" customFormat="1" ht="36" customHeight="1" x14ac:dyDescent="0.2">
      <c r="A188" s="111">
        <v>31200301</v>
      </c>
      <c r="B188" s="112" t="s">
        <v>608</v>
      </c>
      <c r="C188" s="112"/>
      <c r="D188" s="113" t="s">
        <v>477</v>
      </c>
      <c r="E188" s="114" t="s">
        <v>604</v>
      </c>
      <c r="F188" s="115">
        <f>VLOOKUP(A188,[1]WB!C$5:R$783,16,0)</f>
        <v>30.977577231609491</v>
      </c>
      <c r="G188" s="116">
        <f>VLOOKUP(A188,[1]GS!C$5:R$783,16,0)</f>
        <v>24.611111111111111</v>
      </c>
      <c r="H188" s="116">
        <f>VLOOKUP(A188,[1]J1!C$5:R$783,16,0)</f>
        <v>45.833333333333336</v>
      </c>
      <c r="I188" s="117">
        <f>VLOOKUP(A188,[1]PT!C$5:R$783,16,0)</f>
        <v>31.305797139959171</v>
      </c>
      <c r="J188" s="118" t="s">
        <v>609</v>
      </c>
      <c r="K188" s="119" t="s">
        <v>401</v>
      </c>
      <c r="L188" s="120"/>
      <c r="M188" s="120" t="s">
        <v>610</v>
      </c>
    </row>
    <row r="189" spans="1:13" s="110" customFormat="1" ht="16.899999999999999" customHeight="1" x14ac:dyDescent="0.2">
      <c r="A189" s="111">
        <v>31200305</v>
      </c>
      <c r="B189" s="112" t="s">
        <v>611</v>
      </c>
      <c r="C189" s="112"/>
      <c r="D189" s="113" t="s">
        <v>168</v>
      </c>
      <c r="E189" s="114" t="s">
        <v>612</v>
      </c>
      <c r="F189" s="115">
        <f>VLOOKUP(A189,[1]WB!C$5:R$783,16,0)</f>
        <v>19.707042253521127</v>
      </c>
      <c r="G189" s="116">
        <f>VLOOKUP(A189,[1]GS!C$5:R$783,16,0)</f>
        <v>20.961538461538463</v>
      </c>
      <c r="H189" s="116">
        <f>VLOOKUP(A189,[1]J1!C$5:R$783,16,0)</f>
        <v>33.333333333333336</v>
      </c>
      <c r="I189" s="117">
        <f>VLOOKUP(A189,[1]PT!C$5:R$783,16,0)</f>
        <v>21.698628901308581</v>
      </c>
      <c r="J189" s="118" t="s">
        <v>613</v>
      </c>
      <c r="K189" s="119" t="s">
        <v>171</v>
      </c>
      <c r="L189" s="120"/>
      <c r="M189" s="120" t="s">
        <v>614</v>
      </c>
    </row>
    <row r="190" spans="1:13" s="110" customFormat="1" ht="16.899999999999999" customHeight="1" x14ac:dyDescent="0.2">
      <c r="A190" s="100"/>
      <c r="B190" s="121" t="s">
        <v>615</v>
      </c>
      <c r="C190" s="112"/>
      <c r="D190" s="113"/>
      <c r="E190" s="114"/>
      <c r="F190" s="115"/>
      <c r="G190" s="116"/>
      <c r="H190" s="116"/>
      <c r="I190" s="117"/>
      <c r="J190" s="118"/>
      <c r="K190" s="119"/>
      <c r="L190" s="120"/>
      <c r="M190" s="122" t="s">
        <v>616</v>
      </c>
    </row>
    <row r="191" spans="1:13" s="110" customFormat="1" ht="16.899999999999999" customHeight="1" x14ac:dyDescent="0.2">
      <c r="A191" s="111">
        <v>32100101</v>
      </c>
      <c r="B191" s="112" t="s">
        <v>1653</v>
      </c>
      <c r="C191" s="112"/>
      <c r="D191" s="113" t="s">
        <v>168</v>
      </c>
      <c r="E191" s="114" t="s">
        <v>617</v>
      </c>
      <c r="F191" s="115">
        <f>VLOOKUP(A191,[1]WB!C$5:R$783,16,0)</f>
        <v>121.37654320987652</v>
      </c>
      <c r="G191" s="116">
        <f>VLOOKUP(A191,[1]GS!C$5:R$783,16,0)</f>
        <v>102.08333333333333</v>
      </c>
      <c r="H191" s="116">
        <f>VLOOKUP(A191,[1]J1!C$5:R$783,16,0)</f>
        <v>186.66666666666666</v>
      </c>
      <c r="I191" s="117">
        <f>VLOOKUP(A191,[1]PT!C$5:R$783,16,0)</f>
        <v>125.92457756547792</v>
      </c>
      <c r="J191" s="118" t="s">
        <v>618</v>
      </c>
      <c r="K191" s="119" t="s">
        <v>171</v>
      </c>
      <c r="L191" s="120"/>
      <c r="M191" s="120" t="s">
        <v>619</v>
      </c>
    </row>
    <row r="192" spans="1:13" s="110" customFormat="1" ht="22.9" customHeight="1" x14ac:dyDescent="0.2">
      <c r="A192" s="111">
        <v>32100109</v>
      </c>
      <c r="B192" s="112" t="s">
        <v>620</v>
      </c>
      <c r="C192" s="112" t="s">
        <v>621</v>
      </c>
      <c r="D192" s="113" t="s">
        <v>168</v>
      </c>
      <c r="E192" s="114" t="s">
        <v>622</v>
      </c>
      <c r="F192" s="115">
        <f>VLOOKUP(A192,[1]WB!C$5:R$783,16,0)</f>
        <v>75.600490196078425</v>
      </c>
      <c r="G192" s="116">
        <f>VLOOKUP(A192,[1]GS!C$5:R$783,16,0)</f>
        <v>82.208333333333329</v>
      </c>
      <c r="H192" s="116">
        <f>VLOOKUP(A192,[1]J1!C$5:R$783,16,0)</f>
        <v>90</v>
      </c>
      <c r="I192" s="117">
        <f>VLOOKUP(A192,[1]PT!C$5:R$783,16,0)</f>
        <v>78.626606360071023</v>
      </c>
      <c r="J192" s="118" t="s">
        <v>623</v>
      </c>
      <c r="K192" s="119" t="s">
        <v>171</v>
      </c>
      <c r="L192" s="120" t="s">
        <v>624</v>
      </c>
      <c r="M192" s="120" t="s">
        <v>625</v>
      </c>
    </row>
    <row r="193" spans="1:13" s="110" customFormat="1" ht="16.149999999999999" customHeight="1" x14ac:dyDescent="0.2">
      <c r="A193" s="100"/>
      <c r="B193" s="121" t="s">
        <v>626</v>
      </c>
      <c r="C193" s="112"/>
      <c r="D193" s="113"/>
      <c r="E193" s="114"/>
      <c r="F193" s="115"/>
      <c r="G193" s="116"/>
      <c r="H193" s="116"/>
      <c r="I193" s="117"/>
      <c r="J193" s="118"/>
      <c r="K193" s="119"/>
      <c r="L193" s="120"/>
      <c r="M193" s="122" t="s">
        <v>627</v>
      </c>
    </row>
    <row r="194" spans="1:13" s="110" customFormat="1" ht="16.149999999999999" customHeight="1" x14ac:dyDescent="0.2">
      <c r="A194" s="111">
        <v>32100202</v>
      </c>
      <c r="B194" s="112" t="s">
        <v>1654</v>
      </c>
      <c r="C194" s="112"/>
      <c r="D194" s="113" t="s">
        <v>628</v>
      </c>
      <c r="E194" s="114" t="s">
        <v>617</v>
      </c>
      <c r="F194" s="115">
        <f>VLOOKUP(A194,[1]WB!C$5:R$783,16,0)</f>
        <v>39.852320675105481</v>
      </c>
      <c r="G194" s="116">
        <f>VLOOKUP(A194,[1]GS!C$5:R$783,16,0)</f>
        <v>32.307971014492757</v>
      </c>
      <c r="H194" s="116">
        <f>VLOOKUP(A194,[1]J1!C$5:R$783,16,0)</f>
        <v>52.8125</v>
      </c>
      <c r="I194" s="117">
        <f>VLOOKUP(A194,[1]PT!C$5:R$783,16,0)</f>
        <v>39.720432576769618</v>
      </c>
      <c r="J194" s="118" t="s">
        <v>618</v>
      </c>
      <c r="K194" s="119" t="s">
        <v>629</v>
      </c>
      <c r="L194" s="120"/>
      <c r="M194" s="120" t="s">
        <v>618</v>
      </c>
    </row>
    <row r="195" spans="1:13" s="110" customFormat="1" ht="16.149999999999999" customHeight="1" x14ac:dyDescent="0.2">
      <c r="A195" s="100"/>
      <c r="B195" s="121" t="s">
        <v>630</v>
      </c>
      <c r="C195" s="112"/>
      <c r="D195" s="113"/>
      <c r="E195" s="114"/>
      <c r="F195" s="115"/>
      <c r="G195" s="116"/>
      <c r="H195" s="116"/>
      <c r="I195" s="117"/>
      <c r="J195" s="118"/>
      <c r="K195" s="119"/>
      <c r="L195" s="120"/>
      <c r="M195" s="122" t="s">
        <v>631</v>
      </c>
    </row>
    <row r="196" spans="1:13" s="110" customFormat="1" ht="16.149999999999999" customHeight="1" x14ac:dyDescent="0.2">
      <c r="A196" s="143">
        <v>32100302</v>
      </c>
      <c r="B196" s="112" t="s">
        <v>632</v>
      </c>
      <c r="C196" s="112" t="s">
        <v>621</v>
      </c>
      <c r="D196" s="113" t="s">
        <v>168</v>
      </c>
      <c r="E196" s="114" t="s">
        <v>622</v>
      </c>
      <c r="F196" s="115">
        <f>VLOOKUP(A196,[1]WB!C$5:R$783,16,0)</f>
        <v>54.018055555555556</v>
      </c>
      <c r="G196" s="116">
        <f>VLOOKUP(A196,[1]GS!C$5:R$783,16,0)</f>
        <v>48.791666666666664</v>
      </c>
      <c r="H196" s="116">
        <f>VLOOKUP(A196,[1]J1!C$5:R$783,16,0)</f>
        <v>66.125</v>
      </c>
      <c r="I196" s="117">
        <f>VLOOKUP(A196,[1]PT!C$5:R$783,16,0)</f>
        <v>54.344799181438127</v>
      </c>
      <c r="J196" s="118" t="s">
        <v>623</v>
      </c>
      <c r="K196" s="119" t="s">
        <v>171</v>
      </c>
      <c r="L196" s="120" t="s">
        <v>624</v>
      </c>
      <c r="M196" s="120" t="s">
        <v>633</v>
      </c>
    </row>
    <row r="197" spans="1:13" s="110" customFormat="1" ht="16.149999999999999" customHeight="1" x14ac:dyDescent="0.2">
      <c r="A197" s="100"/>
      <c r="B197" s="121" t="s">
        <v>105</v>
      </c>
      <c r="C197" s="112"/>
      <c r="D197" s="113"/>
      <c r="E197" s="114"/>
      <c r="F197" s="115"/>
      <c r="G197" s="116"/>
      <c r="H197" s="116"/>
      <c r="I197" s="117"/>
      <c r="J197" s="118"/>
      <c r="K197" s="119"/>
      <c r="L197" s="120"/>
      <c r="M197" s="122" t="s">
        <v>106</v>
      </c>
    </row>
    <row r="198" spans="1:13" s="110" customFormat="1" ht="16.149999999999999" customHeight="1" x14ac:dyDescent="0.2">
      <c r="A198" s="111">
        <v>45100101</v>
      </c>
      <c r="B198" s="112" t="s">
        <v>634</v>
      </c>
      <c r="C198" s="112"/>
      <c r="D198" s="113" t="s">
        <v>162</v>
      </c>
      <c r="E198" s="114" t="s">
        <v>635</v>
      </c>
      <c r="F198" s="115">
        <f>VLOOKUP(A198,[1]WB!C$5:R$783,16,0)</f>
        <v>0.51302083333333337</v>
      </c>
      <c r="G198" s="116">
        <f>VLOOKUP(A198,[1]GS!C$5:R$783,16,0)</f>
        <v>0.5</v>
      </c>
      <c r="H198" s="116">
        <f>VLOOKUP(A198,[1]J1!C$5:R$783,16,0)</f>
        <v>0.45749999999999985</v>
      </c>
      <c r="I198" s="117">
        <f>VLOOKUP(A198,[1]PT!C$5:R$783,16,0)</f>
        <v>0.50411008892098075</v>
      </c>
      <c r="J198" s="118" t="s">
        <v>636</v>
      </c>
      <c r="K198" s="119" t="s">
        <v>163</v>
      </c>
      <c r="L198" s="120"/>
      <c r="M198" s="120" t="s">
        <v>637</v>
      </c>
    </row>
    <row r="199" spans="1:13" s="145" customFormat="1" ht="16.149999999999999" customHeight="1" x14ac:dyDescent="0.2">
      <c r="A199" s="144">
        <v>45100102</v>
      </c>
      <c r="B199" s="112" t="s">
        <v>638</v>
      </c>
      <c r="C199" s="112"/>
      <c r="D199" s="113" t="s">
        <v>162</v>
      </c>
      <c r="E199" s="114" t="s">
        <v>635</v>
      </c>
      <c r="F199" s="115">
        <f>VLOOKUP(A199,[1]WB!C$5:R$783,16,0)</f>
        <v>0.54020833333333318</v>
      </c>
      <c r="G199" s="116">
        <f>VLOOKUP(A199,[1]GS!C$5:R$783,16,0)</f>
        <v>0.5</v>
      </c>
      <c r="H199" s="116">
        <f>VLOOKUP(A199,[1]J1!C$5:R$783,16,0)</f>
        <v>0.48749999999999999</v>
      </c>
      <c r="I199" s="117">
        <f>VLOOKUP(A199,[1]PT!C$5:R$783,16,0)</f>
        <v>0.52461937109471146</v>
      </c>
      <c r="J199" s="118" t="s">
        <v>636</v>
      </c>
      <c r="K199" s="119" t="s">
        <v>163</v>
      </c>
      <c r="L199" s="120"/>
      <c r="M199" s="120" t="s">
        <v>639</v>
      </c>
    </row>
    <row r="200" spans="1:13" s="110" customFormat="1" ht="16.149999999999999" customHeight="1" x14ac:dyDescent="0.2">
      <c r="A200" s="100"/>
      <c r="B200" s="121" t="s">
        <v>107</v>
      </c>
      <c r="C200" s="112"/>
      <c r="D200" s="113"/>
      <c r="E200" s="114"/>
      <c r="F200" s="115"/>
      <c r="G200" s="116"/>
      <c r="H200" s="116"/>
      <c r="I200" s="117"/>
      <c r="J200" s="118"/>
      <c r="K200" s="119"/>
      <c r="L200" s="120"/>
      <c r="M200" s="122" t="s">
        <v>108</v>
      </c>
    </row>
    <row r="201" spans="1:13" s="110" customFormat="1" ht="16.149999999999999" customHeight="1" x14ac:dyDescent="0.2">
      <c r="A201" s="111">
        <v>45200101</v>
      </c>
      <c r="B201" s="112" t="s">
        <v>640</v>
      </c>
      <c r="C201" s="112"/>
      <c r="D201" s="113" t="s">
        <v>168</v>
      </c>
      <c r="E201" s="114" t="s">
        <v>641</v>
      </c>
      <c r="F201" s="115">
        <f>VLOOKUP(A201,[1]WB!C$5:R$783,16,0)</f>
        <v>67.233333333333334</v>
      </c>
      <c r="G201" s="116">
        <f>VLOOKUP(A201,[1]GS!C$5:R$783,16,0)</f>
        <v>64.1875</v>
      </c>
      <c r="H201" s="116">
        <f>VLOOKUP(A201,[1]J1!C$5:R$783,16,0)</f>
        <v>120.625</v>
      </c>
      <c r="I201" s="117">
        <f>VLOOKUP(A201,[1]PT!C$5:R$783,16,0)</f>
        <v>70.192858195123833</v>
      </c>
      <c r="J201" s="118" t="s">
        <v>642</v>
      </c>
      <c r="K201" s="119" t="s">
        <v>171</v>
      </c>
      <c r="L201" s="120"/>
      <c r="M201" s="120" t="s">
        <v>643</v>
      </c>
    </row>
    <row r="202" spans="1:13" s="110" customFormat="1" ht="16.899999999999999" customHeight="1" x14ac:dyDescent="0.2">
      <c r="A202" s="123"/>
      <c r="B202" s="121" t="s">
        <v>644</v>
      </c>
      <c r="C202" s="112"/>
      <c r="D202" s="113"/>
      <c r="E202" s="114"/>
      <c r="F202" s="115"/>
      <c r="G202" s="116"/>
      <c r="H202" s="116"/>
      <c r="I202" s="117"/>
      <c r="J202" s="118"/>
      <c r="K202" s="119"/>
      <c r="L202" s="120"/>
      <c r="M202" s="122" t="s">
        <v>645</v>
      </c>
    </row>
    <row r="203" spans="1:13" s="110" customFormat="1" ht="16.899999999999999" customHeight="1" x14ac:dyDescent="0.2">
      <c r="A203" s="111">
        <v>45300101</v>
      </c>
      <c r="B203" s="112" t="s">
        <v>646</v>
      </c>
      <c r="C203" s="112"/>
      <c r="D203" s="113" t="s">
        <v>162</v>
      </c>
      <c r="E203" s="114" t="s">
        <v>647</v>
      </c>
      <c r="F203" s="115">
        <f>VLOOKUP(A203,[1]WB!C$5:R$783,16,0)</f>
        <v>5.211666666666666</v>
      </c>
      <c r="G203" s="116">
        <f>VLOOKUP(A203,[1]GS!C$5:R$783,16,0)</f>
        <v>5.22</v>
      </c>
      <c r="H203" s="116">
        <f>VLOOKUP(A203,[1]J1!C$5:R$783,16,0)</f>
        <v>6.2084999999999999</v>
      </c>
      <c r="I203" s="117">
        <f>VLOOKUP(A203,[1]PT!C$5:R$783,16,0)</f>
        <v>5.2968040845849869</v>
      </c>
      <c r="J203" s="118" t="s">
        <v>648</v>
      </c>
      <c r="K203" s="119" t="s">
        <v>163</v>
      </c>
      <c r="L203" s="120"/>
      <c r="M203" s="120" t="s">
        <v>649</v>
      </c>
    </row>
    <row r="204" spans="1:13" s="110" customFormat="1" ht="16.899999999999999" customHeight="1" x14ac:dyDescent="0.2">
      <c r="A204" s="100"/>
      <c r="B204" s="121" t="s">
        <v>650</v>
      </c>
      <c r="C204" s="112"/>
      <c r="D204" s="113"/>
      <c r="E204" s="114"/>
      <c r="F204" s="115"/>
      <c r="G204" s="116"/>
      <c r="H204" s="116"/>
      <c r="I204" s="117"/>
      <c r="J204" s="118"/>
      <c r="K204" s="119"/>
      <c r="L204" s="120"/>
      <c r="M204" s="122" t="s">
        <v>651</v>
      </c>
    </row>
    <row r="205" spans="1:13" s="110" customFormat="1" ht="16.899999999999999" customHeight="1" x14ac:dyDescent="0.2">
      <c r="A205" s="111">
        <v>45300201</v>
      </c>
      <c r="B205" s="137" t="s">
        <v>650</v>
      </c>
      <c r="C205" s="112"/>
      <c r="D205" s="113" t="s">
        <v>162</v>
      </c>
      <c r="E205" s="114" t="s">
        <v>647</v>
      </c>
      <c r="F205" s="115">
        <f>VLOOKUP(A205,[1]WB!C$5:R$783,16,0)</f>
        <v>5.2116666666666651</v>
      </c>
      <c r="G205" s="116">
        <f>VLOOKUP(A205,[1]GS!C$5:R$783,16,0)</f>
        <v>5.22</v>
      </c>
      <c r="H205" s="116">
        <f>VLOOKUP(A205,[1]J1!C$5:R$783,16,0)</f>
        <v>6.2084999999999999</v>
      </c>
      <c r="I205" s="117">
        <f>VLOOKUP(A205,[1]PT!C$5:R$783,16,0)</f>
        <v>5.2968040845849869</v>
      </c>
      <c r="J205" s="118" t="s">
        <v>648</v>
      </c>
      <c r="K205" s="119" t="s">
        <v>163</v>
      </c>
      <c r="L205" s="120"/>
      <c r="M205" s="120" t="s">
        <v>651</v>
      </c>
    </row>
    <row r="206" spans="1:13" s="110" customFormat="1" ht="16.899999999999999" customHeight="1" x14ac:dyDescent="0.2">
      <c r="A206" s="100"/>
      <c r="B206" s="121" t="s">
        <v>104</v>
      </c>
      <c r="C206" s="112"/>
      <c r="D206" s="113"/>
      <c r="E206" s="114"/>
      <c r="F206" s="115"/>
      <c r="G206" s="116"/>
      <c r="H206" s="116"/>
      <c r="I206" s="117"/>
      <c r="J206" s="118"/>
      <c r="K206" s="119"/>
      <c r="L206" s="120"/>
      <c r="M206" s="122" t="s">
        <v>652</v>
      </c>
    </row>
    <row r="207" spans="1:13" s="110" customFormat="1" ht="16.899999999999999" customHeight="1" x14ac:dyDescent="0.2">
      <c r="A207" s="111">
        <v>44100101</v>
      </c>
      <c r="B207" s="112" t="s">
        <v>653</v>
      </c>
      <c r="C207" s="112"/>
      <c r="D207" s="113" t="s">
        <v>162</v>
      </c>
      <c r="E207" s="114" t="s">
        <v>654</v>
      </c>
      <c r="F207" s="115">
        <f>VLOOKUP(A207,[1]WB!C$5:R$783,16,0)</f>
        <v>3.6612500000000003</v>
      </c>
      <c r="G207" s="116">
        <f>VLOOKUP(A207,[1]GS!C$5:R$783,16,0)</f>
        <v>1.5686111111111112</v>
      </c>
      <c r="H207" s="116">
        <f>VLOOKUP(A207,[1]J1!C$5:R$783,16,0)</f>
        <v>4.5916666666666677</v>
      </c>
      <c r="I207" s="117">
        <f>VLOOKUP(A207,[1]PT!C$5:R$783,16,0)</f>
        <v>3.3039306803268897</v>
      </c>
      <c r="J207" s="118" t="s">
        <v>655</v>
      </c>
      <c r="K207" s="119" t="s">
        <v>163</v>
      </c>
      <c r="L207" s="120"/>
      <c r="M207" s="120" t="s">
        <v>656</v>
      </c>
    </row>
    <row r="208" spans="1:13" s="110" customFormat="1" ht="25.5" customHeight="1" x14ac:dyDescent="0.2">
      <c r="A208" s="111">
        <v>44100102</v>
      </c>
      <c r="B208" s="112" t="s">
        <v>657</v>
      </c>
      <c r="C208" s="112"/>
      <c r="D208" s="113" t="s">
        <v>162</v>
      </c>
      <c r="E208" s="114" t="s">
        <v>654</v>
      </c>
      <c r="F208" s="115">
        <f>VLOOKUP(A208,[1]WB!C$5:R$783,16,0)</f>
        <v>3.3956250000000003</v>
      </c>
      <c r="G208" s="116">
        <f>VLOOKUP(A208,[1]GS!C$5:R$783,16,0)</f>
        <v>1.33375</v>
      </c>
      <c r="H208" s="116">
        <f>VLOOKUP(A208,[1]J1!C$5:R$783,16,0)</f>
        <v>4.5916666666666677</v>
      </c>
      <c r="I208" s="117">
        <f>VLOOKUP(A208,[1]PT!C$5:R$783,16,0)</f>
        <v>3.0773249708734114</v>
      </c>
      <c r="J208" s="118" t="s">
        <v>655</v>
      </c>
      <c r="K208" s="119" t="s">
        <v>163</v>
      </c>
      <c r="L208" s="120"/>
      <c r="M208" s="120" t="s">
        <v>658</v>
      </c>
    </row>
    <row r="209" spans="1:13" s="110" customFormat="1" ht="16.899999999999999" customHeight="1" x14ac:dyDescent="0.2">
      <c r="A209" s="123"/>
      <c r="B209" s="121" t="s">
        <v>659</v>
      </c>
      <c r="C209" s="112"/>
      <c r="D209" s="113"/>
      <c r="E209" s="114"/>
      <c r="F209" s="115"/>
      <c r="G209" s="116"/>
      <c r="H209" s="116"/>
      <c r="I209" s="117"/>
      <c r="J209" s="118"/>
      <c r="K209" s="119"/>
      <c r="L209" s="120"/>
      <c r="M209" s="122" t="s">
        <v>110</v>
      </c>
    </row>
    <row r="210" spans="1:13" s="110" customFormat="1" ht="16.899999999999999" customHeight="1" x14ac:dyDescent="0.2">
      <c r="A210" s="111">
        <v>51100101</v>
      </c>
      <c r="B210" s="140" t="s">
        <v>660</v>
      </c>
      <c r="C210" s="112"/>
      <c r="D210" s="113" t="s">
        <v>168</v>
      </c>
      <c r="E210" s="114" t="s">
        <v>661</v>
      </c>
      <c r="F210" s="115">
        <f>VLOOKUP(A210,[1]WB!C$5:R$783,16,0)</f>
        <v>6578.6111111111104</v>
      </c>
      <c r="G210" s="116">
        <f>VLOOKUP(A210,[1]GS!C$5:R$783,16,0)</f>
        <v>4637.708333333333</v>
      </c>
      <c r="H210" s="116">
        <f>VLOOKUP(A210,[1]J1!C$5:R$783,16,0)</f>
        <v>9833.3333333333339</v>
      </c>
      <c r="I210" s="117">
        <f>VLOOKUP(A210,[1]PT!C$5:R$783,16,0)</f>
        <v>6926.1828409214168</v>
      </c>
      <c r="J210" s="118" t="s">
        <v>662</v>
      </c>
      <c r="K210" s="119" t="s">
        <v>171</v>
      </c>
      <c r="L210" s="120"/>
      <c r="M210" s="120" t="s">
        <v>663</v>
      </c>
    </row>
    <row r="211" spans="1:13" s="110" customFormat="1" ht="16.899999999999999" customHeight="1" x14ac:dyDescent="0.2">
      <c r="A211" s="111">
        <v>51100104</v>
      </c>
      <c r="B211" s="129" t="s">
        <v>664</v>
      </c>
      <c r="C211" s="129"/>
      <c r="D211" s="130" t="s">
        <v>168</v>
      </c>
      <c r="E211" s="131" t="s">
        <v>665</v>
      </c>
      <c r="F211" s="496">
        <f>VLOOKUP(A211,[1]WB!C$5:R$783,16,0)</f>
        <v>3358.9743589743593</v>
      </c>
      <c r="G211" s="497">
        <f>VLOOKUP(A211,[1]GS!C$5:R$783,16,0)</f>
        <v>2457.6666666666665</v>
      </c>
      <c r="H211" s="497">
        <f>VLOOKUP(A211,[1]J1!C$5:R$783,16,0)</f>
        <v>6925</v>
      </c>
      <c r="I211" s="498">
        <f>VLOOKUP(A211,[1]PT!C$5:R$783,16,0)</f>
        <v>3927.7673325130531</v>
      </c>
      <c r="J211" s="132" t="s">
        <v>666</v>
      </c>
      <c r="K211" s="133" t="s">
        <v>171</v>
      </c>
      <c r="L211" s="134"/>
      <c r="M211" s="134" t="s">
        <v>667</v>
      </c>
    </row>
    <row r="212" spans="1:13" s="110" customFormat="1" ht="16.899999999999999" customHeight="1" x14ac:dyDescent="0.2">
      <c r="A212" s="111">
        <v>51100121</v>
      </c>
      <c r="B212" s="332" t="s">
        <v>668</v>
      </c>
      <c r="C212" s="332"/>
      <c r="D212" s="102" t="s">
        <v>499</v>
      </c>
      <c r="E212" s="328" t="s">
        <v>669</v>
      </c>
      <c r="F212" s="329">
        <f>VLOOKUP(A212,[1]WB!C$5:R$783,16,0)</f>
        <v>183.42424242424241</v>
      </c>
      <c r="G212" s="330">
        <f>VLOOKUP(A212,[1]GS!C$5:R$783,16,0)</f>
        <v>227.5</v>
      </c>
      <c r="H212" s="330">
        <f>VLOOKUP(A212,[1]J1!C$5:R$783,16,0)</f>
        <v>213.33333333333329</v>
      </c>
      <c r="I212" s="331">
        <f>VLOOKUP(A212,[1]PT!C$5:R$783,16,0)</f>
        <v>196.11678097870288</v>
      </c>
      <c r="J212" s="107" t="s">
        <v>670</v>
      </c>
      <c r="K212" s="108" t="s">
        <v>502</v>
      </c>
      <c r="L212" s="499"/>
      <c r="M212" s="333" t="s">
        <v>671</v>
      </c>
    </row>
    <row r="213" spans="1:13" s="110" customFormat="1" ht="16.899999999999999" customHeight="1" x14ac:dyDescent="0.2">
      <c r="A213" s="100"/>
      <c r="B213" s="121" t="s">
        <v>672</v>
      </c>
      <c r="C213" s="112"/>
      <c r="D213" s="113"/>
      <c r="E213" s="114"/>
      <c r="F213" s="115"/>
      <c r="G213" s="116"/>
      <c r="H213" s="116"/>
      <c r="I213" s="117"/>
      <c r="J213" s="118"/>
      <c r="K213" s="119"/>
      <c r="L213" s="347"/>
      <c r="M213" s="122" t="s">
        <v>111</v>
      </c>
    </row>
    <row r="214" spans="1:13" s="110" customFormat="1" ht="16.899999999999999" customHeight="1" x14ac:dyDescent="0.2">
      <c r="A214" s="111">
        <v>51200104</v>
      </c>
      <c r="B214" s="112" t="s">
        <v>673</v>
      </c>
      <c r="C214" s="112"/>
      <c r="D214" s="113" t="s">
        <v>477</v>
      </c>
      <c r="E214" s="114" t="s">
        <v>674</v>
      </c>
      <c r="F214" s="115">
        <f>VLOOKUP(A214,[1]WB!C$5:R$783,16,0)</f>
        <v>317.72397891963107</v>
      </c>
      <c r="G214" s="116">
        <f>VLOOKUP(A214,[1]GS!C$5:R$783,16,0)</f>
        <v>112.91666666666667</v>
      </c>
      <c r="H214" s="116">
        <f>VLOOKUP(A214,[1]J1!C$5:R$783,16,0)</f>
        <v>201.66666666666666</v>
      </c>
      <c r="I214" s="117">
        <f>VLOOKUP(A214,[1]PT!C$5:R$783,16,0)</f>
        <v>263.58346763532649</v>
      </c>
      <c r="J214" s="118" t="s">
        <v>675</v>
      </c>
      <c r="K214" s="119" t="s">
        <v>401</v>
      </c>
      <c r="L214" s="347"/>
      <c r="M214" s="120" t="s">
        <v>676</v>
      </c>
    </row>
    <row r="215" spans="1:13" s="110" customFormat="1" ht="16.899999999999999" customHeight="1" x14ac:dyDescent="0.2">
      <c r="A215" s="111">
        <v>51200201</v>
      </c>
      <c r="B215" s="112" t="s">
        <v>677</v>
      </c>
      <c r="C215" s="112" t="s">
        <v>678</v>
      </c>
      <c r="D215" s="113" t="s">
        <v>477</v>
      </c>
      <c r="E215" s="114" t="s">
        <v>679</v>
      </c>
      <c r="F215" s="115">
        <f>VLOOKUP(A215,[1]WB!C$5:R$783,16,0)</f>
        <v>26.967391304347828</v>
      </c>
      <c r="G215" s="116">
        <f>VLOOKUP(A215,[1]GS!C$5:R$783,16,0)</f>
        <v>14.777777777777779</v>
      </c>
      <c r="H215" s="116">
        <f>VLOOKUP(A215,[1]J1!C$5:R$783,16,0)</f>
        <v>59.791666666666664</v>
      </c>
      <c r="I215" s="117">
        <f>VLOOKUP(A215,[1]PT!C$5:R$783,16,0)</f>
        <v>29.825685892339823</v>
      </c>
      <c r="J215" s="118" t="s">
        <v>680</v>
      </c>
      <c r="K215" s="119" t="s">
        <v>401</v>
      </c>
      <c r="L215" s="120" t="s">
        <v>681</v>
      </c>
      <c r="M215" s="120" t="s">
        <v>682</v>
      </c>
    </row>
    <row r="216" spans="1:13" s="110" customFormat="1" ht="16.149999999999999" customHeight="1" x14ac:dyDescent="0.2">
      <c r="A216" s="123"/>
      <c r="B216" s="121" t="s">
        <v>683</v>
      </c>
      <c r="C216" s="112"/>
      <c r="D216" s="113"/>
      <c r="E216" s="114"/>
      <c r="F216" s="115"/>
      <c r="G216" s="116"/>
      <c r="H216" s="116"/>
      <c r="I216" s="117"/>
      <c r="J216" s="118"/>
      <c r="K216" s="119"/>
      <c r="L216" s="120"/>
      <c r="M216" s="122" t="s">
        <v>684</v>
      </c>
    </row>
    <row r="217" spans="1:13" s="110" customFormat="1" ht="16.149999999999999" customHeight="1" x14ac:dyDescent="0.2">
      <c r="A217" s="111">
        <v>52000102</v>
      </c>
      <c r="B217" s="112" t="s">
        <v>685</v>
      </c>
      <c r="C217" s="112"/>
      <c r="D217" s="113" t="s">
        <v>168</v>
      </c>
      <c r="E217" s="114" t="s">
        <v>686</v>
      </c>
      <c r="F217" s="115">
        <f>VLOOKUP(A217,[1]WB!C$5:R$783,16,0)</f>
        <v>59.081196581196572</v>
      </c>
      <c r="G217" s="116">
        <f>VLOOKUP(A217,[1]GS!C$5:R$783,16,0)</f>
        <v>30.571428571428573</v>
      </c>
      <c r="H217" s="116">
        <f>VLOOKUP(A217,[1]J1!C$5:R$783,16,0)</f>
        <v>88.333333333333329</v>
      </c>
      <c r="I217" s="117">
        <f>VLOOKUP(A217,[1]PT!C$5:R$783,16,0)</f>
        <v>55.968500678129715</v>
      </c>
      <c r="J217" s="118" t="s">
        <v>687</v>
      </c>
      <c r="K217" s="119" t="s">
        <v>171</v>
      </c>
      <c r="L217" s="120"/>
      <c r="M217" s="120" t="s">
        <v>688</v>
      </c>
    </row>
    <row r="218" spans="1:13" s="110" customFormat="1" ht="16.149999999999999" customHeight="1" x14ac:dyDescent="0.2">
      <c r="A218" s="123"/>
      <c r="B218" s="121" t="s">
        <v>689</v>
      </c>
      <c r="C218" s="112"/>
      <c r="D218" s="113"/>
      <c r="E218" s="114"/>
      <c r="F218" s="115"/>
      <c r="G218" s="116"/>
      <c r="H218" s="116"/>
      <c r="I218" s="117"/>
      <c r="J218" s="118"/>
      <c r="K218" s="119"/>
      <c r="L218" s="120"/>
      <c r="M218" s="122" t="s">
        <v>690</v>
      </c>
    </row>
    <row r="219" spans="1:13" s="110" customFormat="1" ht="23.25" customHeight="1" x14ac:dyDescent="0.2">
      <c r="A219" s="111">
        <v>51100302</v>
      </c>
      <c r="B219" s="112" t="s">
        <v>691</v>
      </c>
      <c r="C219" s="112" t="s">
        <v>692</v>
      </c>
      <c r="D219" s="113" t="s">
        <v>168</v>
      </c>
      <c r="E219" s="114" t="s">
        <v>693</v>
      </c>
      <c r="F219" s="115">
        <f>VLOOKUP(A219,[1]WB!C$5:R$783,16,0)</f>
        <v>661.66666666666663</v>
      </c>
      <c r="G219" s="116">
        <f>VLOOKUP(A219,[1]GS!C$5:R$783,16,0)</f>
        <v>523</v>
      </c>
      <c r="H219" s="116">
        <f>VLOOKUP(A219,[1]J1!C$5:R$783,16,0)</f>
        <v>1000</v>
      </c>
      <c r="I219" s="117">
        <f>VLOOKUP(A219,[1]PT!C$5:R$783,16,0)</f>
        <v>657.89069018681596</v>
      </c>
      <c r="J219" s="118" t="s">
        <v>694</v>
      </c>
      <c r="K219" s="119" t="s">
        <v>171</v>
      </c>
      <c r="L219" s="120" t="s">
        <v>695</v>
      </c>
      <c r="M219" s="120" t="s">
        <v>696</v>
      </c>
    </row>
    <row r="220" spans="1:13" s="110" customFormat="1" ht="16.149999999999999" customHeight="1" x14ac:dyDescent="0.2">
      <c r="A220" s="123"/>
      <c r="B220" s="121" t="s">
        <v>697</v>
      </c>
      <c r="C220" s="112"/>
      <c r="D220" s="113"/>
      <c r="E220" s="114"/>
      <c r="F220" s="115"/>
      <c r="G220" s="116"/>
      <c r="H220" s="116"/>
      <c r="I220" s="117"/>
      <c r="J220" s="118"/>
      <c r="K220" s="119"/>
      <c r="L220" s="120"/>
      <c r="M220" s="122" t="s">
        <v>698</v>
      </c>
    </row>
    <row r="221" spans="1:13" s="110" customFormat="1" ht="16.149999999999999" customHeight="1" x14ac:dyDescent="0.2">
      <c r="A221" s="111">
        <v>53100101</v>
      </c>
      <c r="B221" s="112" t="s">
        <v>699</v>
      </c>
      <c r="C221" s="112" t="s">
        <v>700</v>
      </c>
      <c r="D221" s="113" t="s">
        <v>594</v>
      </c>
      <c r="E221" s="114" t="s">
        <v>701</v>
      </c>
      <c r="F221" s="115">
        <f>VLOOKUP(A221,[1]WB!C$5:R$783,16,0)</f>
        <v>3361.2333333333336</v>
      </c>
      <c r="G221" s="116">
        <f>VLOOKUP(A221,[1]GS!C$5:R$783,16,0)</f>
        <v>3000</v>
      </c>
      <c r="H221" s="116">
        <f>VLOOKUP(A221,[1]J1!C$5:R$783,16,0)</f>
        <v>4098.5</v>
      </c>
      <c r="I221" s="117">
        <f>VLOOKUP(A221,[1]PT!C$5:R$783,16,0)</f>
        <v>3409.8629585746107</v>
      </c>
      <c r="J221" s="118" t="s">
        <v>702</v>
      </c>
      <c r="K221" s="119" t="s">
        <v>703</v>
      </c>
      <c r="L221" s="120" t="s">
        <v>704</v>
      </c>
      <c r="M221" s="120" t="s">
        <v>705</v>
      </c>
    </row>
    <row r="222" spans="1:13" s="110" customFormat="1" ht="16.149999999999999" customHeight="1" x14ac:dyDescent="0.2">
      <c r="A222" s="100"/>
      <c r="B222" s="121" t="s">
        <v>706</v>
      </c>
      <c r="C222" s="112"/>
      <c r="D222" s="113"/>
      <c r="E222" s="114"/>
      <c r="F222" s="115"/>
      <c r="G222" s="116"/>
      <c r="H222" s="116"/>
      <c r="I222" s="117"/>
      <c r="J222" s="146"/>
      <c r="K222" s="119"/>
      <c r="L222" s="120"/>
      <c r="M222" s="122" t="s">
        <v>707</v>
      </c>
    </row>
    <row r="223" spans="1:13" s="110" customFormat="1" ht="16.149999999999999" customHeight="1" x14ac:dyDescent="0.2">
      <c r="A223" s="111">
        <v>53100302</v>
      </c>
      <c r="B223" s="112" t="s">
        <v>708</v>
      </c>
      <c r="C223" s="112" t="s">
        <v>2806</v>
      </c>
      <c r="D223" s="113" t="s">
        <v>710</v>
      </c>
      <c r="E223" s="114" t="s">
        <v>711</v>
      </c>
      <c r="F223" s="115">
        <f>VLOOKUP(A223,[1]WB!C$5:R$783,16,0)</f>
        <v>2898.875</v>
      </c>
      <c r="G223" s="116">
        <f>VLOOKUP(A223,[1]GS!C$5:R$783,16,0)</f>
        <v>3000</v>
      </c>
      <c r="H223" s="116">
        <f>VLOOKUP(A223,[1]J1!C$5:R$783,16,0)</f>
        <v>2898.0027490013676</v>
      </c>
      <c r="I223" s="117">
        <f>VLOOKUP(A223,[1]PT!C$5:R$783,16,0)</f>
        <v>2916.6208573354179</v>
      </c>
      <c r="J223" s="118" t="s">
        <v>712</v>
      </c>
      <c r="K223" s="119" t="s">
        <v>713</v>
      </c>
      <c r="L223" s="120" t="s">
        <v>709</v>
      </c>
      <c r="M223" s="120" t="s">
        <v>714</v>
      </c>
    </row>
    <row r="224" spans="1:13" s="110" customFormat="1" ht="16.149999999999999" customHeight="1" x14ac:dyDescent="0.2">
      <c r="A224" s="100"/>
      <c r="B224" s="121" t="s">
        <v>715</v>
      </c>
      <c r="C224" s="112"/>
      <c r="D224" s="113"/>
      <c r="E224" s="114"/>
      <c r="F224" s="115"/>
      <c r="G224" s="116"/>
      <c r="H224" s="116"/>
      <c r="I224" s="117"/>
      <c r="J224" s="118"/>
      <c r="K224" s="119"/>
      <c r="L224" s="120"/>
      <c r="M224" s="122" t="s">
        <v>716</v>
      </c>
    </row>
    <row r="225" spans="1:13" s="110" customFormat="1" ht="16.149999999999999" customHeight="1" x14ac:dyDescent="0.2">
      <c r="A225" s="111">
        <v>53100404</v>
      </c>
      <c r="B225" s="112" t="s">
        <v>717</v>
      </c>
      <c r="C225" s="346" t="s">
        <v>2805</v>
      </c>
      <c r="D225" s="113" t="s">
        <v>2807</v>
      </c>
      <c r="E225" s="114" t="s">
        <v>718</v>
      </c>
      <c r="F225" s="115">
        <f>VLOOKUP(A225,[1]WB!C$5:R$783,16,0)</f>
        <v>413.63636363636368</v>
      </c>
      <c r="G225" s="116">
        <f>VLOOKUP(A225,[1]GS!C$5:R$783,16,0)</f>
        <v>337.5</v>
      </c>
      <c r="H225" s="116">
        <f>VLOOKUP(A225,[1]J1!C$5:R$783,16,0)</f>
        <v>466</v>
      </c>
      <c r="I225" s="117">
        <f>VLOOKUP(A225,[1]PT!C$5:R$783,16,0)</f>
        <v>412.6018540744567</v>
      </c>
      <c r="J225" s="118" t="s">
        <v>719</v>
      </c>
      <c r="K225" s="119" t="s">
        <v>502</v>
      </c>
      <c r="L225" s="120" t="s">
        <v>2804</v>
      </c>
      <c r="M225" s="120" t="s">
        <v>720</v>
      </c>
    </row>
    <row r="226" spans="1:13" s="110" customFormat="1" ht="16.899999999999999" customHeight="1" x14ac:dyDescent="0.2">
      <c r="A226" s="100"/>
      <c r="B226" s="121" t="s">
        <v>721</v>
      </c>
      <c r="C226" s="112"/>
      <c r="D226" s="113"/>
      <c r="E226" s="114"/>
      <c r="F226" s="115"/>
      <c r="G226" s="116"/>
      <c r="H226" s="116"/>
      <c r="I226" s="117"/>
      <c r="J226" s="118"/>
      <c r="K226" s="119"/>
      <c r="L226" s="120"/>
      <c r="M226" s="122" t="s">
        <v>722</v>
      </c>
    </row>
    <row r="227" spans="1:13" s="110" customFormat="1" ht="16.899999999999999" customHeight="1" x14ac:dyDescent="0.2">
      <c r="A227" s="111">
        <v>81200101</v>
      </c>
      <c r="B227" s="112" t="s">
        <v>723</v>
      </c>
      <c r="C227" s="112" t="s">
        <v>724</v>
      </c>
      <c r="D227" s="113" t="s">
        <v>725</v>
      </c>
      <c r="E227" s="114" t="s">
        <v>726</v>
      </c>
      <c r="F227" s="115">
        <f>VLOOKUP(A227,[1]WB!C$5:R$783,16,0)</f>
        <v>190.41666666666666</v>
      </c>
      <c r="G227" s="116">
        <f>VLOOKUP(A227,[1]GS!C$5:R$783,16,0)</f>
        <v>139.7222222222222</v>
      </c>
      <c r="H227" s="116">
        <f>VLOOKUP(A227,[1]J1!C$5:R$783,16,0)</f>
        <v>207</v>
      </c>
      <c r="I227" s="117">
        <f>VLOOKUP(A227,[1]PT!C$5:R$783,16,0)</f>
        <v>183.28235093234852</v>
      </c>
      <c r="J227" s="118" t="s">
        <v>727</v>
      </c>
      <c r="K227" s="119" t="s">
        <v>629</v>
      </c>
      <c r="L227" s="120" t="s">
        <v>728</v>
      </c>
      <c r="M227" s="120" t="s">
        <v>729</v>
      </c>
    </row>
    <row r="228" spans="1:13" s="110" customFormat="1" ht="16.899999999999999" customHeight="1" x14ac:dyDescent="0.2">
      <c r="A228" s="111">
        <v>53200202</v>
      </c>
      <c r="B228" s="137" t="s">
        <v>730</v>
      </c>
      <c r="C228" s="112" t="s">
        <v>731</v>
      </c>
      <c r="D228" s="113" t="s">
        <v>725</v>
      </c>
      <c r="E228" s="114" t="s">
        <v>732</v>
      </c>
      <c r="F228" s="115">
        <f>VLOOKUP(A228,[1]WB!C$5:R$783,16,0)</f>
        <v>202.23076923076925</v>
      </c>
      <c r="G228" s="116">
        <f>VLOOKUP(A228,[1]GS!C$5:R$783,16,0)</f>
        <v>145.41666666666666</v>
      </c>
      <c r="H228" s="116">
        <f>VLOOKUP(A228,[1]J1!C$5:R$783,16,0)</f>
        <v>339.16666666666669</v>
      </c>
      <c r="I228" s="117">
        <f>VLOOKUP(A228,[1]PT!C$5:R$783,16,0)</f>
        <v>189.17292587761656</v>
      </c>
      <c r="J228" s="118" t="s">
        <v>733</v>
      </c>
      <c r="K228" s="119" t="s">
        <v>629</v>
      </c>
      <c r="L228" s="120" t="s">
        <v>734</v>
      </c>
      <c r="M228" s="120" t="s">
        <v>735</v>
      </c>
    </row>
    <row r="229" spans="1:13" s="110" customFormat="1" ht="16.899999999999999" customHeight="1" x14ac:dyDescent="0.2">
      <c r="A229" s="111">
        <v>53200206</v>
      </c>
      <c r="B229" s="112" t="s">
        <v>736</v>
      </c>
      <c r="C229" s="346" t="s">
        <v>737</v>
      </c>
      <c r="D229" s="113" t="s">
        <v>725</v>
      </c>
      <c r="E229" s="114" t="s">
        <v>738</v>
      </c>
      <c r="F229" s="115">
        <f>VLOOKUP(A229,[1]WB!C$5:R$783,16,0)</f>
        <v>129.93055555555554</v>
      </c>
      <c r="G229" s="116">
        <f>VLOOKUP(A229,[1]GS!C$5:R$783,16,0)</f>
        <v>108.75000000000001</v>
      </c>
      <c r="H229" s="116">
        <f>VLOOKUP(A229,[1]J1!C$5:R$783,16,0)</f>
        <v>150</v>
      </c>
      <c r="I229" s="117">
        <f>VLOOKUP(A229,[1]PT!C$5:R$783,16,0)</f>
        <v>121.46791359870082</v>
      </c>
      <c r="J229" s="118" t="s">
        <v>739</v>
      </c>
      <c r="K229" s="119" t="s">
        <v>629</v>
      </c>
      <c r="L229" s="120" t="s">
        <v>737</v>
      </c>
      <c r="M229" s="120" t="s">
        <v>740</v>
      </c>
    </row>
    <row r="230" spans="1:13" s="110" customFormat="1" ht="16.899999999999999" customHeight="1" x14ac:dyDescent="0.2">
      <c r="A230" s="100"/>
      <c r="B230" s="121" t="s">
        <v>115</v>
      </c>
      <c r="C230" s="112"/>
      <c r="D230" s="113"/>
      <c r="E230" s="114"/>
      <c r="F230" s="115"/>
      <c r="G230" s="116"/>
      <c r="H230" s="116"/>
      <c r="I230" s="117"/>
      <c r="J230" s="118"/>
      <c r="K230" s="119"/>
      <c r="L230" s="120"/>
      <c r="M230" s="122" t="s">
        <v>741</v>
      </c>
    </row>
    <row r="231" spans="1:13" s="110" customFormat="1" ht="16.899999999999999" customHeight="1" x14ac:dyDescent="0.2">
      <c r="A231" s="111">
        <v>54000101</v>
      </c>
      <c r="B231" s="112" t="s">
        <v>742</v>
      </c>
      <c r="C231" s="112"/>
      <c r="D231" s="113" t="s">
        <v>725</v>
      </c>
      <c r="E231" s="114" t="s">
        <v>743</v>
      </c>
      <c r="F231" s="115">
        <f>VLOOKUP(A231,[1]WB!C$5:R$783,16,0)</f>
        <v>17.819444444444443</v>
      </c>
      <c r="G231" s="116">
        <f>VLOOKUP(A231,[1]GS!C$5:R$783,16,0)</f>
        <v>14.433333333333332</v>
      </c>
      <c r="H231" s="116">
        <f>VLOOKUP(A231,[1]J1!C$5:R$783,16,0)</f>
        <v>68.125</v>
      </c>
      <c r="I231" s="117">
        <f>VLOOKUP(A231,[1]PT!C$5:R$783,16,0)</f>
        <v>22.363209894591364</v>
      </c>
      <c r="J231" s="118" t="s">
        <v>744</v>
      </c>
      <c r="K231" s="119" t="s">
        <v>629</v>
      </c>
      <c r="L231" s="120"/>
      <c r="M231" s="120" t="s">
        <v>745</v>
      </c>
    </row>
    <row r="232" spans="1:13" s="110" customFormat="1" ht="16.899999999999999" customHeight="1" x14ac:dyDescent="0.2">
      <c r="A232" s="111">
        <v>54000401</v>
      </c>
      <c r="B232" s="112" t="s">
        <v>746</v>
      </c>
      <c r="C232" s="112" t="s">
        <v>747</v>
      </c>
      <c r="D232" s="113" t="s">
        <v>748</v>
      </c>
      <c r="E232" s="114" t="s">
        <v>749</v>
      </c>
      <c r="F232" s="115">
        <f>VLOOKUP(A232,[1]WB!C$5:R$783,16,0)</f>
        <v>388.5</v>
      </c>
      <c r="G232" s="116">
        <f>VLOOKUP(A232,[1]GS!C$5:R$783,16,0)</f>
        <v>378.95833333333331</v>
      </c>
      <c r="H232" s="116">
        <f>VLOOKUP(A232,[1]J1!C$5:R$783,16,0)</f>
        <v>565.83333333333337</v>
      </c>
      <c r="I232" s="117">
        <f>VLOOKUP(A232,[1]PT!C$5:R$783,16,0)</f>
        <v>401.15661708984777</v>
      </c>
      <c r="J232" s="118" t="s">
        <v>750</v>
      </c>
      <c r="K232" s="119" t="s">
        <v>751</v>
      </c>
      <c r="L232" s="120" t="s">
        <v>752</v>
      </c>
      <c r="M232" s="120" t="s">
        <v>753</v>
      </c>
    </row>
    <row r="233" spans="1:13" s="110" customFormat="1" ht="16.899999999999999" customHeight="1" x14ac:dyDescent="0.2">
      <c r="A233" s="100"/>
      <c r="B233" s="121" t="s">
        <v>754</v>
      </c>
      <c r="C233" s="112"/>
      <c r="D233" s="113"/>
      <c r="E233" s="114"/>
      <c r="F233" s="115"/>
      <c r="G233" s="116"/>
      <c r="H233" s="116"/>
      <c r="I233" s="117"/>
      <c r="J233" s="118"/>
      <c r="K233" s="119"/>
      <c r="L233" s="120"/>
      <c r="M233" s="122" t="s">
        <v>755</v>
      </c>
    </row>
    <row r="234" spans="1:13" s="110" customFormat="1" ht="16.149999999999999" customHeight="1" x14ac:dyDescent="0.2">
      <c r="A234" s="111">
        <v>56100101</v>
      </c>
      <c r="B234" s="112" t="s">
        <v>756</v>
      </c>
      <c r="C234" s="112"/>
      <c r="D234" s="113" t="s">
        <v>168</v>
      </c>
      <c r="E234" s="114" t="s">
        <v>757</v>
      </c>
      <c r="F234" s="115">
        <f>VLOOKUP(A234,[1]WB!C$5:R$783,16,0)</f>
        <v>5.9444444444444438</v>
      </c>
      <c r="G234" s="116">
        <f>VLOOKUP(A234,[1]GS!C$5:R$783,16,0)</f>
        <v>6.2222222222222223</v>
      </c>
      <c r="H234" s="116">
        <f>VLOOKUP(A234,[1]J1!C$5:R$783,16,0)</f>
        <v>11.458333333333334</v>
      </c>
      <c r="I234" s="117">
        <f>VLOOKUP(A234,[1]PT!C$5:R$783,16,0)</f>
        <v>6.5032219297957141</v>
      </c>
      <c r="J234" s="118" t="s">
        <v>758</v>
      </c>
      <c r="K234" s="119" t="s">
        <v>171</v>
      </c>
      <c r="L234" s="120"/>
      <c r="M234" s="120" t="s">
        <v>759</v>
      </c>
    </row>
    <row r="235" spans="1:13" s="110" customFormat="1" ht="16.149999999999999" customHeight="1" x14ac:dyDescent="0.2">
      <c r="A235" s="111">
        <v>56100106</v>
      </c>
      <c r="B235" s="112" t="s">
        <v>760</v>
      </c>
      <c r="C235" s="112" t="s">
        <v>761</v>
      </c>
      <c r="D235" s="113" t="s">
        <v>168</v>
      </c>
      <c r="E235" s="114" t="s">
        <v>143</v>
      </c>
      <c r="F235" s="115">
        <f>VLOOKUP(A235,[1]WB!C$5:R$783,16,0)</f>
        <v>8.0198412698412689</v>
      </c>
      <c r="G235" s="116">
        <f>VLOOKUP(A235,[1]GS!C$5:R$783,16,0)</f>
        <v>7.875</v>
      </c>
      <c r="H235" s="116">
        <f>VLOOKUP(A235,[1]J1!C$5:R$783,16,0)</f>
        <v>8</v>
      </c>
      <c r="I235" s="117">
        <f>VLOOKUP(A235,[1]PT!C$5:R$783,16,0)</f>
        <v>7.9794171585817812</v>
      </c>
      <c r="J235" s="118" t="s">
        <v>762</v>
      </c>
      <c r="K235" s="119" t="s">
        <v>171</v>
      </c>
      <c r="L235" s="120" t="s">
        <v>763</v>
      </c>
      <c r="M235" s="120" t="s">
        <v>764</v>
      </c>
    </row>
    <row r="236" spans="1:13" s="110" customFormat="1" ht="16.149999999999999" customHeight="1" x14ac:dyDescent="0.2">
      <c r="A236" s="100"/>
      <c r="B236" s="121" t="s">
        <v>765</v>
      </c>
      <c r="C236" s="112"/>
      <c r="D236" s="113"/>
      <c r="E236" s="114"/>
      <c r="F236" s="115"/>
      <c r="G236" s="116"/>
      <c r="H236" s="116"/>
      <c r="I236" s="117"/>
      <c r="J236" s="118"/>
      <c r="K236" s="119"/>
      <c r="L236" s="120"/>
      <c r="M236" s="122" t="s">
        <v>766</v>
      </c>
    </row>
    <row r="237" spans="1:13" s="110" customFormat="1" ht="16.149999999999999" customHeight="1" x14ac:dyDescent="0.2">
      <c r="A237" s="147">
        <v>71300102</v>
      </c>
      <c r="B237" s="112" t="s">
        <v>767</v>
      </c>
      <c r="C237" s="346" t="s">
        <v>768</v>
      </c>
      <c r="D237" s="113" t="s">
        <v>725</v>
      </c>
      <c r="E237" s="114" t="s">
        <v>769</v>
      </c>
      <c r="F237" s="115">
        <f>VLOOKUP(A237,[1]WB!C$5:R$783,16,0)</f>
        <v>275.44871794871801</v>
      </c>
      <c r="G237" s="116">
        <f>VLOOKUP(A237,[1]GS!C$5:R$783,16,0)</f>
        <v>207.2222222222222</v>
      </c>
      <c r="H237" s="116">
        <f>VLOOKUP(A237,[1]J1!C$5:R$783,16,0)</f>
        <v>399.57200493528734</v>
      </c>
      <c r="I237" s="117">
        <f>VLOOKUP(A237,[1]PT!C$5:R$783,16,0)</f>
        <v>254.89732881725823</v>
      </c>
      <c r="J237" s="118" t="s">
        <v>770</v>
      </c>
      <c r="K237" s="119" t="s">
        <v>629</v>
      </c>
      <c r="L237" s="120" t="s">
        <v>768</v>
      </c>
      <c r="M237" s="120" t="s">
        <v>771</v>
      </c>
    </row>
    <row r="238" spans="1:13" s="110" customFormat="1" ht="16.899999999999999" customHeight="1" x14ac:dyDescent="0.2">
      <c r="A238" s="123"/>
      <c r="B238" s="121" t="s">
        <v>772</v>
      </c>
      <c r="C238" s="112"/>
      <c r="D238" s="113"/>
      <c r="E238" s="114"/>
      <c r="F238" s="115"/>
      <c r="G238" s="116"/>
      <c r="H238" s="116"/>
      <c r="I238" s="117"/>
      <c r="J238" s="118"/>
      <c r="K238" s="119"/>
      <c r="L238" s="120"/>
      <c r="M238" s="122" t="s">
        <v>773</v>
      </c>
    </row>
    <row r="239" spans="1:13" s="110" customFormat="1" ht="16.899999999999999" customHeight="1" x14ac:dyDescent="0.2">
      <c r="A239" s="147">
        <v>72100103</v>
      </c>
      <c r="B239" s="112" t="s">
        <v>774</v>
      </c>
      <c r="C239" s="112" t="s">
        <v>775</v>
      </c>
      <c r="D239" s="113" t="s">
        <v>594</v>
      </c>
      <c r="E239" s="114" t="s">
        <v>776</v>
      </c>
      <c r="F239" s="115">
        <f>VLOOKUP(A239,[1]WB!C$5:R$783,16,0)</f>
        <v>167.44791666666666</v>
      </c>
      <c r="G239" s="116">
        <f>VLOOKUP(A239,[1]GS!C$5:R$783,16,0)</f>
        <v>250</v>
      </c>
      <c r="H239" s="116">
        <f>VLOOKUP(A239,[1]J1!C$5:R$783,16,0)</f>
        <v>200</v>
      </c>
      <c r="I239" s="117">
        <f>VLOOKUP(A239,[1]PT!C$5:R$783,16,0)</f>
        <v>176.45264940144702</v>
      </c>
      <c r="J239" s="118" t="s">
        <v>777</v>
      </c>
      <c r="K239" s="119" t="s">
        <v>595</v>
      </c>
      <c r="L239" s="120" t="s">
        <v>778</v>
      </c>
      <c r="M239" s="120" t="s">
        <v>779</v>
      </c>
    </row>
    <row r="240" spans="1:13" s="110" customFormat="1" ht="16.899999999999999" customHeight="1" x14ac:dyDescent="0.2">
      <c r="A240" s="147">
        <v>72100104</v>
      </c>
      <c r="B240" s="129" t="s">
        <v>780</v>
      </c>
      <c r="C240" s="129" t="s">
        <v>775</v>
      </c>
      <c r="D240" s="130" t="s">
        <v>594</v>
      </c>
      <c r="E240" s="131" t="s">
        <v>776</v>
      </c>
      <c r="F240" s="496">
        <f>VLOOKUP(A240,[1]WB!C$5:R$783,16,0)</f>
        <v>237.11458333333334</v>
      </c>
      <c r="G240" s="497">
        <f>VLOOKUP(A240,[1]GS!C$5:R$783,16,0)</f>
        <v>350</v>
      </c>
      <c r="H240" s="497">
        <f>VLOOKUP(A240,[1]J1!C$5:R$783,16,0)</f>
        <v>375</v>
      </c>
      <c r="I240" s="498">
        <f>VLOOKUP(A240,[1]PT!C$5:R$783,16,0)</f>
        <v>253.22671434067794</v>
      </c>
      <c r="J240" s="132" t="s">
        <v>777</v>
      </c>
      <c r="K240" s="133" t="s">
        <v>595</v>
      </c>
      <c r="L240" s="134" t="s">
        <v>778</v>
      </c>
      <c r="M240" s="134" t="s">
        <v>781</v>
      </c>
    </row>
    <row r="241" spans="1:13" s="110" customFormat="1" ht="25.5" customHeight="1" x14ac:dyDescent="0.2">
      <c r="A241" s="123"/>
      <c r="B241" s="101" t="s">
        <v>782</v>
      </c>
      <c r="C241" s="332"/>
      <c r="D241" s="102"/>
      <c r="E241" s="328"/>
      <c r="F241" s="329"/>
      <c r="G241" s="330"/>
      <c r="H241" s="330"/>
      <c r="I241" s="331"/>
      <c r="J241" s="107"/>
      <c r="K241" s="108"/>
      <c r="L241" s="333"/>
      <c r="M241" s="109" t="s">
        <v>783</v>
      </c>
    </row>
    <row r="242" spans="1:13" s="110" customFormat="1" ht="16.899999999999999" customHeight="1" x14ac:dyDescent="0.2">
      <c r="A242" s="147">
        <v>72100201</v>
      </c>
      <c r="B242" s="112" t="s">
        <v>784</v>
      </c>
      <c r="C242" s="112" t="s">
        <v>785</v>
      </c>
      <c r="D242" s="113" t="s">
        <v>477</v>
      </c>
      <c r="E242" s="114" t="s">
        <v>786</v>
      </c>
      <c r="F242" s="115">
        <f>VLOOKUP(A242,[1]WB!C$5:R$783,16,0)</f>
        <v>60.139912280701758</v>
      </c>
      <c r="G242" s="116">
        <f>VLOOKUP(A242,[1]GS!C$5:R$783,16,0)</f>
        <v>33.583333333333336</v>
      </c>
      <c r="H242" s="116">
        <f>VLOOKUP(A242,[1]J1!C$5:R$783,16,0)</f>
        <v>65</v>
      </c>
      <c r="I242" s="117">
        <f>VLOOKUP(A242,[1]PT!C$5:R$783,16,0)</f>
        <v>56.922119314850384</v>
      </c>
      <c r="J242" s="118" t="s">
        <v>787</v>
      </c>
      <c r="K242" s="119" t="s">
        <v>401</v>
      </c>
      <c r="L242" s="120" t="s">
        <v>788</v>
      </c>
      <c r="M242" s="120" t="s">
        <v>789</v>
      </c>
    </row>
    <row r="243" spans="1:13" s="110" customFormat="1" ht="16.899999999999999" customHeight="1" x14ac:dyDescent="0.2">
      <c r="A243" s="147">
        <v>72100202</v>
      </c>
      <c r="B243" s="112" t="s">
        <v>790</v>
      </c>
      <c r="C243" s="112" t="s">
        <v>791</v>
      </c>
      <c r="D243" s="113" t="s">
        <v>792</v>
      </c>
      <c r="E243" s="114" t="s">
        <v>793</v>
      </c>
      <c r="F243" s="115">
        <f>VLOOKUP(A243,[1]WB!C$5:R$783,16,0)</f>
        <v>53.727022058823529</v>
      </c>
      <c r="G243" s="116">
        <f>VLOOKUP(A243,[1]GS!C$5:R$783,16,0)</f>
        <v>25.583333333333332</v>
      </c>
      <c r="H243" s="116">
        <f>VLOOKUP(A243,[1]J1!C$5:R$783,16,0)</f>
        <v>50</v>
      </c>
      <c r="I243" s="117">
        <f>VLOOKUP(A243,[1]PT!C$5:R$783,16,0)</f>
        <v>49.101445728970511</v>
      </c>
      <c r="J243" s="118" t="s">
        <v>794</v>
      </c>
      <c r="K243" s="119" t="s">
        <v>795</v>
      </c>
      <c r="L243" s="120" t="s">
        <v>796</v>
      </c>
      <c r="M243" s="120" t="s">
        <v>797</v>
      </c>
    </row>
    <row r="244" spans="1:13" s="110" customFormat="1" ht="16.899999999999999" customHeight="1" x14ac:dyDescent="0.2">
      <c r="A244" s="147">
        <v>72100204</v>
      </c>
      <c r="B244" s="112" t="s">
        <v>798</v>
      </c>
      <c r="C244" s="112"/>
      <c r="D244" s="113" t="s">
        <v>799</v>
      </c>
      <c r="E244" s="114" t="s">
        <v>800</v>
      </c>
      <c r="F244" s="115">
        <f>VLOOKUP(A244,[1]WB!C$5:R$783,16,0)</f>
        <v>17.689102564102566</v>
      </c>
      <c r="G244" s="116">
        <f>VLOOKUP(A244,[1]GS!C$5:R$783,16,0)</f>
        <v>12.833333333333334</v>
      </c>
      <c r="H244" s="116">
        <f>VLOOKUP(A244,[1]J1!C$5:R$783,16,0)</f>
        <v>25</v>
      </c>
      <c r="I244" s="117">
        <f>VLOOKUP(A244,[1]PT!C$5:R$783,16,0)</f>
        <v>17.980047596786466</v>
      </c>
      <c r="J244" s="118" t="s">
        <v>801</v>
      </c>
      <c r="K244" s="119" t="s">
        <v>802</v>
      </c>
      <c r="L244" s="120"/>
      <c r="M244" s="120" t="s">
        <v>803</v>
      </c>
    </row>
    <row r="245" spans="1:13" s="110" customFormat="1" ht="16.899999999999999" customHeight="1" x14ac:dyDescent="0.2">
      <c r="A245" s="123"/>
      <c r="B245" s="121" t="s">
        <v>804</v>
      </c>
      <c r="C245" s="112"/>
      <c r="D245" s="113"/>
      <c r="E245" s="114"/>
      <c r="F245" s="115"/>
      <c r="G245" s="116"/>
      <c r="H245" s="116"/>
      <c r="I245" s="117"/>
      <c r="J245" s="118"/>
      <c r="K245" s="119"/>
      <c r="L245" s="120"/>
      <c r="M245" s="122" t="s">
        <v>805</v>
      </c>
    </row>
    <row r="246" spans="1:13" s="110" customFormat="1" ht="16.899999999999999" customHeight="1" x14ac:dyDescent="0.2">
      <c r="A246" s="147">
        <v>72200102</v>
      </c>
      <c r="B246" s="112" t="s">
        <v>806</v>
      </c>
      <c r="C246" s="112"/>
      <c r="D246" s="113" t="s">
        <v>162</v>
      </c>
      <c r="E246" s="114" t="s">
        <v>647</v>
      </c>
      <c r="F246" s="115">
        <f>VLOOKUP(A246,[1]WB!C$5:R$783,16,0)</f>
        <v>5.9999999999999991</v>
      </c>
      <c r="G246" s="116">
        <f>VLOOKUP(A246,[1]GS!C$5:R$783,16,0)</f>
        <v>6.0000000000000009</v>
      </c>
      <c r="H246" s="116">
        <f>VLOOKUP(A246,[1]J1!C$5:R$783,16,0)</f>
        <v>6.2481666666666671</v>
      </c>
      <c r="I246" s="117">
        <f>VLOOKUP(A246,[1]PT!C$5:R$783,16,0)</f>
        <v>6.0685355365452303</v>
      </c>
      <c r="J246" s="118" t="s">
        <v>648</v>
      </c>
      <c r="K246" s="119" t="s">
        <v>163</v>
      </c>
      <c r="L246" s="120" t="s">
        <v>537</v>
      </c>
      <c r="M246" s="120" t="s">
        <v>807</v>
      </c>
    </row>
    <row r="247" spans="1:13" s="110" customFormat="1" ht="16.899999999999999" customHeight="1" x14ac:dyDescent="0.2">
      <c r="A247" s="147">
        <v>72200104</v>
      </c>
      <c r="B247" s="112" t="s">
        <v>808</v>
      </c>
      <c r="C247" s="112"/>
      <c r="D247" s="113" t="s">
        <v>162</v>
      </c>
      <c r="E247" s="114" t="s">
        <v>647</v>
      </c>
      <c r="F247" s="115">
        <f>VLOOKUP(A247,[1]WB!C$5:R$783,16,0)</f>
        <v>5.211666666666666</v>
      </c>
      <c r="G247" s="116">
        <f>VLOOKUP(A247,[1]GS!C$5:R$783,16,0)</f>
        <v>5.22</v>
      </c>
      <c r="H247" s="116">
        <f>VLOOKUP(A247,[1]J1!C$5:R$783,16,0)</f>
        <v>6.2107980916666667</v>
      </c>
      <c r="I247" s="117">
        <f>VLOOKUP(A247,[1]PT!C$5:R$783,16,0)</f>
        <v>5.2583625034989376</v>
      </c>
      <c r="J247" s="118" t="s">
        <v>648</v>
      </c>
      <c r="K247" s="119" t="s">
        <v>163</v>
      </c>
      <c r="L247" s="120" t="s">
        <v>537</v>
      </c>
      <c r="M247" s="120" t="s">
        <v>645</v>
      </c>
    </row>
    <row r="248" spans="1:13" s="110" customFormat="1" ht="16.899999999999999" customHeight="1" x14ac:dyDescent="0.2">
      <c r="A248" s="100"/>
      <c r="B248" s="121" t="s">
        <v>122</v>
      </c>
      <c r="C248" s="112"/>
      <c r="D248" s="113"/>
      <c r="E248" s="114"/>
      <c r="F248" s="115"/>
      <c r="G248" s="116"/>
      <c r="H248" s="116"/>
      <c r="I248" s="117"/>
      <c r="J248" s="118"/>
      <c r="K248" s="119"/>
      <c r="L248" s="120"/>
      <c r="M248" s="122" t="s">
        <v>809</v>
      </c>
    </row>
    <row r="249" spans="1:13" s="110" customFormat="1" ht="34.15" customHeight="1" x14ac:dyDescent="0.2">
      <c r="A249" s="147">
        <v>125400104</v>
      </c>
      <c r="B249" s="112" t="s">
        <v>810</v>
      </c>
      <c r="C249" s="112"/>
      <c r="D249" s="113"/>
      <c r="E249" s="114" t="s">
        <v>811</v>
      </c>
      <c r="F249" s="115">
        <f>VLOOKUP(A249,[1]WB!C$5:R$783,16,0)</f>
        <v>1410.9375</v>
      </c>
      <c r="G249" s="116">
        <f>VLOOKUP(A249,[1]GS!C$5:R$783,16,0)</f>
        <v>1405</v>
      </c>
      <c r="H249" s="116">
        <f>VLOOKUP(A249,[1]J1!C$5:R$783,16,0)</f>
        <v>2800</v>
      </c>
      <c r="I249" s="117">
        <f>VLOOKUP(A249,[1]PT!C$5:R$783,16,0)</f>
        <v>1789.0118259601697</v>
      </c>
      <c r="J249" s="118" t="s">
        <v>812</v>
      </c>
      <c r="K249" s="119"/>
      <c r="L249" s="120"/>
      <c r="M249" s="120" t="s">
        <v>813</v>
      </c>
    </row>
    <row r="250" spans="1:13" s="110" customFormat="1" ht="36" customHeight="1" x14ac:dyDescent="0.2">
      <c r="A250" s="147">
        <v>125400105</v>
      </c>
      <c r="B250" s="112" t="s">
        <v>814</v>
      </c>
      <c r="C250" s="112"/>
      <c r="D250" s="113"/>
      <c r="E250" s="114" t="s">
        <v>811</v>
      </c>
      <c r="F250" s="115">
        <f>VLOOKUP(A250,[1]WB!C$5:R$783,16,0)</f>
        <v>1060.9375</v>
      </c>
      <c r="G250" s="116">
        <f>VLOOKUP(A250,[1]GS!C$5:R$783,16,0)</f>
        <v>1055</v>
      </c>
      <c r="H250" s="116">
        <f>VLOOKUP(A250,[1]J1!C$5:R$783,16,0)</f>
        <v>3000</v>
      </c>
      <c r="I250" s="117">
        <f>VLOOKUP(A250,[1]PT!C$5:R$783,16,0)</f>
        <v>1588.8213301980522</v>
      </c>
      <c r="J250" s="118" t="s">
        <v>812</v>
      </c>
      <c r="K250" s="119"/>
      <c r="L250" s="120"/>
      <c r="M250" s="120" t="s">
        <v>815</v>
      </c>
    </row>
    <row r="251" spans="1:13" s="110" customFormat="1" ht="36" customHeight="1" x14ac:dyDescent="0.2">
      <c r="A251" s="147">
        <v>125400106</v>
      </c>
      <c r="B251" s="112" t="s">
        <v>816</v>
      </c>
      <c r="C251" s="112"/>
      <c r="D251" s="113"/>
      <c r="E251" s="114" t="s">
        <v>811</v>
      </c>
      <c r="F251" s="115">
        <f>VLOOKUP(A251,[1]WB!C$5:R$783,16,0)</f>
        <v>709.79166666666663</v>
      </c>
      <c r="G251" s="116">
        <f>VLOOKUP(A251,[1]GS!C$5:R$783,16,0)</f>
        <v>705</v>
      </c>
      <c r="H251" s="116">
        <f>VLOOKUP(A251,[1]J1!C$5:R$783,16,0)</f>
        <v>1700</v>
      </c>
      <c r="I251" s="117">
        <f>VLOOKUP(A251,[1]PT!C$5:R$783,16,0)</f>
        <v>979.27972385004443</v>
      </c>
      <c r="J251" s="118" t="s">
        <v>812</v>
      </c>
      <c r="K251" s="119"/>
      <c r="L251" s="120"/>
      <c r="M251" s="120" t="s">
        <v>817</v>
      </c>
    </row>
    <row r="252" spans="1:13" s="110" customFormat="1" ht="16.899999999999999" customHeight="1" x14ac:dyDescent="0.2">
      <c r="A252" s="100"/>
      <c r="B252" s="121" t="s">
        <v>818</v>
      </c>
      <c r="C252" s="112"/>
      <c r="D252" s="113"/>
      <c r="E252" s="114"/>
      <c r="F252" s="115"/>
      <c r="G252" s="116"/>
      <c r="H252" s="116"/>
      <c r="I252" s="117"/>
      <c r="J252" s="118"/>
      <c r="K252" s="119"/>
      <c r="L252" s="120"/>
      <c r="M252" s="122" t="s">
        <v>819</v>
      </c>
    </row>
    <row r="253" spans="1:13" s="110" customFormat="1" ht="24" customHeight="1" x14ac:dyDescent="0.2">
      <c r="A253" s="148">
        <v>101100102</v>
      </c>
      <c r="B253" s="137" t="s">
        <v>820</v>
      </c>
      <c r="C253" s="112"/>
      <c r="D253" s="113"/>
      <c r="E253" s="114" t="s">
        <v>811</v>
      </c>
      <c r="F253" s="115">
        <f>VLOOKUP(A253,[1]WB!C$5:R$783,16,0)</f>
        <v>3212.8583333333331</v>
      </c>
      <c r="G253" s="116">
        <f>VLOOKUP(A253,[1]GS!C$5:R$783,16,0)</f>
        <v>523.5</v>
      </c>
      <c r="H253" s="116">
        <f>VLOOKUP(A253,[1]J1!C$5:R$783,16,0)</f>
        <v>6291.666666666667</v>
      </c>
      <c r="I253" s="117">
        <f>VLOOKUP(A253,[1]PT!C$5:R$783,16,0)</f>
        <v>2816.4481057828802</v>
      </c>
      <c r="J253" s="118" t="s">
        <v>812</v>
      </c>
      <c r="K253" s="119"/>
      <c r="L253" s="120"/>
      <c r="M253" s="120" t="s">
        <v>821</v>
      </c>
    </row>
    <row r="254" spans="1:13" s="150" customFormat="1" ht="16.899999999999999" customHeight="1" x14ac:dyDescent="0.2">
      <c r="A254" s="149"/>
      <c r="B254" s="121" t="s">
        <v>822</v>
      </c>
      <c r="C254" s="112"/>
      <c r="D254" s="113"/>
      <c r="E254" s="114"/>
      <c r="F254" s="115"/>
      <c r="G254" s="116"/>
      <c r="H254" s="116"/>
      <c r="I254" s="117"/>
      <c r="J254" s="118"/>
      <c r="K254" s="119"/>
      <c r="L254" s="120"/>
      <c r="M254" s="122" t="s">
        <v>823</v>
      </c>
    </row>
    <row r="255" spans="1:13" s="110" customFormat="1" ht="16.899999999999999" customHeight="1" x14ac:dyDescent="0.2">
      <c r="A255" s="147">
        <v>101100201</v>
      </c>
      <c r="B255" s="112" t="s">
        <v>824</v>
      </c>
      <c r="C255" s="112"/>
      <c r="D255" s="113"/>
      <c r="E255" s="114" t="s">
        <v>811</v>
      </c>
      <c r="F255" s="115">
        <f>VLOOKUP(A255,[1]WB!C$5:R$783,16,0)</f>
        <v>4343.348484848485</v>
      </c>
      <c r="G255" s="116">
        <f>VLOOKUP(A255,[1]GS!C$5:R$783,16,0)</f>
        <v>3133.3333333333326</v>
      </c>
      <c r="H255" s="116">
        <f>VLOOKUP(A255,[1]J1!C$5:R$783,16,0)</f>
        <v>6291.666666666667</v>
      </c>
      <c r="I255" s="117">
        <f>VLOOKUP(A255,[1]PT!C$5:R$783,16,0)</f>
        <v>4666.6811398378659</v>
      </c>
      <c r="J255" s="118" t="s">
        <v>812</v>
      </c>
      <c r="K255" s="119"/>
      <c r="L255" s="120"/>
      <c r="M255" s="120" t="s">
        <v>825</v>
      </c>
    </row>
    <row r="256" spans="1:13" s="110" customFormat="1" ht="16.899999999999999" customHeight="1" x14ac:dyDescent="0.2">
      <c r="A256" s="100"/>
      <c r="B256" s="121" t="s">
        <v>826</v>
      </c>
      <c r="C256" s="112"/>
      <c r="D256" s="113"/>
      <c r="E256" s="114"/>
      <c r="F256" s="115"/>
      <c r="G256" s="116"/>
      <c r="H256" s="116"/>
      <c r="I256" s="117"/>
      <c r="J256" s="118"/>
      <c r="K256" s="119"/>
      <c r="L256" s="120"/>
      <c r="M256" s="122" t="s">
        <v>827</v>
      </c>
    </row>
    <row r="257" spans="1:13" s="110" customFormat="1" ht="23.25" customHeight="1" x14ac:dyDescent="0.2">
      <c r="A257" s="148">
        <v>101200101</v>
      </c>
      <c r="B257" s="112" t="s">
        <v>828</v>
      </c>
      <c r="C257" s="112"/>
      <c r="D257" s="113"/>
      <c r="E257" s="114" t="s">
        <v>811</v>
      </c>
      <c r="F257" s="115">
        <f>VLOOKUP(A257,[1]WB!C$5:R$783,16,0)</f>
        <v>6561.0166666666673</v>
      </c>
      <c r="G257" s="116">
        <f>VLOOKUP(A257,[1]GS!C$5:R$783,16,0)</f>
        <v>3389.5833333333335</v>
      </c>
      <c r="H257" s="116">
        <f>VLOOKUP(A257,[1]J1!C$5:R$783,16,0)</f>
        <v>6291.666666666667</v>
      </c>
      <c r="I257" s="117">
        <f>VLOOKUP(A257,[1]PT!C$5:R$783,16,0)</f>
        <v>6248.5076671632278</v>
      </c>
      <c r="J257" s="118" t="s">
        <v>812</v>
      </c>
      <c r="K257" s="119"/>
      <c r="L257" s="120"/>
      <c r="M257" s="120" t="s">
        <v>829</v>
      </c>
    </row>
    <row r="258" spans="1:13" s="110" customFormat="1" ht="16.149999999999999" customHeight="1" x14ac:dyDescent="0.2">
      <c r="A258" s="100"/>
      <c r="B258" s="121" t="s">
        <v>830</v>
      </c>
      <c r="C258" s="112"/>
      <c r="D258" s="113"/>
      <c r="E258" s="114"/>
      <c r="F258" s="115"/>
      <c r="G258" s="116"/>
      <c r="H258" s="116"/>
      <c r="I258" s="117"/>
      <c r="J258" s="118"/>
      <c r="K258" s="119"/>
      <c r="L258" s="120"/>
      <c r="M258" s="122" t="s">
        <v>831</v>
      </c>
    </row>
    <row r="259" spans="1:13" s="110" customFormat="1" ht="16.149999999999999" customHeight="1" x14ac:dyDescent="0.2">
      <c r="A259">
        <v>95400201</v>
      </c>
      <c r="B259" s="112" t="s">
        <v>832</v>
      </c>
      <c r="C259" s="112" t="s">
        <v>845</v>
      </c>
      <c r="D259" s="113" t="s">
        <v>725</v>
      </c>
      <c r="E259" s="114" t="s">
        <v>836</v>
      </c>
      <c r="F259" s="115">
        <f>VLOOKUP(A259,[1]WB!C$5:R$783,16,0)</f>
        <v>0.80654761904761896</v>
      </c>
      <c r="G259" s="116">
        <f>VLOOKUP(A259,[1]GS!C$5:R$783,16,0)</f>
        <v>0.5</v>
      </c>
      <c r="H259" s="116">
        <f>VLOOKUP(A259,[1]J1!C$5:R$783,16,0)</f>
        <v>1</v>
      </c>
      <c r="I259" s="117">
        <f>VLOOKUP(A259,[1]PT!C$5:R$783,16,0)</f>
        <v>0.73523111301952315</v>
      </c>
      <c r="J259" s="118" t="s">
        <v>2808</v>
      </c>
      <c r="K259" s="119" t="s">
        <v>629</v>
      </c>
      <c r="L259" s="120" t="s">
        <v>848</v>
      </c>
      <c r="M259" s="120" t="s">
        <v>833</v>
      </c>
    </row>
    <row r="260" spans="1:13" s="110" customFormat="1" ht="16.149999999999999" customHeight="1" x14ac:dyDescent="0.2">
      <c r="A260" s="147">
        <v>95400203</v>
      </c>
      <c r="B260" s="112" t="s">
        <v>834</v>
      </c>
      <c r="C260" s="112" t="s">
        <v>835</v>
      </c>
      <c r="D260" s="113" t="s">
        <v>799</v>
      </c>
      <c r="E260" s="114" t="s">
        <v>836</v>
      </c>
      <c r="F260" s="115">
        <f>VLOOKUP(A260,[1]WB!C$5:R$783,16,0)</f>
        <v>6.5694444444444438</v>
      </c>
      <c r="G260" s="116">
        <f>VLOOKUP(A260,[1]GS!C$5:R$783,16,0)</f>
        <v>5.5249999999999995</v>
      </c>
      <c r="H260" s="116">
        <f>VLOOKUP(A260,[1]J1!C$5:R$783,16,0)</f>
        <v>7.4444444444444455</v>
      </c>
      <c r="I260" s="117">
        <f>VLOOKUP(A260,[1]PT!C$5:R$783,16,0)</f>
        <v>6.3492000475161419</v>
      </c>
      <c r="J260" s="118" t="s">
        <v>837</v>
      </c>
      <c r="K260" s="119" t="s">
        <v>802</v>
      </c>
      <c r="L260" s="120" t="s">
        <v>838</v>
      </c>
      <c r="M260" s="120" t="s">
        <v>839</v>
      </c>
    </row>
    <row r="261" spans="1:13" s="110" customFormat="1" ht="16.149999999999999" customHeight="1" x14ac:dyDescent="0.2">
      <c r="A261" s="147">
        <v>95400204</v>
      </c>
      <c r="B261" s="112" t="s">
        <v>840</v>
      </c>
      <c r="C261" s="112" t="s">
        <v>841</v>
      </c>
      <c r="D261" s="113" t="s">
        <v>710</v>
      </c>
      <c r="E261" s="114" t="s">
        <v>836</v>
      </c>
      <c r="F261" s="115">
        <f>VLOOKUP(A261,[1]WB!C$5:R$783,16,0)</f>
        <v>1.0472222222222223</v>
      </c>
      <c r="G261" s="116">
        <f>VLOOKUP(A261,[1]GS!C$5:R$783,16,0)</f>
        <v>0.90277777777777768</v>
      </c>
      <c r="H261" s="116">
        <f>VLOOKUP(A261,[1]J1!C$5:R$783,16,0)</f>
        <v>1.4444444444444444</v>
      </c>
      <c r="I261" s="117">
        <f>VLOOKUP(A261,[1]PT!C$5:R$783,16,0)</f>
        <v>1.0458567129339327</v>
      </c>
      <c r="J261" s="118" t="s">
        <v>837</v>
      </c>
      <c r="K261" s="119" t="s">
        <v>713</v>
      </c>
      <c r="L261" s="120" t="s">
        <v>842</v>
      </c>
      <c r="M261" s="120" t="s">
        <v>843</v>
      </c>
    </row>
    <row r="262" spans="1:13" s="110" customFormat="1" ht="16.149999999999999" customHeight="1" x14ac:dyDescent="0.2">
      <c r="A262" s="147">
        <v>95400206</v>
      </c>
      <c r="B262" s="112" t="s">
        <v>844</v>
      </c>
      <c r="C262" s="112" t="s">
        <v>845</v>
      </c>
      <c r="D262" s="113" t="s">
        <v>725</v>
      </c>
      <c r="E262" s="114" t="s">
        <v>846</v>
      </c>
      <c r="F262" s="115">
        <f>VLOOKUP(A262,[1]WB!C$5:R$783,16,0)</f>
        <v>0.875</v>
      </c>
      <c r="G262" s="116">
        <f>VLOOKUP(A262,[1]GS!C$5:R$783,16,0)</f>
        <v>0.5</v>
      </c>
      <c r="H262" s="116">
        <f>VLOOKUP(A262,[1]J1!C$5:R$783,16,0)</f>
        <v>1</v>
      </c>
      <c r="I262" s="117">
        <f>VLOOKUP(A262,[1]PT!C$5:R$783,16,0)</f>
        <v>0.77599811895362147</v>
      </c>
      <c r="J262" s="118" t="s">
        <v>847</v>
      </c>
      <c r="K262" s="119" t="s">
        <v>629</v>
      </c>
      <c r="L262" s="120" t="s">
        <v>848</v>
      </c>
      <c r="M262" s="120" t="s">
        <v>849</v>
      </c>
    </row>
    <row r="263" spans="1:13" s="110" customFormat="1" ht="16.149999999999999" customHeight="1" x14ac:dyDescent="0.2">
      <c r="A263" s="100"/>
      <c r="B263" s="121" t="s">
        <v>850</v>
      </c>
      <c r="C263" s="112"/>
      <c r="D263" s="113"/>
      <c r="E263" s="114"/>
      <c r="F263" s="115"/>
      <c r="G263" s="116"/>
      <c r="H263" s="116"/>
      <c r="I263" s="117"/>
      <c r="J263" s="118"/>
      <c r="K263" s="119"/>
      <c r="L263" s="120"/>
      <c r="M263" s="122" t="s">
        <v>851</v>
      </c>
    </row>
    <row r="264" spans="1:13" s="110" customFormat="1" ht="17.25" customHeight="1" x14ac:dyDescent="0.2">
      <c r="A264" s="147">
        <v>95400602</v>
      </c>
      <c r="B264" s="129" t="s">
        <v>852</v>
      </c>
      <c r="C264" s="129" t="s">
        <v>853</v>
      </c>
      <c r="D264" s="130" t="s">
        <v>168</v>
      </c>
      <c r="E264" s="131" t="s">
        <v>854</v>
      </c>
      <c r="F264" s="496">
        <f>VLOOKUP(A264,[1]WB!C$5:R$783,16,0)</f>
        <v>1.5037878787878789</v>
      </c>
      <c r="G264" s="497">
        <f>VLOOKUP(A264,[1]GS!C$5:R$783,16,0)</f>
        <v>1.4444444444444444</v>
      </c>
      <c r="H264" s="497">
        <f>VLOOKUP(A264,[1]J1!C$5:R$783,16,0)</f>
        <v>2.0833333333333335</v>
      </c>
      <c r="I264" s="498">
        <f>VLOOKUP(A264,[1]PT!C$5:R$783,16,0)</f>
        <v>1.5470818134501012</v>
      </c>
      <c r="J264" s="132" t="s">
        <v>855</v>
      </c>
      <c r="K264" s="133" t="s">
        <v>171</v>
      </c>
      <c r="L264" s="134" t="s">
        <v>856</v>
      </c>
      <c r="M264" s="134" t="s">
        <v>857</v>
      </c>
    </row>
    <row r="265" spans="1:13" s="110" customFormat="1" ht="16.149999999999999" customHeight="1" x14ac:dyDescent="0.2">
      <c r="A265" s="100"/>
      <c r="B265" s="101" t="s">
        <v>1655</v>
      </c>
      <c r="C265" s="332"/>
      <c r="D265" s="102"/>
      <c r="E265" s="328"/>
      <c r="F265" s="329"/>
      <c r="G265" s="330"/>
      <c r="H265" s="330"/>
      <c r="I265" s="331"/>
      <c r="J265" s="107"/>
      <c r="K265" s="108"/>
      <c r="L265" s="333"/>
      <c r="M265" s="109" t="s">
        <v>858</v>
      </c>
    </row>
    <row r="266" spans="1:13" s="110" customFormat="1" ht="16.149999999999999" customHeight="1" x14ac:dyDescent="0.2">
      <c r="A266" s="147">
        <v>62100101</v>
      </c>
      <c r="B266" s="112" t="s">
        <v>859</v>
      </c>
      <c r="C266" s="112"/>
      <c r="D266" s="113"/>
      <c r="E266" s="114" t="s">
        <v>860</v>
      </c>
      <c r="F266" s="115">
        <f>VLOOKUP(A266,[1]WB!C$5:R$783,16,0)</f>
        <v>43.819444444444436</v>
      </c>
      <c r="G266" s="116">
        <f>VLOOKUP(A266,[1]GS!C$5:R$783,16,0)</f>
        <v>28.472222222222225</v>
      </c>
      <c r="H266" s="116">
        <f>VLOOKUP(A266,[1]J1!C$5:R$783,16,0)</f>
        <v>100</v>
      </c>
      <c r="I266" s="117">
        <f>VLOOKUP(A266,[1]PT!C$5:R$783,16,0)</f>
        <v>40.652756018115589</v>
      </c>
      <c r="J266" s="118" t="s">
        <v>861</v>
      </c>
      <c r="K266" s="119"/>
      <c r="L266" s="120"/>
      <c r="M266" s="120" t="s">
        <v>862</v>
      </c>
    </row>
    <row r="267" spans="1:13" s="110" customFormat="1" ht="22.5" customHeight="1" x14ac:dyDescent="0.2">
      <c r="A267" s="147">
        <v>62200101</v>
      </c>
      <c r="B267" s="112" t="s">
        <v>863</v>
      </c>
      <c r="C267" s="112"/>
      <c r="D267" s="113"/>
      <c r="E267" s="114" t="s">
        <v>864</v>
      </c>
      <c r="F267" s="115">
        <f>VLOOKUP(A267,[1]WB!C$5:R$783,16,0)</f>
        <v>55.416666666666657</v>
      </c>
      <c r="G267" s="116">
        <f>VLOOKUP(A267,[1]GS!C$5:R$783,16,0)</f>
        <v>23.020833333333332</v>
      </c>
      <c r="H267" s="116">
        <f>VLOOKUP(A267,[1]J1!C$5:R$783,16,0)</f>
        <v>150</v>
      </c>
      <c r="I267" s="117">
        <f>VLOOKUP(A267,[1]PT!C$5:R$783,16,0)</f>
        <v>54.43392951128893</v>
      </c>
      <c r="J267" s="118" t="s">
        <v>865</v>
      </c>
      <c r="K267" s="119"/>
      <c r="L267" s="120"/>
      <c r="M267" s="120" t="s">
        <v>866</v>
      </c>
    </row>
    <row r="268" spans="1:13" s="110" customFormat="1" ht="16.149999999999999" customHeight="1" x14ac:dyDescent="0.2">
      <c r="A268" s="100"/>
      <c r="B268" s="121" t="s">
        <v>867</v>
      </c>
      <c r="C268" s="112"/>
      <c r="D268" s="113"/>
      <c r="E268" s="114"/>
      <c r="F268" s="115"/>
      <c r="G268" s="116"/>
      <c r="H268" s="116"/>
      <c r="I268" s="117"/>
      <c r="J268" s="118"/>
      <c r="K268" s="119"/>
      <c r="L268" s="120"/>
      <c r="M268" s="122" t="s">
        <v>868</v>
      </c>
    </row>
    <row r="269" spans="1:13" s="110" customFormat="1" ht="21" customHeight="1" x14ac:dyDescent="0.2">
      <c r="A269" s="147">
        <v>61100101</v>
      </c>
      <c r="B269" s="112" t="s">
        <v>869</v>
      </c>
      <c r="C269" s="112"/>
      <c r="D269" s="113" t="s">
        <v>870</v>
      </c>
      <c r="E269" s="114" t="s">
        <v>871</v>
      </c>
      <c r="F269" s="115">
        <f>VLOOKUP(A269,[1]WB!C$5:R$783,16,0)</f>
        <v>14.548076923076922</v>
      </c>
      <c r="G269" s="116">
        <f>VLOOKUP(A269,[1]GS!C$5:R$783,16,0)</f>
        <v>10.145833333333334</v>
      </c>
      <c r="H269" s="116">
        <f>VLOOKUP(A269,[1]J1!C$5:R$783,16,0)</f>
        <v>18.333333333333336</v>
      </c>
      <c r="I269" s="117">
        <f>VLOOKUP(A269,[1]PT!C$5:R$783,16,0)</f>
        <v>13.655886469381356</v>
      </c>
      <c r="J269" s="118" t="s">
        <v>872</v>
      </c>
      <c r="K269" s="138" t="s">
        <v>873</v>
      </c>
      <c r="L269" s="120"/>
      <c r="M269" s="120" t="s">
        <v>874</v>
      </c>
    </row>
    <row r="270" spans="1:13" s="110" customFormat="1" ht="16.149999999999999" customHeight="1" x14ac:dyDescent="0.2">
      <c r="A270" s="147">
        <v>61100102</v>
      </c>
      <c r="B270" s="112" t="s">
        <v>875</v>
      </c>
      <c r="C270" s="112"/>
      <c r="D270" s="113" t="s">
        <v>168</v>
      </c>
      <c r="E270" s="114" t="s">
        <v>876</v>
      </c>
      <c r="F270" s="115">
        <f>VLOOKUP(A270,[1]WB!C$5:R$783,16,0)</f>
        <v>19.635057471264364</v>
      </c>
      <c r="G270" s="116">
        <f>VLOOKUP(A270,[1]GS!C$5:R$783,16,0)</f>
        <v>14.799999999999997</v>
      </c>
      <c r="H270" s="116">
        <f>VLOOKUP(A270,[1]J1!C$5:R$783,16,0)</f>
        <v>25</v>
      </c>
      <c r="I270" s="117">
        <f>VLOOKUP(A270,[1]PT!C$5:R$783,16,0)</f>
        <v>18.758524447752002</v>
      </c>
      <c r="J270" s="118" t="s">
        <v>877</v>
      </c>
      <c r="K270" s="119" t="s">
        <v>171</v>
      </c>
      <c r="L270" s="120"/>
      <c r="M270" s="120" t="s">
        <v>878</v>
      </c>
    </row>
    <row r="271" spans="1:13" s="110" customFormat="1" ht="16.149999999999999" customHeight="1" x14ac:dyDescent="0.2">
      <c r="A271" s="147">
        <v>61100103</v>
      </c>
      <c r="B271" s="112" t="s">
        <v>879</v>
      </c>
      <c r="C271" s="112" t="s">
        <v>880</v>
      </c>
      <c r="D271" s="113" t="s">
        <v>162</v>
      </c>
      <c r="E271" s="114" t="s">
        <v>881</v>
      </c>
      <c r="F271" s="115">
        <f>VLOOKUP(A271,[1]WB!C$5:R$783,16,0)</f>
        <v>27.499999999999996</v>
      </c>
      <c r="G271" s="116">
        <f>VLOOKUP(A271,[1]GS!C$5:R$783,16,0)</f>
        <v>21.049999999999997</v>
      </c>
      <c r="H271" s="116">
        <f>VLOOKUP(A271,[1]J1!C$5:R$783,16,0)</f>
        <v>25</v>
      </c>
      <c r="I271" s="117">
        <f>VLOOKUP(A271,[1]PT!C$5:R$783,16,0)</f>
        <v>25.503992070999104</v>
      </c>
      <c r="J271" s="118" t="s">
        <v>882</v>
      </c>
      <c r="K271" s="119" t="s">
        <v>163</v>
      </c>
      <c r="L271" s="120" t="s">
        <v>883</v>
      </c>
      <c r="M271" s="120" t="s">
        <v>884</v>
      </c>
    </row>
    <row r="272" spans="1:13" s="110" customFormat="1" ht="16.149999999999999" customHeight="1" x14ac:dyDescent="0.2">
      <c r="A272" s="147">
        <v>61100104</v>
      </c>
      <c r="B272" s="112" t="s">
        <v>885</v>
      </c>
      <c r="C272" s="112" t="s">
        <v>886</v>
      </c>
      <c r="D272" s="113" t="s">
        <v>168</v>
      </c>
      <c r="E272" s="114" t="s">
        <v>887</v>
      </c>
      <c r="F272" s="115">
        <f>VLOOKUP(A272,[1]WB!C$5:R$783,16,0)</f>
        <v>15.459770114942527</v>
      </c>
      <c r="G272" s="116">
        <f>VLOOKUP(A272,[1]GS!C$5:R$783,16,0)</f>
        <v>9.8194444444444446</v>
      </c>
      <c r="H272" s="116">
        <f>VLOOKUP(A272,[1]J1!C$5:R$783,16,0)</f>
        <v>15</v>
      </c>
      <c r="I272" s="117">
        <f>VLOOKUP(A272,[1]PT!C$5:R$783,16,0)</f>
        <v>13.862117005528418</v>
      </c>
      <c r="J272" s="118" t="s">
        <v>888</v>
      </c>
      <c r="K272" s="119" t="s">
        <v>171</v>
      </c>
      <c r="L272" s="120" t="s">
        <v>889</v>
      </c>
      <c r="M272" s="120" t="s">
        <v>890</v>
      </c>
    </row>
    <row r="273" spans="1:13" s="110" customFormat="1" ht="16.149999999999999" customHeight="1" x14ac:dyDescent="0.2">
      <c r="A273" s="147">
        <v>61100107</v>
      </c>
      <c r="B273" s="112" t="s">
        <v>891</v>
      </c>
      <c r="C273" s="112"/>
      <c r="D273" s="113" t="s">
        <v>162</v>
      </c>
      <c r="E273" s="114" t="s">
        <v>892</v>
      </c>
      <c r="F273" s="115">
        <f>VLOOKUP(A273,[1]WB!C$5:R$783,16,0)</f>
        <v>13.518518518518519</v>
      </c>
      <c r="G273" s="116">
        <f>VLOOKUP(A273,[1]GS!C$5:R$783,16,0)</f>
        <v>9.5833333333333304</v>
      </c>
      <c r="H273" s="116">
        <f>VLOOKUP(A273,[1]J1!C$5:R$783,16,0)</f>
        <v>20.666666666666664</v>
      </c>
      <c r="I273" s="117">
        <f>VLOOKUP(A273,[1]PT!C$5:R$783,16,0)</f>
        <v>13.043256575293748</v>
      </c>
      <c r="J273" s="118" t="s">
        <v>893</v>
      </c>
      <c r="K273" s="119" t="s">
        <v>163</v>
      </c>
      <c r="L273" s="120"/>
      <c r="M273" s="120" t="s">
        <v>894</v>
      </c>
    </row>
    <row r="274" spans="1:13" s="110" customFormat="1" ht="16.149999999999999" customHeight="1" x14ac:dyDescent="0.2">
      <c r="A274" s="147">
        <v>61100108</v>
      </c>
      <c r="B274" s="112" t="s">
        <v>895</v>
      </c>
      <c r="C274" s="112" t="s">
        <v>880</v>
      </c>
      <c r="D274" s="113" t="s">
        <v>162</v>
      </c>
      <c r="E274" s="114" t="s">
        <v>896</v>
      </c>
      <c r="F274" s="115">
        <f>VLOOKUP(A274,[1]WB!C$5:R$783,16,0)</f>
        <v>25.291666666666668</v>
      </c>
      <c r="G274" s="116">
        <f>VLOOKUP(A274,[1]GS!C$5:R$783,16,0)</f>
        <v>19.527777777777775</v>
      </c>
      <c r="H274" s="116">
        <f>VLOOKUP(A274,[1]J1!C$5:R$783,16,0)</f>
        <v>26</v>
      </c>
      <c r="I274" s="117">
        <f>VLOOKUP(A274,[1]PT!C$5:R$783,16,0)</f>
        <v>23.759875043624252</v>
      </c>
      <c r="J274" s="118" t="s">
        <v>897</v>
      </c>
      <c r="K274" s="119" t="s">
        <v>163</v>
      </c>
      <c r="L274" s="120" t="s">
        <v>883</v>
      </c>
      <c r="M274" s="120" t="s">
        <v>898</v>
      </c>
    </row>
    <row r="275" spans="1:13" s="110" customFormat="1" ht="24" customHeight="1" x14ac:dyDescent="0.2">
      <c r="A275" s="147">
        <v>61100109</v>
      </c>
      <c r="B275" s="112" t="s">
        <v>899</v>
      </c>
      <c r="C275" s="112" t="s">
        <v>900</v>
      </c>
      <c r="D275" s="113" t="s">
        <v>792</v>
      </c>
      <c r="E275" s="114" t="s">
        <v>901</v>
      </c>
      <c r="F275" s="115">
        <f>VLOOKUP(A275,[1]WB!C$5:R$783,16,0)</f>
        <v>26.470238095238098</v>
      </c>
      <c r="G275" s="116">
        <f>VLOOKUP(A275,[1]GS!C$5:R$783,16,0)</f>
        <v>33.5</v>
      </c>
      <c r="H275" s="116">
        <f>VLOOKUP(A275,[1]J1!C$5:R$783,16,0)</f>
        <v>32.25</v>
      </c>
      <c r="I275" s="117">
        <f>VLOOKUP(A275,[1]PT!C$5:R$783,16,0)</f>
        <v>28.90719534381515</v>
      </c>
      <c r="J275" s="118" t="s">
        <v>902</v>
      </c>
      <c r="K275" s="119" t="s">
        <v>795</v>
      </c>
      <c r="L275" s="120" t="s">
        <v>903</v>
      </c>
      <c r="M275" s="120" t="s">
        <v>904</v>
      </c>
    </row>
    <row r="276" spans="1:13" s="110" customFormat="1" ht="16.149999999999999" customHeight="1" x14ac:dyDescent="0.2">
      <c r="A276" s="100"/>
      <c r="B276" s="121" t="s">
        <v>905</v>
      </c>
      <c r="C276" s="112"/>
      <c r="D276" s="113"/>
      <c r="E276" s="114"/>
      <c r="F276" s="115"/>
      <c r="G276" s="116"/>
      <c r="H276" s="116"/>
      <c r="I276" s="117"/>
      <c r="J276" s="118"/>
      <c r="K276" s="119"/>
      <c r="L276" s="120"/>
      <c r="M276" s="122" t="s">
        <v>906</v>
      </c>
    </row>
    <row r="277" spans="1:13" s="110" customFormat="1" ht="16.149999999999999" customHeight="1" x14ac:dyDescent="0.2">
      <c r="A277" s="147">
        <v>121300801</v>
      </c>
      <c r="B277" s="112" t="s">
        <v>907</v>
      </c>
      <c r="C277" s="112" t="s">
        <v>1666</v>
      </c>
      <c r="D277" s="113" t="s">
        <v>310</v>
      </c>
      <c r="E277" s="114" t="s">
        <v>908</v>
      </c>
      <c r="F277" s="115">
        <f>VLOOKUP(A277,[1]WB!C$5:R$783,16,0)</f>
        <v>169.83333333333334</v>
      </c>
      <c r="G277" s="116">
        <f>VLOOKUP(A277,[1]GS!C$5:R$783,16,0)</f>
        <v>161.04166666666666</v>
      </c>
      <c r="H277" s="116">
        <f>VLOOKUP(A277,[1]J1!C$5:R$783,16,0)</f>
        <v>200</v>
      </c>
      <c r="I277" s="117">
        <f>VLOOKUP(A277,[1]PT!C$5:R$783,16,0)</f>
        <v>170.27590372803255</v>
      </c>
      <c r="J277" s="118" t="s">
        <v>909</v>
      </c>
      <c r="K277" s="119" t="s">
        <v>313</v>
      </c>
      <c r="L277" s="120" t="s">
        <v>1667</v>
      </c>
      <c r="M277" s="120" t="s">
        <v>910</v>
      </c>
    </row>
    <row r="278" spans="1:13" s="110" customFormat="1" ht="16.149999999999999" customHeight="1" x14ac:dyDescent="0.2">
      <c r="A278" s="147">
        <v>121300802</v>
      </c>
      <c r="B278" s="112" t="s">
        <v>911</v>
      </c>
      <c r="C278" s="112" t="s">
        <v>912</v>
      </c>
      <c r="D278" s="113" t="s">
        <v>310</v>
      </c>
      <c r="E278" s="114" t="s">
        <v>913</v>
      </c>
      <c r="F278" s="115">
        <f>VLOOKUP(A278,[1]WB!C$5:R$783,16,0)</f>
        <v>208.03125</v>
      </c>
      <c r="G278" s="116">
        <f>VLOOKUP(A278,[1]GS!C$5:R$783,16,0)</f>
        <v>158.75</v>
      </c>
      <c r="H278" s="116">
        <f>VLOOKUP(A278,[1]J1!C$5:R$783,16,0)</f>
        <v>215</v>
      </c>
      <c r="I278" s="117">
        <f>VLOOKUP(A278,[1]PT!C$5:R$783,16,0)</f>
        <v>193.91283746939368</v>
      </c>
      <c r="J278" s="118" t="s">
        <v>914</v>
      </c>
      <c r="K278" s="119" t="s">
        <v>313</v>
      </c>
      <c r="L278" s="120" t="s">
        <v>915</v>
      </c>
      <c r="M278" s="120" t="s">
        <v>916</v>
      </c>
    </row>
    <row r="279" spans="1:13" s="110" customFormat="1" ht="15.4" customHeight="1" x14ac:dyDescent="0.2">
      <c r="A279" s="123"/>
      <c r="B279" s="121" t="s">
        <v>917</v>
      </c>
      <c r="C279" s="112"/>
      <c r="D279" s="113"/>
      <c r="E279" s="114"/>
      <c r="F279" s="115"/>
      <c r="G279" s="116"/>
      <c r="H279" s="116"/>
      <c r="I279" s="117"/>
      <c r="J279" s="118"/>
      <c r="K279" s="119"/>
      <c r="L279" s="120"/>
      <c r="M279" s="122" t="s">
        <v>918</v>
      </c>
    </row>
    <row r="280" spans="1:13" s="110" customFormat="1" ht="15.4" customHeight="1" x14ac:dyDescent="0.2">
      <c r="A280" s="147">
        <v>121300904</v>
      </c>
      <c r="B280" s="112" t="s">
        <v>920</v>
      </c>
      <c r="C280" s="112" t="s">
        <v>919</v>
      </c>
      <c r="D280" s="113" t="s">
        <v>162</v>
      </c>
      <c r="E280" s="114" t="s">
        <v>836</v>
      </c>
      <c r="F280" s="115">
        <f>VLOOKUP(A280,[1]WB!C$5:R$783,16,0)</f>
        <v>51.277777777777779</v>
      </c>
      <c r="G280" s="116">
        <f>VLOOKUP(A280,[1]GS!C$5:R$783,16,0)</f>
        <v>33.958333333333336</v>
      </c>
      <c r="H280" s="116">
        <f>VLOOKUP(A280,[1]J1!C$5:R$783,16,0)</f>
        <v>50</v>
      </c>
      <c r="I280" s="117">
        <f>VLOOKUP(A280,[1]PT!C$5:R$783,16,0)</f>
        <v>45.934422374154529</v>
      </c>
      <c r="J280" s="118" t="s">
        <v>921</v>
      </c>
      <c r="K280" s="119" t="s">
        <v>163</v>
      </c>
      <c r="L280" s="120" t="s">
        <v>919</v>
      </c>
      <c r="M280" s="120" t="s">
        <v>922</v>
      </c>
    </row>
    <row r="281" spans="1:13" s="110" customFormat="1" ht="15.4" customHeight="1" x14ac:dyDescent="0.2">
      <c r="A281" s="147">
        <v>121300907</v>
      </c>
      <c r="B281" s="112" t="s">
        <v>923</v>
      </c>
      <c r="C281" s="112" t="s">
        <v>924</v>
      </c>
      <c r="D281" s="113" t="s">
        <v>162</v>
      </c>
      <c r="E281" s="114" t="s">
        <v>925</v>
      </c>
      <c r="F281" s="115">
        <f>VLOOKUP(A281,[1]WB!C$5:R$783,16,0)</f>
        <v>6.1791666666666671</v>
      </c>
      <c r="G281" s="116">
        <f>VLOOKUP(A281,[1]GS!C$5:R$783,16,0)</f>
        <v>5.8611111111111107</v>
      </c>
      <c r="H281" s="116">
        <f>VLOOKUP(A281,[1]J1!C$5:R$783,16,0)</f>
        <v>9.6666666666666661</v>
      </c>
      <c r="I281" s="117">
        <f>VLOOKUP(A281,[1]PT!C$5:R$783,16,0)</f>
        <v>6.4405032988183217</v>
      </c>
      <c r="J281" s="118" t="s">
        <v>926</v>
      </c>
      <c r="K281" s="119" t="s">
        <v>163</v>
      </c>
      <c r="L281" s="120" t="s">
        <v>927</v>
      </c>
      <c r="M281" s="120" t="s">
        <v>928</v>
      </c>
    </row>
    <row r="282" spans="1:13" s="110" customFormat="1" ht="15.4" customHeight="1" x14ac:dyDescent="0.2">
      <c r="A282" s="123"/>
      <c r="B282" s="121" t="s">
        <v>929</v>
      </c>
      <c r="C282" s="112"/>
      <c r="D282" s="113"/>
      <c r="E282" s="114"/>
      <c r="F282" s="115"/>
      <c r="G282" s="116"/>
      <c r="H282" s="116"/>
      <c r="I282" s="117"/>
      <c r="J282" s="118"/>
      <c r="K282" s="119"/>
      <c r="L282" s="120"/>
      <c r="M282" s="122" t="s">
        <v>930</v>
      </c>
    </row>
    <row r="283" spans="1:13" s="110" customFormat="1" ht="23.25" customHeight="1" x14ac:dyDescent="0.2">
      <c r="A283">
        <v>121300401</v>
      </c>
      <c r="B283" s="112" t="s">
        <v>929</v>
      </c>
      <c r="C283" s="112" t="s">
        <v>941</v>
      </c>
      <c r="D283" s="113" t="s">
        <v>934</v>
      </c>
      <c r="E283" s="114" t="s">
        <v>2809</v>
      </c>
      <c r="F283" s="115">
        <f>VLOOKUP(A283,[1]WB!C$5:R$783,16,0)</f>
        <v>2.8690476190476191</v>
      </c>
      <c r="G283" s="116">
        <f>VLOOKUP(A283,[1]GS!C$5:R$783,16,0)</f>
        <v>2.8854166666666665</v>
      </c>
      <c r="H283" s="116">
        <f>VLOOKUP(A283,[1]J1!C$5:R$783,16,0)</f>
        <v>3.75</v>
      </c>
      <c r="I283" s="117">
        <f>VLOOKUP(A283,[1]PT!C$5:R$783,16,0)</f>
        <v>2.9641684771002388</v>
      </c>
      <c r="J283" s="118" t="s">
        <v>2810</v>
      </c>
      <c r="K283" s="119" t="s">
        <v>145</v>
      </c>
      <c r="L283" s="120" t="s">
        <v>944</v>
      </c>
      <c r="M283" s="120" t="s">
        <v>931</v>
      </c>
    </row>
    <row r="284" spans="1:13" s="110" customFormat="1" ht="15.4" customHeight="1" x14ac:dyDescent="0.2">
      <c r="A284" s="147">
        <v>121300503</v>
      </c>
      <c r="B284" s="112" t="s">
        <v>932</v>
      </c>
      <c r="C284" s="112" t="s">
        <v>933</v>
      </c>
      <c r="D284" s="113" t="s">
        <v>934</v>
      </c>
      <c r="E284" s="114" t="s">
        <v>935</v>
      </c>
      <c r="F284" s="115">
        <f>VLOOKUP(A284,[1]WB!C$5:R$783,16,0)</f>
        <v>16.596014492753625</v>
      </c>
      <c r="G284" s="116">
        <f>VLOOKUP(A284,[1]GS!C$5:R$783,16,0)</f>
        <v>14.833333333333334</v>
      </c>
      <c r="H284" s="116">
        <f>VLOOKUP(A284,[1]J1!C$5:R$783,16,0)</f>
        <v>18.875</v>
      </c>
      <c r="I284" s="117">
        <f>VLOOKUP(A284,[1]PT!C$5:R$783,16,0)</f>
        <v>16.298839435470978</v>
      </c>
      <c r="J284" s="118" t="s">
        <v>936</v>
      </c>
      <c r="K284" s="119" t="s">
        <v>145</v>
      </c>
      <c r="L284" s="120" t="s">
        <v>937</v>
      </c>
      <c r="M284" s="120" t="s">
        <v>938</v>
      </c>
    </row>
    <row r="285" spans="1:13" s="110" customFormat="1" ht="16.149999999999999" customHeight="1" x14ac:dyDescent="0.2">
      <c r="A285" s="100"/>
      <c r="B285" s="121" t="s">
        <v>939</v>
      </c>
      <c r="C285" s="112"/>
      <c r="D285" s="113"/>
      <c r="E285" s="114"/>
      <c r="F285" s="115"/>
      <c r="G285" s="116"/>
      <c r="H285" s="116"/>
      <c r="I285" s="117"/>
      <c r="J285" s="118"/>
      <c r="K285" s="119"/>
      <c r="L285" s="120"/>
      <c r="M285" s="122" t="s">
        <v>940</v>
      </c>
    </row>
    <row r="286" spans="1:13" s="110" customFormat="1" ht="16.149999999999999" customHeight="1" x14ac:dyDescent="0.2">
      <c r="A286" s="147">
        <v>121300602</v>
      </c>
      <c r="B286" s="112" t="s">
        <v>939</v>
      </c>
      <c r="C286" s="112" t="s">
        <v>941</v>
      </c>
      <c r="D286" s="113" t="s">
        <v>591</v>
      </c>
      <c r="E286" s="114" t="s">
        <v>942</v>
      </c>
      <c r="F286" s="115">
        <f>VLOOKUP(A286,[1]WB!C$5:R$783,16,0)</f>
        <v>11.214285714285715</v>
      </c>
      <c r="G286" s="116">
        <f>VLOOKUP(A286,[1]GS!C$5:R$783,16,0)</f>
        <v>11.180555555555557</v>
      </c>
      <c r="H286" s="116">
        <f>VLOOKUP(A286,[1]J1!C$5:R$783,16,0)</f>
        <v>10</v>
      </c>
      <c r="I286" s="117">
        <f>VLOOKUP(A286,[1]PT!C$5:R$783,16,0)</f>
        <v>11.079812187227972</v>
      </c>
      <c r="J286" s="118" t="s">
        <v>943</v>
      </c>
      <c r="K286" s="119" t="s">
        <v>145</v>
      </c>
      <c r="L286" s="120" t="s">
        <v>944</v>
      </c>
      <c r="M286" s="120" t="s">
        <v>940</v>
      </c>
    </row>
    <row r="287" spans="1:13" s="110" customFormat="1" ht="16.899999999999999" customHeight="1" x14ac:dyDescent="0.2">
      <c r="A287" s="100"/>
      <c r="B287" s="121" t="s">
        <v>945</v>
      </c>
      <c r="C287" s="112"/>
      <c r="D287" s="113"/>
      <c r="E287" s="114"/>
      <c r="F287" s="115"/>
      <c r="G287" s="116"/>
      <c r="H287" s="116"/>
      <c r="I287" s="117"/>
      <c r="J287" s="118"/>
      <c r="K287" s="119"/>
      <c r="L287" s="120"/>
      <c r="M287" s="122" t="s">
        <v>946</v>
      </c>
    </row>
    <row r="288" spans="1:13" s="110" customFormat="1" ht="16.899999999999999" customHeight="1" x14ac:dyDescent="0.2">
      <c r="A288" s="147">
        <v>121300101</v>
      </c>
      <c r="B288" s="112" t="s">
        <v>947</v>
      </c>
      <c r="C288" s="112" t="s">
        <v>948</v>
      </c>
      <c r="D288" s="113" t="s">
        <v>949</v>
      </c>
      <c r="E288" s="114" t="s">
        <v>950</v>
      </c>
      <c r="F288" s="115">
        <f>VLOOKUP(A288,[1]WB!C$5:R$783,16,0)</f>
        <v>32.239583333333336</v>
      </c>
      <c r="G288" s="116">
        <f>VLOOKUP(A288,[1]GS!C$5:R$783,16,0)</f>
        <v>33.583333333333336</v>
      </c>
      <c r="H288" s="116">
        <f>VLOOKUP(A288,[1]J1!C$5:R$783,16,0)</f>
        <v>38</v>
      </c>
      <c r="I288" s="117">
        <f>VLOOKUP(A288,[1]PT!C$5:R$783,16,0)</f>
        <v>33.233771509708262</v>
      </c>
      <c r="J288" s="118" t="s">
        <v>951</v>
      </c>
      <c r="K288" s="119" t="s">
        <v>145</v>
      </c>
      <c r="L288" s="120" t="s">
        <v>952</v>
      </c>
      <c r="M288" s="120" t="s">
        <v>946</v>
      </c>
    </row>
    <row r="289" spans="1:13" s="110" customFormat="1" ht="16.899999999999999" customHeight="1" x14ac:dyDescent="0.2">
      <c r="A289" s="100"/>
      <c r="B289" s="121" t="s">
        <v>953</v>
      </c>
      <c r="C289" s="112"/>
      <c r="D289" s="113"/>
      <c r="E289" s="114"/>
      <c r="F289" s="115"/>
      <c r="G289" s="116"/>
      <c r="H289" s="116"/>
      <c r="I289" s="117"/>
      <c r="J289" s="118"/>
      <c r="K289" s="119"/>
      <c r="L289" s="120"/>
      <c r="M289" s="122" t="s">
        <v>954</v>
      </c>
    </row>
    <row r="290" spans="1:13" s="110" customFormat="1" ht="16.899999999999999" customHeight="1" x14ac:dyDescent="0.2">
      <c r="A290" s="147">
        <v>121300703</v>
      </c>
      <c r="B290" s="112" t="s">
        <v>953</v>
      </c>
      <c r="C290" s="112" t="s">
        <v>955</v>
      </c>
      <c r="D290" s="113" t="s">
        <v>934</v>
      </c>
      <c r="E290" s="114" t="s">
        <v>956</v>
      </c>
      <c r="F290" s="115">
        <f>VLOOKUP(A290,[1]WB!C$5:R$783,16,0)</f>
        <v>17.773809523809522</v>
      </c>
      <c r="G290" s="116">
        <f>VLOOKUP(A290,[1]GS!C$5:R$783,16,0)</f>
        <v>14.90625</v>
      </c>
      <c r="H290" s="116">
        <f>VLOOKUP(A290,[1]J1!C$5:R$783,16,0)</f>
        <v>20.666666666666668</v>
      </c>
      <c r="I290" s="117">
        <f>VLOOKUP(A290,[1]PT!C$5:R$783,16,0)</f>
        <v>17.206955509325685</v>
      </c>
      <c r="J290" s="118" t="s">
        <v>957</v>
      </c>
      <c r="K290" s="119" t="s">
        <v>145</v>
      </c>
      <c r="L290" s="120" t="s">
        <v>958</v>
      </c>
      <c r="M290" s="120" t="s">
        <v>954</v>
      </c>
    </row>
    <row r="291" spans="1:13" s="110" customFormat="1" ht="22.5" customHeight="1" x14ac:dyDescent="0.2">
      <c r="A291" s="123"/>
      <c r="B291" s="121" t="s">
        <v>959</v>
      </c>
      <c r="C291" s="112"/>
      <c r="D291" s="113"/>
      <c r="E291" s="114"/>
      <c r="F291" s="115"/>
      <c r="G291" s="116"/>
      <c r="H291" s="116"/>
      <c r="I291" s="117"/>
      <c r="J291" s="118"/>
      <c r="K291" s="119"/>
      <c r="L291" s="120"/>
      <c r="M291" s="122" t="s">
        <v>960</v>
      </c>
    </row>
    <row r="292" spans="1:13" s="141" customFormat="1" ht="16.899999999999999" customHeight="1" x14ac:dyDescent="0.2">
      <c r="A292" s="148">
        <v>121301003</v>
      </c>
      <c r="B292" s="129" t="s">
        <v>961</v>
      </c>
      <c r="C292" s="129" t="s">
        <v>962</v>
      </c>
      <c r="D292" s="130" t="s">
        <v>499</v>
      </c>
      <c r="E292" s="131" t="s">
        <v>963</v>
      </c>
      <c r="F292" s="496">
        <f>VLOOKUP(A292,[1]WB!C$5:R$783,16,0)</f>
        <v>11.147916666666665</v>
      </c>
      <c r="G292" s="497">
        <f>VLOOKUP(A292,[1]GS!C$5:R$783,16,0)</f>
        <v>10</v>
      </c>
      <c r="H292" s="497">
        <f>VLOOKUP(A292,[1]J1!C$5:R$783,16,0)</f>
        <v>10</v>
      </c>
      <c r="I292" s="498">
        <f>VLOOKUP(A292,[1]PT!C$5:R$783,16,0)</f>
        <v>10.684907923124557</v>
      </c>
      <c r="J292" s="132" t="s">
        <v>964</v>
      </c>
      <c r="K292" s="133" t="s">
        <v>502</v>
      </c>
      <c r="L292" s="134" t="s">
        <v>965</v>
      </c>
      <c r="M292" s="134" t="s">
        <v>966</v>
      </c>
    </row>
    <row r="293" spans="1:13" s="150" customFormat="1" ht="16.899999999999999" customHeight="1" x14ac:dyDescent="0.2">
      <c r="A293" s="151"/>
      <c r="B293" s="101" t="s">
        <v>967</v>
      </c>
      <c r="C293" s="332"/>
      <c r="D293" s="102"/>
      <c r="E293" s="328"/>
      <c r="F293" s="329"/>
      <c r="G293" s="330"/>
      <c r="H293" s="330"/>
      <c r="I293" s="331"/>
      <c r="J293" s="107"/>
      <c r="K293" s="108"/>
      <c r="L293" s="333"/>
      <c r="M293" s="109" t="s">
        <v>968</v>
      </c>
    </row>
    <row r="294" spans="1:13" s="110" customFormat="1" ht="16.899999999999999" customHeight="1" x14ac:dyDescent="0.2">
      <c r="A294" s="148">
        <v>121300202</v>
      </c>
      <c r="B294" s="112" t="s">
        <v>969</v>
      </c>
      <c r="C294" s="346" t="s">
        <v>955</v>
      </c>
      <c r="D294" s="113" t="s">
        <v>591</v>
      </c>
      <c r="E294" s="114" t="s">
        <v>970</v>
      </c>
      <c r="F294" s="115">
        <f>VLOOKUP(A294,[1]WB!C$5:R$783,16,0)</f>
        <v>11.083333333333334</v>
      </c>
      <c r="G294" s="116">
        <f>VLOOKUP(A294,[1]GS!C$5:R$783,16,0)</f>
        <v>6.916666666666667</v>
      </c>
      <c r="H294" s="116">
        <f>VLOOKUP(A294,[1]J1!C$5:R$783,16,0)</f>
        <v>12.291666666666666</v>
      </c>
      <c r="I294" s="117">
        <f>VLOOKUP(A294,[1]PT!C$5:R$783,16,0)</f>
        <v>9.9530283176021559</v>
      </c>
      <c r="J294" s="118" t="s">
        <v>971</v>
      </c>
      <c r="K294" s="119" t="s">
        <v>145</v>
      </c>
      <c r="L294" s="120" t="s">
        <v>958</v>
      </c>
      <c r="M294" s="120" t="s">
        <v>968</v>
      </c>
    </row>
    <row r="295" spans="1:13" s="110" customFormat="1" ht="16.899999999999999" customHeight="1" x14ac:dyDescent="0.2">
      <c r="A295" s="123"/>
      <c r="B295" s="121" t="s">
        <v>972</v>
      </c>
      <c r="C295" s="112"/>
      <c r="D295" s="113"/>
      <c r="E295" s="114"/>
      <c r="F295" s="115"/>
      <c r="G295" s="116"/>
      <c r="H295" s="116"/>
      <c r="I295" s="117"/>
      <c r="J295" s="118"/>
      <c r="K295" s="119"/>
      <c r="L295" s="120"/>
      <c r="M295" s="122" t="s">
        <v>973</v>
      </c>
    </row>
    <row r="296" spans="1:13" s="110" customFormat="1" ht="23.25" customHeight="1" x14ac:dyDescent="0.2">
      <c r="A296" s="147">
        <v>123100101</v>
      </c>
      <c r="B296" s="112" t="s">
        <v>974</v>
      </c>
      <c r="C296" s="112"/>
      <c r="D296" s="113" t="s">
        <v>168</v>
      </c>
      <c r="E296" s="114" t="s">
        <v>975</v>
      </c>
      <c r="F296" s="115">
        <f>VLOOKUP(A296,[1]WB!C$5:R$783,16,0)</f>
        <v>189.40269607843138</v>
      </c>
      <c r="G296" s="116">
        <f>VLOOKUP(A296,[1]GS!C$5:R$783,16,0)</f>
        <v>161.11562499999999</v>
      </c>
      <c r="H296" s="116">
        <f>VLOOKUP(A296,[1]J1!C$5:R$783,16,0)</f>
        <v>163.887</v>
      </c>
      <c r="I296" s="117">
        <f>VLOOKUP(A296,[1]PT!C$5:R$783,16,0)</f>
        <v>178.14726261035869</v>
      </c>
      <c r="J296" s="118" t="s">
        <v>976</v>
      </c>
      <c r="K296" s="119" t="s">
        <v>171</v>
      </c>
      <c r="L296" s="120"/>
      <c r="M296" s="120" t="s">
        <v>977</v>
      </c>
    </row>
    <row r="297" spans="1:13" ht="16.899999999999999" customHeight="1" x14ac:dyDescent="0.2">
      <c r="A297" s="147">
        <v>123100102</v>
      </c>
      <c r="B297" s="112" t="s">
        <v>978</v>
      </c>
      <c r="C297" s="112"/>
      <c r="D297" s="113" t="s">
        <v>168</v>
      </c>
      <c r="E297" s="114" t="s">
        <v>975</v>
      </c>
      <c r="F297" s="115">
        <f>VLOOKUP(A297,[1]WB!C$5:R$783,16,0)</f>
        <v>205.94901960784318</v>
      </c>
      <c r="G297" s="116">
        <f>VLOOKUP(A297,[1]GS!C$5:R$783,16,0)</f>
        <v>173.64583333333334</v>
      </c>
      <c r="H297" s="116">
        <f>VLOOKUP(A297,[1]J1!C$5:R$783,16,0)</f>
        <v>186.8451666666667</v>
      </c>
      <c r="I297" s="117">
        <f>VLOOKUP(A297,[1]PT!C$5:R$783,16,0)</f>
        <v>195.70947327350632</v>
      </c>
      <c r="J297" s="118" t="s">
        <v>976</v>
      </c>
      <c r="K297" s="119" t="s">
        <v>171</v>
      </c>
      <c r="L297" s="120"/>
      <c r="M297" s="120" t="s">
        <v>979</v>
      </c>
    </row>
    <row r="298" spans="1:13" s="110" customFormat="1" ht="24" customHeight="1" x14ac:dyDescent="0.2">
      <c r="A298" s="100"/>
      <c r="B298" s="121" t="s">
        <v>119</v>
      </c>
      <c r="C298" s="112"/>
      <c r="D298" s="113"/>
      <c r="E298" s="114"/>
      <c r="F298" s="115"/>
      <c r="G298" s="116"/>
      <c r="H298" s="116"/>
      <c r="I298" s="117"/>
      <c r="J298" s="118"/>
      <c r="K298" s="119"/>
      <c r="L298" s="120"/>
      <c r="M298" s="122" t="s">
        <v>980</v>
      </c>
    </row>
    <row r="299" spans="1:13" s="110" customFormat="1" ht="16.899999999999999" customHeight="1" x14ac:dyDescent="0.2">
      <c r="A299" s="123"/>
      <c r="B299" s="121" t="s">
        <v>981</v>
      </c>
      <c r="C299" s="112"/>
      <c r="D299" s="113"/>
      <c r="E299" s="114"/>
      <c r="F299" s="115"/>
      <c r="G299" s="116"/>
      <c r="H299" s="116"/>
      <c r="I299" s="117"/>
      <c r="J299" s="118"/>
      <c r="K299" s="119"/>
      <c r="L299" s="120"/>
      <c r="M299" s="122" t="s">
        <v>982</v>
      </c>
    </row>
    <row r="300" spans="1:13" s="110" customFormat="1" ht="16.899999999999999" customHeight="1" x14ac:dyDescent="0.2">
      <c r="A300" s="147">
        <v>111100101</v>
      </c>
      <c r="B300" s="112" t="s">
        <v>983</v>
      </c>
      <c r="C300" s="112"/>
      <c r="D300" s="113" t="s">
        <v>168</v>
      </c>
      <c r="E300" s="114" t="s">
        <v>984</v>
      </c>
      <c r="F300" s="115">
        <f>VLOOKUP(A300,[1]WB!C$5:R$783,16,0)</f>
        <v>9.2114898989898979</v>
      </c>
      <c r="G300" s="116">
        <f>VLOOKUP(A300,[1]GS!C$5:R$783,16,0)</f>
        <v>2.625</v>
      </c>
      <c r="H300" s="116">
        <f>VLOOKUP(A300,[1]J1!C$5:R$783,16,0)</f>
        <v>16</v>
      </c>
      <c r="I300" s="117">
        <f>VLOOKUP(A300,[1]PT!C$5:R$783,16,0)</f>
        <v>8.5513515317664091</v>
      </c>
      <c r="J300" s="118" t="s">
        <v>985</v>
      </c>
      <c r="K300" s="119" t="s">
        <v>171</v>
      </c>
      <c r="L300" s="120"/>
      <c r="M300" s="153" t="s">
        <v>982</v>
      </c>
    </row>
    <row r="301" spans="1:13" s="110" customFormat="1" ht="16.899999999999999" customHeight="1" x14ac:dyDescent="0.2">
      <c r="A301" s="100"/>
      <c r="B301" s="121" t="s">
        <v>986</v>
      </c>
      <c r="C301" s="112"/>
      <c r="D301" s="113"/>
      <c r="E301" s="114"/>
      <c r="F301" s="115"/>
      <c r="G301" s="116"/>
      <c r="H301" s="116"/>
      <c r="I301" s="117"/>
      <c r="J301" s="118"/>
      <c r="K301" s="119"/>
      <c r="L301" s="120"/>
      <c r="M301" s="122" t="s">
        <v>987</v>
      </c>
    </row>
    <row r="302" spans="1:13" s="110" customFormat="1" ht="16.899999999999999" customHeight="1" x14ac:dyDescent="0.2">
      <c r="A302" s="147">
        <v>111100201</v>
      </c>
      <c r="B302" s="112" t="s">
        <v>988</v>
      </c>
      <c r="C302" s="112"/>
      <c r="D302" s="113" t="s">
        <v>168</v>
      </c>
      <c r="E302" s="114" t="s">
        <v>984</v>
      </c>
      <c r="F302" s="115">
        <f>VLOOKUP(A302,[1]WB!C$5:R$783,16,0)</f>
        <v>9.8587962962962958</v>
      </c>
      <c r="G302" s="116">
        <f>VLOOKUP(A302,[1]GS!C$5:R$783,16,0)</f>
        <v>2.5416666666666665</v>
      </c>
      <c r="H302" s="116">
        <f>VLOOKUP(A302,[1]J1!C$5:R$783,16,0)</f>
        <v>16</v>
      </c>
      <c r="I302" s="117">
        <f>VLOOKUP(A302,[1]PT!C$5:R$783,16,0)</f>
        <v>8.9680123402456129</v>
      </c>
      <c r="J302" s="118" t="s">
        <v>985</v>
      </c>
      <c r="K302" s="119" t="s">
        <v>171</v>
      </c>
      <c r="L302" s="120"/>
      <c r="M302" s="120" t="s">
        <v>987</v>
      </c>
    </row>
    <row r="303" spans="1:13" s="110" customFormat="1" ht="16.899999999999999" customHeight="1" x14ac:dyDescent="0.5">
      <c r="A303" s="139"/>
      <c r="B303" s="121" t="s">
        <v>989</v>
      </c>
      <c r="C303" s="112"/>
      <c r="D303" s="113"/>
      <c r="E303" s="114"/>
      <c r="F303" s="115"/>
      <c r="G303" s="116"/>
      <c r="H303" s="116"/>
      <c r="I303" s="117"/>
      <c r="J303" s="118"/>
      <c r="K303" s="119"/>
      <c r="L303" s="120"/>
      <c r="M303" s="122" t="s">
        <v>990</v>
      </c>
    </row>
    <row r="304" spans="1:13" s="110" customFormat="1" ht="16.899999999999999" customHeight="1" x14ac:dyDescent="0.2">
      <c r="A304" s="147">
        <v>111110402</v>
      </c>
      <c r="B304" s="112" t="s">
        <v>991</v>
      </c>
      <c r="C304" s="112"/>
      <c r="D304" s="113" t="s">
        <v>168</v>
      </c>
      <c r="E304" s="114" t="s">
        <v>992</v>
      </c>
      <c r="F304" s="115">
        <f>VLOOKUP(A304,[1]WB!C$5:R$783,16,0)</f>
        <v>4.0246212121212119</v>
      </c>
      <c r="G304" s="116">
        <f>VLOOKUP(A304,[1]GS!C$5:R$783,16,0)</f>
        <v>1</v>
      </c>
      <c r="H304" s="116">
        <f>VLOOKUP(A304,[1]J1!C$5:R$783,16,0)</f>
        <v>8.2222222222222232</v>
      </c>
      <c r="I304" s="117">
        <f>VLOOKUP(A304,[1]PT!C$5:R$783,16,0)</f>
        <v>3.8429032432278425</v>
      </c>
      <c r="J304" s="118" t="s">
        <v>990</v>
      </c>
      <c r="K304" s="119" t="s">
        <v>171</v>
      </c>
      <c r="L304" s="120"/>
      <c r="M304" s="120" t="s">
        <v>993</v>
      </c>
    </row>
    <row r="305" spans="1:13" s="110" customFormat="1" ht="16.899999999999999" customHeight="1" x14ac:dyDescent="0.2">
      <c r="A305" s="147">
        <v>111110401</v>
      </c>
      <c r="B305" s="129" t="s">
        <v>994</v>
      </c>
      <c r="C305" s="129"/>
      <c r="D305" s="130" t="s">
        <v>168</v>
      </c>
      <c r="E305" s="131" t="s">
        <v>992</v>
      </c>
      <c r="F305" s="496">
        <f>VLOOKUP(A305,[1]WB!C$5:R$783,16,0)</f>
        <v>13.310185185185183</v>
      </c>
      <c r="G305" s="497">
        <f>VLOOKUP(A305,[1]GS!C$5:R$783,16,0)</f>
        <v>9.0833333333333339</v>
      </c>
      <c r="H305" s="497">
        <f>VLOOKUP(A305,[1]J1!C$5:R$783,16,0)</f>
        <v>24</v>
      </c>
      <c r="I305" s="498">
        <f>VLOOKUP(A305,[1]PT!C$5:R$783,16,0)</f>
        <v>13.598483048772721</v>
      </c>
      <c r="J305" s="132" t="s">
        <v>990</v>
      </c>
      <c r="K305" s="133" t="s">
        <v>171</v>
      </c>
      <c r="L305" s="134"/>
      <c r="M305" s="134" t="s">
        <v>995</v>
      </c>
    </row>
    <row r="306" spans="1:13" ht="17.45" customHeight="1" x14ac:dyDescent="0.2">
      <c r="B306" s="588" t="s">
        <v>1651</v>
      </c>
      <c r="C306" s="588"/>
      <c r="D306" s="588"/>
      <c r="E306" s="588"/>
      <c r="F306" s="588"/>
      <c r="G306" s="588"/>
      <c r="H306" s="588"/>
      <c r="I306" s="587" t="s">
        <v>1652</v>
      </c>
      <c r="J306" s="587"/>
      <c r="K306" s="587"/>
      <c r="L306" s="587"/>
      <c r="M306" s="587"/>
    </row>
    <row r="307" spans="1:13" ht="17.45" customHeight="1" x14ac:dyDescent="0.2">
      <c r="B307" s="585" t="s">
        <v>1664</v>
      </c>
      <c r="C307" s="585"/>
      <c r="D307" s="585"/>
      <c r="E307" s="585"/>
      <c r="F307" s="585"/>
      <c r="G307" s="585"/>
      <c r="H307" s="585"/>
      <c r="I307" s="586" t="s">
        <v>1665</v>
      </c>
      <c r="J307" s="586"/>
      <c r="K307" s="586"/>
      <c r="L307" s="586"/>
      <c r="M307" s="586"/>
    </row>
    <row r="308" spans="1:13" ht="16.5" customHeight="1" x14ac:dyDescent="0.2">
      <c r="A308" s="154"/>
      <c r="B308" s="585" t="s">
        <v>1670</v>
      </c>
      <c r="C308" s="585"/>
      <c r="D308" s="585"/>
      <c r="E308" s="585"/>
      <c r="F308" s="585"/>
      <c r="G308" s="585"/>
      <c r="H308" s="585"/>
      <c r="I308" s="586" t="s">
        <v>1671</v>
      </c>
      <c r="J308" s="586"/>
      <c r="K308" s="586"/>
      <c r="L308" s="586"/>
      <c r="M308" s="586"/>
    </row>
    <row r="309" spans="1:13" ht="16.5" customHeight="1" x14ac:dyDescent="0.5">
      <c r="A309" s="160"/>
      <c r="F309" s="156"/>
      <c r="G309" s="156"/>
      <c r="H309" s="156"/>
      <c r="I309" s="156"/>
      <c r="J309" s="157"/>
      <c r="K309" s="157"/>
      <c r="L309" s="158"/>
      <c r="M309" s="159"/>
    </row>
    <row r="310" spans="1:13" ht="16.5" customHeight="1" x14ac:dyDescent="0.2">
      <c r="A310" s="161"/>
      <c r="F310" s="156"/>
      <c r="G310" s="156"/>
      <c r="H310" s="156"/>
      <c r="I310" s="156"/>
      <c r="J310" s="157"/>
      <c r="K310" s="157"/>
      <c r="L310" s="158"/>
      <c r="M310" s="159"/>
    </row>
    <row r="311" spans="1:13" ht="16.5" customHeight="1" x14ac:dyDescent="0.2">
      <c r="A311" s="154"/>
      <c r="F311" s="156"/>
      <c r="G311" s="156"/>
      <c r="H311" s="156"/>
      <c r="I311" s="156"/>
      <c r="J311" s="157"/>
      <c r="K311" s="157"/>
      <c r="L311" s="159"/>
      <c r="M311" s="159"/>
    </row>
    <row r="312" spans="1:13" ht="16.5" customHeight="1" x14ac:dyDescent="0.2">
      <c r="A312" s="161"/>
      <c r="F312" s="156"/>
      <c r="G312" s="156"/>
      <c r="H312" s="156"/>
      <c r="I312" s="156"/>
      <c r="J312" s="157"/>
      <c r="K312" s="157"/>
      <c r="L312" s="159"/>
      <c r="M312" s="159"/>
    </row>
    <row r="313" spans="1:13" ht="16.5" customHeight="1" x14ac:dyDescent="0.2">
      <c r="A313" s="161"/>
      <c r="F313" s="156"/>
      <c r="G313" s="156"/>
      <c r="H313" s="156"/>
      <c r="I313" s="156"/>
      <c r="J313" s="157"/>
      <c r="K313" s="157"/>
      <c r="L313" s="159"/>
      <c r="M313" s="159"/>
    </row>
    <row r="314" spans="1:13" ht="16.5" customHeight="1" x14ac:dyDescent="0.2">
      <c r="A314" s="154"/>
      <c r="F314" s="156"/>
      <c r="G314" s="156"/>
      <c r="H314" s="156"/>
      <c r="I314" s="156"/>
      <c r="J314" s="157"/>
      <c r="K314" s="157"/>
      <c r="L314" s="159"/>
      <c r="M314" s="159"/>
    </row>
    <row r="315" spans="1:13" ht="16.5" customHeight="1" x14ac:dyDescent="0.2">
      <c r="A315" s="161"/>
      <c r="F315" s="156"/>
      <c r="G315" s="156"/>
      <c r="H315" s="156"/>
      <c r="I315" s="156"/>
      <c r="J315" s="157"/>
      <c r="K315" s="157"/>
      <c r="L315" s="159"/>
      <c r="M315" s="159"/>
    </row>
    <row r="316" spans="1:13" ht="16.5" customHeight="1" x14ac:dyDescent="0.5">
      <c r="A316" s="160"/>
      <c r="F316" s="156"/>
      <c r="G316" s="156"/>
      <c r="H316" s="156"/>
      <c r="I316" s="156"/>
      <c r="J316" s="157"/>
      <c r="K316" s="157"/>
      <c r="L316" s="159"/>
      <c r="M316" s="159"/>
    </row>
    <row r="317" spans="1:13" ht="16.5" customHeight="1" x14ac:dyDescent="0.2">
      <c r="A317" s="154"/>
      <c r="F317" s="156"/>
      <c r="G317" s="156"/>
      <c r="H317" s="156"/>
      <c r="I317" s="156"/>
      <c r="J317" s="157"/>
      <c r="K317" s="157"/>
      <c r="L317" s="159"/>
      <c r="M317" s="159"/>
    </row>
    <row r="318" spans="1:13" ht="16.5" customHeight="1" x14ac:dyDescent="0.2">
      <c r="A318" s="161"/>
      <c r="F318" s="156"/>
      <c r="G318" s="156"/>
      <c r="H318" s="156"/>
      <c r="I318" s="156"/>
      <c r="J318" s="157"/>
      <c r="K318" s="157"/>
      <c r="L318" s="159"/>
      <c r="M318" s="159"/>
    </row>
    <row r="319" spans="1:13" ht="16.5" customHeight="1" x14ac:dyDescent="0.2">
      <c r="A319" s="154"/>
      <c r="F319" s="156"/>
      <c r="G319" s="156"/>
      <c r="H319" s="156"/>
      <c r="I319" s="156"/>
      <c r="J319" s="157"/>
      <c r="K319" s="157"/>
      <c r="L319" s="159"/>
      <c r="M319" s="159"/>
    </row>
    <row r="320" spans="1:13" ht="16.5" customHeight="1" x14ac:dyDescent="0.2">
      <c r="A320" s="161"/>
      <c r="F320" s="156"/>
      <c r="G320" s="156"/>
      <c r="H320" s="156"/>
      <c r="I320" s="156"/>
      <c r="J320" s="157"/>
      <c r="K320" s="157"/>
      <c r="L320" s="159"/>
      <c r="M320" s="159"/>
    </row>
    <row r="321" spans="1:13" ht="16.5" customHeight="1" x14ac:dyDescent="0.2">
      <c r="A321" s="154"/>
      <c r="F321" s="156"/>
      <c r="G321" s="156"/>
      <c r="H321" s="156"/>
      <c r="I321" s="156"/>
      <c r="J321" s="157"/>
      <c r="K321" s="157"/>
      <c r="L321" s="159"/>
      <c r="M321" s="159"/>
    </row>
    <row r="322" spans="1:13" ht="16.5" customHeight="1" x14ac:dyDescent="0.5">
      <c r="A322" s="160"/>
      <c r="F322" s="156"/>
      <c r="G322" s="156"/>
      <c r="H322" s="156"/>
      <c r="I322" s="156"/>
      <c r="J322" s="157"/>
      <c r="K322" s="157"/>
      <c r="L322" s="159"/>
      <c r="M322" s="159"/>
    </row>
    <row r="323" spans="1:13" ht="16.5" customHeight="1" x14ac:dyDescent="0.2">
      <c r="A323" s="161"/>
      <c r="F323" s="156"/>
      <c r="G323" s="156"/>
      <c r="H323" s="156"/>
      <c r="I323" s="156"/>
      <c r="J323" s="157"/>
      <c r="K323" s="157"/>
      <c r="L323" s="159"/>
      <c r="M323" s="159"/>
    </row>
    <row r="324" spans="1:13" ht="16.5" customHeight="1" x14ac:dyDescent="0.2">
      <c r="A324" s="154"/>
      <c r="F324" s="156"/>
      <c r="G324" s="156"/>
      <c r="H324" s="156"/>
      <c r="I324" s="156"/>
      <c r="J324" s="157"/>
      <c r="K324" s="157"/>
      <c r="L324" s="159"/>
      <c r="M324" s="159"/>
    </row>
    <row r="325" spans="1:13" ht="16.5" customHeight="1" x14ac:dyDescent="0.2">
      <c r="A325" s="161"/>
      <c r="F325" s="156"/>
      <c r="G325" s="156"/>
      <c r="H325" s="156"/>
      <c r="I325" s="156"/>
      <c r="J325" s="157"/>
      <c r="K325" s="157"/>
      <c r="L325" s="159"/>
      <c r="M325" s="159"/>
    </row>
    <row r="326" spans="1:13" ht="16.5" customHeight="1" x14ac:dyDescent="0.2">
      <c r="A326" s="161"/>
      <c r="F326" s="156"/>
      <c r="G326" s="156"/>
      <c r="H326" s="156"/>
      <c r="I326" s="156"/>
      <c r="J326" s="157"/>
      <c r="K326" s="157"/>
      <c r="L326" s="159"/>
      <c r="M326" s="159"/>
    </row>
    <row r="327" spans="1:13" ht="16.5" customHeight="1" x14ac:dyDescent="0.2">
      <c r="A327" s="161"/>
      <c r="F327" s="156"/>
      <c r="G327" s="156"/>
      <c r="H327" s="156"/>
      <c r="I327" s="156"/>
      <c r="J327" s="157"/>
      <c r="K327" s="157"/>
      <c r="L327" s="159"/>
      <c r="M327" s="159"/>
    </row>
    <row r="328" spans="1:13" ht="16.5" customHeight="1" x14ac:dyDescent="0.2">
      <c r="A328" s="154"/>
      <c r="F328" s="156"/>
      <c r="G328" s="156"/>
      <c r="H328" s="156"/>
      <c r="I328" s="156"/>
      <c r="J328" s="157"/>
      <c r="K328" s="157"/>
      <c r="L328" s="159"/>
      <c r="M328" s="159"/>
    </row>
    <row r="329" spans="1:13" ht="16.5" customHeight="1" x14ac:dyDescent="0.2">
      <c r="A329" s="161"/>
      <c r="F329" s="156"/>
      <c r="G329" s="156"/>
      <c r="H329" s="156"/>
      <c r="I329" s="156"/>
      <c r="J329" s="157"/>
      <c r="K329" s="157"/>
      <c r="L329" s="159"/>
      <c r="M329" s="159"/>
    </row>
    <row r="330" spans="1:13" ht="16.5" customHeight="1" x14ac:dyDescent="0.2">
      <c r="A330" s="161"/>
      <c r="F330" s="156"/>
      <c r="G330" s="156"/>
      <c r="H330" s="156"/>
      <c r="I330" s="156"/>
      <c r="J330" s="157"/>
      <c r="K330" s="157"/>
      <c r="L330" s="159"/>
      <c r="M330" s="159"/>
    </row>
    <row r="331" spans="1:13" ht="16.5" customHeight="1" x14ac:dyDescent="0.2">
      <c r="A331" s="154"/>
      <c r="F331" s="156"/>
      <c r="G331" s="156"/>
      <c r="H331" s="156"/>
      <c r="I331" s="156"/>
      <c r="J331" s="157"/>
      <c r="K331" s="157"/>
      <c r="L331" s="159"/>
      <c r="M331" s="159"/>
    </row>
    <row r="332" spans="1:13" ht="16.5" customHeight="1" x14ac:dyDescent="0.2">
      <c r="A332" s="161"/>
      <c r="F332" s="156"/>
      <c r="G332" s="156"/>
      <c r="H332" s="156"/>
      <c r="I332" s="156"/>
      <c r="J332" s="157"/>
      <c r="K332" s="157"/>
      <c r="L332" s="159"/>
      <c r="M332" s="159"/>
    </row>
    <row r="333" spans="1:13" ht="16.5" customHeight="1" x14ac:dyDescent="0.2">
      <c r="A333" s="154"/>
      <c r="F333" s="156"/>
      <c r="G333" s="156"/>
      <c r="H333" s="156"/>
      <c r="I333" s="156"/>
      <c r="J333" s="157"/>
      <c r="K333" s="157"/>
      <c r="L333" s="159"/>
      <c r="M333" s="159"/>
    </row>
    <row r="334" spans="1:13" ht="16.5" customHeight="1" x14ac:dyDescent="0.5">
      <c r="A334" s="160"/>
      <c r="F334" s="156"/>
      <c r="G334" s="156"/>
      <c r="H334" s="156"/>
      <c r="I334" s="156"/>
      <c r="J334" s="157"/>
      <c r="K334" s="157"/>
      <c r="L334" s="159"/>
      <c r="M334" s="159"/>
    </row>
    <row r="335" spans="1:13" ht="16.5" customHeight="1" x14ac:dyDescent="0.2">
      <c r="A335" s="154"/>
      <c r="F335" s="156"/>
      <c r="G335" s="156"/>
      <c r="H335" s="156"/>
      <c r="I335" s="156"/>
      <c r="J335" s="157"/>
      <c r="K335" s="157"/>
      <c r="L335" s="159"/>
      <c r="M335" s="159"/>
    </row>
    <row r="336" spans="1:13" ht="16.5" customHeight="1" x14ac:dyDescent="0.2">
      <c r="A336" s="161"/>
      <c r="F336" s="156"/>
      <c r="G336" s="156"/>
      <c r="H336" s="156"/>
      <c r="I336" s="156"/>
      <c r="J336" s="157"/>
      <c r="K336" s="157"/>
      <c r="L336" s="159"/>
      <c r="M336" s="159"/>
    </row>
    <row r="337" spans="1:13" ht="16.5" customHeight="1" x14ac:dyDescent="0.2">
      <c r="A337" s="161"/>
      <c r="F337" s="156"/>
      <c r="G337" s="156"/>
      <c r="H337" s="156"/>
      <c r="I337" s="156"/>
      <c r="J337" s="157"/>
      <c r="K337" s="157"/>
      <c r="L337" s="159"/>
      <c r="M337" s="159"/>
    </row>
    <row r="338" spans="1:13" ht="16.5" customHeight="1" x14ac:dyDescent="0.2">
      <c r="A338" s="154"/>
      <c r="F338" s="156"/>
      <c r="G338" s="156"/>
      <c r="H338" s="156"/>
      <c r="I338" s="156"/>
      <c r="J338" s="157"/>
      <c r="K338" s="157"/>
      <c r="L338" s="159"/>
      <c r="M338" s="159"/>
    </row>
    <row r="339" spans="1:13" ht="16.5" customHeight="1" x14ac:dyDescent="0.2">
      <c r="A339" s="161"/>
      <c r="F339" s="156"/>
      <c r="G339" s="156"/>
      <c r="H339" s="156"/>
      <c r="I339" s="156"/>
      <c r="J339" s="157"/>
      <c r="K339" s="157"/>
      <c r="L339" s="159"/>
      <c r="M339" s="159"/>
    </row>
    <row r="340" spans="1:13" ht="16.5" customHeight="1" x14ac:dyDescent="0.2">
      <c r="A340" s="154"/>
      <c r="F340" s="156"/>
      <c r="G340" s="156"/>
      <c r="H340" s="156"/>
      <c r="I340" s="156"/>
      <c r="J340" s="157"/>
      <c r="K340" s="157"/>
      <c r="L340" s="159"/>
      <c r="M340" s="159"/>
    </row>
    <row r="341" spans="1:13" ht="16.5" customHeight="1" x14ac:dyDescent="0.2">
      <c r="A341" s="161"/>
      <c r="F341" s="156"/>
      <c r="G341" s="156"/>
      <c r="H341" s="156"/>
      <c r="I341" s="156"/>
      <c r="J341" s="157"/>
      <c r="K341" s="157"/>
      <c r="L341" s="159"/>
      <c r="M341" s="159"/>
    </row>
    <row r="342" spans="1:13" ht="16.5" customHeight="1" x14ac:dyDescent="0.2">
      <c r="A342" s="154"/>
      <c r="F342" s="156"/>
      <c r="G342" s="156"/>
      <c r="H342" s="156"/>
      <c r="I342" s="156"/>
      <c r="J342" s="157"/>
      <c r="K342" s="157"/>
      <c r="L342" s="159"/>
      <c r="M342" s="159"/>
    </row>
    <row r="343" spans="1:13" ht="16.5" customHeight="1" x14ac:dyDescent="0.2">
      <c r="A343" s="162"/>
      <c r="F343" s="156"/>
      <c r="G343" s="156"/>
      <c r="H343" s="156"/>
      <c r="I343" s="156"/>
      <c r="J343" s="157"/>
      <c r="K343" s="157"/>
      <c r="L343" s="159"/>
      <c r="M343" s="159"/>
    </row>
    <row r="344" spans="1:13" ht="16.5" customHeight="1" x14ac:dyDescent="0.2">
      <c r="A344" s="154"/>
      <c r="F344" s="156"/>
      <c r="G344" s="156"/>
      <c r="H344" s="156"/>
      <c r="I344" s="156"/>
      <c r="J344" s="157"/>
      <c r="K344" s="157"/>
      <c r="L344" s="159"/>
      <c r="M344" s="159"/>
    </row>
    <row r="345" spans="1:13" ht="16.5" customHeight="1" x14ac:dyDescent="0.2">
      <c r="A345" s="161"/>
      <c r="F345" s="156"/>
      <c r="G345" s="156"/>
      <c r="H345" s="156"/>
      <c r="I345" s="156"/>
      <c r="J345" s="157"/>
      <c r="K345" s="157"/>
      <c r="L345" s="159"/>
      <c r="M345" s="159"/>
    </row>
    <row r="346" spans="1:13" ht="16.5" customHeight="1" x14ac:dyDescent="0.2">
      <c r="A346" s="161"/>
      <c r="F346" s="156"/>
      <c r="G346" s="156"/>
      <c r="H346" s="156"/>
      <c r="I346" s="156"/>
      <c r="J346" s="157"/>
      <c r="K346" s="157"/>
      <c r="L346" s="159"/>
      <c r="M346" s="159"/>
    </row>
    <row r="347" spans="1:13" ht="16.5" customHeight="1" x14ac:dyDescent="0.2">
      <c r="A347" s="161"/>
      <c r="F347" s="156"/>
      <c r="G347" s="156"/>
      <c r="H347" s="156"/>
      <c r="I347" s="156"/>
      <c r="J347" s="157"/>
      <c r="K347" s="157"/>
      <c r="L347" s="159"/>
      <c r="M347" s="159"/>
    </row>
    <row r="348" spans="1:13" ht="16.5" customHeight="1" x14ac:dyDescent="0.2">
      <c r="A348" s="154"/>
      <c r="F348" s="156"/>
      <c r="G348" s="156"/>
      <c r="H348" s="156"/>
      <c r="I348" s="156"/>
      <c r="J348" s="157"/>
      <c r="K348" s="157"/>
      <c r="L348" s="159"/>
      <c r="M348" s="159"/>
    </row>
    <row r="349" spans="1:13" ht="16.5" customHeight="1" x14ac:dyDescent="0.2">
      <c r="A349" s="154"/>
      <c r="F349" s="156"/>
      <c r="G349" s="156"/>
      <c r="H349" s="156"/>
      <c r="I349" s="156"/>
      <c r="J349" s="157"/>
      <c r="K349" s="157"/>
      <c r="L349" s="159"/>
      <c r="M349" s="159"/>
    </row>
    <row r="350" spans="1:13" ht="16.5" customHeight="1" x14ac:dyDescent="0.2">
      <c r="A350" s="154"/>
      <c r="F350" s="156"/>
      <c r="G350" s="156"/>
      <c r="H350" s="156"/>
      <c r="I350" s="156"/>
      <c r="J350" s="157"/>
      <c r="K350" s="157"/>
      <c r="L350" s="159"/>
      <c r="M350" s="159"/>
    </row>
    <row r="351" spans="1:13" ht="16.5" customHeight="1" x14ac:dyDescent="0.2">
      <c r="A351" s="154"/>
      <c r="F351" s="156"/>
      <c r="G351" s="156"/>
      <c r="H351" s="156"/>
      <c r="I351" s="156"/>
      <c r="J351" s="157"/>
      <c r="K351" s="157"/>
      <c r="L351" s="159"/>
      <c r="M351" s="159"/>
    </row>
    <row r="352" spans="1:13" ht="16.5" customHeight="1" x14ac:dyDescent="0.2">
      <c r="A352" s="161"/>
      <c r="F352" s="156"/>
      <c r="G352" s="156"/>
      <c r="H352" s="156"/>
      <c r="I352" s="156"/>
      <c r="J352" s="157"/>
      <c r="K352" s="157"/>
      <c r="L352" s="159"/>
      <c r="M352" s="159"/>
    </row>
    <row r="353" spans="1:13" ht="16.5" customHeight="1" x14ac:dyDescent="0.2">
      <c r="A353" s="161"/>
      <c r="F353" s="156"/>
      <c r="G353" s="156"/>
      <c r="H353" s="156"/>
      <c r="I353" s="156"/>
      <c r="J353" s="157"/>
      <c r="K353" s="157"/>
      <c r="L353" s="159"/>
      <c r="M353" s="159"/>
    </row>
    <row r="354" spans="1:13" ht="16.5" customHeight="1" x14ac:dyDescent="0.2">
      <c r="A354" s="154"/>
      <c r="F354" s="156"/>
      <c r="G354" s="156"/>
      <c r="H354" s="156"/>
      <c r="I354" s="156"/>
      <c r="J354" s="157"/>
      <c r="K354" s="157"/>
      <c r="L354" s="159"/>
      <c r="M354" s="159"/>
    </row>
    <row r="355" spans="1:13" ht="16.5" customHeight="1" x14ac:dyDescent="0.2">
      <c r="A355" s="161"/>
      <c r="F355" s="156"/>
      <c r="G355" s="156"/>
      <c r="H355" s="156"/>
      <c r="I355" s="156"/>
      <c r="J355" s="157"/>
      <c r="K355" s="157"/>
      <c r="L355" s="159"/>
      <c r="M355" s="159"/>
    </row>
    <row r="356" spans="1:13" ht="16.5" customHeight="1" x14ac:dyDescent="0.2">
      <c r="A356" s="161"/>
      <c r="F356" s="156"/>
      <c r="G356" s="156"/>
      <c r="H356" s="156"/>
      <c r="I356" s="156"/>
      <c r="J356" s="157"/>
      <c r="K356" s="157"/>
      <c r="L356" s="159"/>
      <c r="M356" s="159"/>
    </row>
    <row r="357" spans="1:13" ht="16.5" customHeight="1" x14ac:dyDescent="0.2">
      <c r="A357" s="154"/>
      <c r="F357" s="156"/>
      <c r="G357" s="156"/>
      <c r="H357" s="156"/>
      <c r="I357" s="156"/>
      <c r="J357" s="157"/>
      <c r="K357" s="157"/>
      <c r="L357" s="159"/>
      <c r="M357" s="159"/>
    </row>
    <row r="358" spans="1:13" ht="16.5" customHeight="1" x14ac:dyDescent="0.2">
      <c r="A358" s="154"/>
      <c r="F358" s="156"/>
      <c r="G358" s="156"/>
      <c r="H358" s="156"/>
      <c r="I358" s="156"/>
      <c r="J358" s="157"/>
      <c r="K358" s="157"/>
      <c r="L358" s="159"/>
      <c r="M358" s="159"/>
    </row>
    <row r="359" spans="1:13" ht="16.5" customHeight="1" x14ac:dyDescent="0.2">
      <c r="A359" s="161"/>
      <c r="F359" s="156"/>
      <c r="G359" s="156"/>
      <c r="H359" s="156"/>
      <c r="I359" s="156"/>
      <c r="J359" s="157"/>
      <c r="K359" s="157"/>
      <c r="L359" s="159"/>
      <c r="M359" s="159"/>
    </row>
    <row r="360" spans="1:13" ht="16.5" customHeight="1" x14ac:dyDescent="0.2">
      <c r="A360" s="154"/>
      <c r="F360" s="156"/>
      <c r="G360" s="156"/>
      <c r="H360" s="156"/>
      <c r="I360" s="156"/>
      <c r="J360" s="157"/>
      <c r="K360" s="157"/>
      <c r="L360" s="159"/>
      <c r="M360" s="159"/>
    </row>
    <row r="361" spans="1:13" ht="16.5" customHeight="1" x14ac:dyDescent="0.2">
      <c r="A361" s="161"/>
      <c r="F361" s="156"/>
      <c r="G361" s="156"/>
      <c r="H361" s="156"/>
      <c r="I361" s="156"/>
      <c r="J361" s="157"/>
      <c r="K361" s="157"/>
      <c r="L361" s="159"/>
      <c r="M361" s="159"/>
    </row>
    <row r="362" spans="1:13" ht="16.5" customHeight="1" x14ac:dyDescent="0.2">
      <c r="A362" s="154"/>
      <c r="F362" s="156"/>
      <c r="G362" s="156"/>
      <c r="H362" s="156"/>
      <c r="I362" s="156"/>
      <c r="J362" s="157"/>
      <c r="K362" s="157"/>
      <c r="L362" s="159"/>
      <c r="M362" s="159"/>
    </row>
    <row r="363" spans="1:13" ht="16.5" customHeight="1" x14ac:dyDescent="0.2">
      <c r="A363" s="161"/>
      <c r="F363" s="156"/>
      <c r="G363" s="156"/>
      <c r="H363" s="156"/>
      <c r="I363" s="156"/>
      <c r="J363" s="157"/>
      <c r="K363" s="157"/>
      <c r="L363" s="159"/>
      <c r="M363" s="159"/>
    </row>
    <row r="364" spans="1:13" ht="16.5" customHeight="1" x14ac:dyDescent="0.2">
      <c r="A364" s="161"/>
      <c r="F364" s="156"/>
      <c r="G364" s="156"/>
      <c r="H364" s="156"/>
      <c r="I364" s="156"/>
      <c r="J364" s="157"/>
      <c r="K364" s="157"/>
      <c r="L364" s="159"/>
      <c r="M364" s="159"/>
    </row>
    <row r="365" spans="1:13" ht="16.5" customHeight="1" x14ac:dyDescent="0.2">
      <c r="A365" s="161"/>
      <c r="F365" s="156"/>
      <c r="G365" s="156"/>
      <c r="H365" s="156"/>
      <c r="I365" s="156"/>
      <c r="J365" s="157"/>
      <c r="K365" s="157"/>
      <c r="L365" s="159"/>
      <c r="M365" s="159"/>
    </row>
    <row r="366" spans="1:13" ht="16.5" customHeight="1" x14ac:dyDescent="0.2">
      <c r="A366" s="154"/>
      <c r="F366" s="156"/>
      <c r="G366" s="156"/>
      <c r="H366" s="156"/>
      <c r="I366" s="156"/>
      <c r="J366" s="157"/>
      <c r="K366" s="157"/>
      <c r="L366" s="159"/>
      <c r="M366" s="159"/>
    </row>
    <row r="367" spans="1:13" ht="16.5" customHeight="1" x14ac:dyDescent="0.2">
      <c r="A367" s="154"/>
      <c r="F367" s="156"/>
      <c r="G367" s="156"/>
      <c r="H367" s="156"/>
      <c r="I367" s="156"/>
      <c r="J367" s="157"/>
      <c r="K367" s="157"/>
      <c r="L367" s="159"/>
      <c r="M367" s="159"/>
    </row>
    <row r="368" spans="1:13" ht="16.5" customHeight="1" x14ac:dyDescent="0.2">
      <c r="A368" s="161"/>
      <c r="F368" s="156"/>
      <c r="G368" s="156"/>
      <c r="H368" s="156"/>
      <c r="I368" s="156"/>
      <c r="J368" s="157"/>
      <c r="K368" s="157"/>
      <c r="L368" s="159"/>
      <c r="M368" s="159"/>
    </row>
    <row r="369" spans="1:13" ht="16.5" customHeight="1" x14ac:dyDescent="0.2">
      <c r="A369" s="161"/>
      <c r="F369" s="156"/>
      <c r="G369" s="156"/>
      <c r="H369" s="156"/>
      <c r="I369" s="156"/>
      <c r="J369" s="157"/>
      <c r="K369" s="157"/>
      <c r="L369" s="159"/>
      <c r="M369" s="159"/>
    </row>
    <row r="370" spans="1:13" ht="16.5" customHeight="1" x14ac:dyDescent="0.2">
      <c r="A370" s="161"/>
      <c r="F370" s="156"/>
      <c r="G370" s="156"/>
      <c r="H370" s="156"/>
      <c r="I370" s="156"/>
      <c r="J370" s="157"/>
      <c r="K370" s="157"/>
      <c r="L370" s="159"/>
      <c r="M370" s="159"/>
    </row>
    <row r="371" spans="1:13" ht="16.5" customHeight="1" x14ac:dyDescent="0.2">
      <c r="A371" s="163"/>
      <c r="F371" s="156"/>
      <c r="G371" s="156"/>
      <c r="H371" s="156"/>
      <c r="I371" s="156"/>
      <c r="J371" s="157"/>
      <c r="K371" s="157"/>
      <c r="L371" s="159"/>
      <c r="M371" s="159"/>
    </row>
    <row r="372" spans="1:13" ht="16.5" customHeight="1" x14ac:dyDescent="0.2">
      <c r="A372" s="154"/>
      <c r="F372" s="156"/>
      <c r="G372" s="156"/>
      <c r="H372" s="156"/>
      <c r="I372" s="156"/>
      <c r="J372" s="157"/>
      <c r="K372" s="157"/>
      <c r="L372" s="159"/>
      <c r="M372" s="159"/>
    </row>
    <row r="373" spans="1:13" ht="16.5" customHeight="1" x14ac:dyDescent="0.2">
      <c r="A373" s="161"/>
      <c r="F373" s="156"/>
      <c r="G373" s="156"/>
      <c r="H373" s="156"/>
      <c r="I373" s="156"/>
      <c r="J373" s="157"/>
      <c r="K373" s="157"/>
      <c r="L373" s="159"/>
      <c r="M373" s="159"/>
    </row>
    <row r="374" spans="1:13" ht="16.5" customHeight="1" x14ac:dyDescent="0.2">
      <c r="A374" s="161"/>
      <c r="F374" s="156"/>
      <c r="G374" s="156"/>
      <c r="H374" s="156"/>
      <c r="I374" s="156"/>
      <c r="J374" s="157"/>
      <c r="K374" s="157"/>
      <c r="L374" s="159"/>
      <c r="M374" s="159"/>
    </row>
    <row r="375" spans="1:13" ht="16.5" customHeight="1" x14ac:dyDescent="0.2">
      <c r="A375" s="161"/>
      <c r="F375" s="156"/>
      <c r="G375" s="156"/>
      <c r="H375" s="156"/>
      <c r="I375" s="156"/>
      <c r="J375" s="157"/>
      <c r="K375" s="157"/>
      <c r="L375" s="159"/>
      <c r="M375" s="159"/>
    </row>
    <row r="376" spans="1:13" ht="16.5" customHeight="1" x14ac:dyDescent="0.2">
      <c r="A376" s="154"/>
      <c r="F376" s="156"/>
      <c r="G376" s="156"/>
      <c r="H376" s="156"/>
      <c r="I376" s="156"/>
      <c r="J376" s="157"/>
      <c r="K376" s="157"/>
      <c r="L376" s="159"/>
      <c r="M376" s="159"/>
    </row>
    <row r="377" spans="1:13" ht="16.5" customHeight="1" x14ac:dyDescent="0.2">
      <c r="A377" s="161"/>
      <c r="F377" s="156"/>
      <c r="G377" s="156"/>
      <c r="H377" s="156"/>
      <c r="I377" s="156"/>
      <c r="J377" s="157"/>
      <c r="K377" s="157"/>
      <c r="L377" s="159"/>
      <c r="M377" s="159"/>
    </row>
    <row r="378" spans="1:13" ht="16.5" customHeight="1" x14ac:dyDescent="0.2">
      <c r="A378" s="161"/>
      <c r="F378" s="156"/>
      <c r="G378" s="156"/>
      <c r="H378" s="156"/>
      <c r="I378" s="156"/>
      <c r="J378" s="157"/>
      <c r="K378" s="157"/>
      <c r="L378" s="159"/>
      <c r="M378" s="159"/>
    </row>
    <row r="379" spans="1:13" ht="16.5" customHeight="1" x14ac:dyDescent="0.2">
      <c r="A379" s="161"/>
      <c r="F379" s="156"/>
      <c r="G379" s="156"/>
      <c r="H379" s="156"/>
      <c r="I379" s="156"/>
      <c r="J379" s="157"/>
      <c r="K379" s="157"/>
      <c r="L379" s="159"/>
      <c r="M379" s="159"/>
    </row>
    <row r="380" spans="1:13" ht="16.5" customHeight="1" x14ac:dyDescent="0.2">
      <c r="A380" s="161"/>
      <c r="F380" s="156"/>
      <c r="G380" s="156"/>
      <c r="H380" s="156"/>
      <c r="I380" s="156"/>
      <c r="J380" s="157"/>
      <c r="K380" s="157"/>
      <c r="L380" s="159"/>
      <c r="M380" s="159"/>
    </row>
    <row r="381" spans="1:13" ht="16.5" customHeight="1" x14ac:dyDescent="0.2">
      <c r="A381" s="161"/>
      <c r="F381" s="156"/>
      <c r="G381" s="156"/>
      <c r="H381" s="156"/>
      <c r="I381" s="156"/>
      <c r="J381" s="157"/>
      <c r="K381" s="157"/>
      <c r="L381" s="159"/>
      <c r="M381" s="159"/>
    </row>
    <row r="382" spans="1:13" ht="16.5" customHeight="1" x14ac:dyDescent="0.2">
      <c r="A382" s="154"/>
      <c r="F382" s="156"/>
      <c r="G382" s="156"/>
      <c r="H382" s="156"/>
      <c r="I382" s="156"/>
      <c r="J382" s="157"/>
      <c r="K382" s="157"/>
      <c r="L382" s="159"/>
      <c r="M382" s="159"/>
    </row>
    <row r="383" spans="1:13" ht="16.5" customHeight="1" x14ac:dyDescent="0.2">
      <c r="A383" s="161"/>
      <c r="F383" s="156"/>
      <c r="G383" s="156"/>
      <c r="H383" s="156"/>
      <c r="I383" s="156"/>
      <c r="J383" s="157"/>
      <c r="K383" s="157"/>
      <c r="L383" s="159"/>
      <c r="M383" s="159"/>
    </row>
    <row r="384" spans="1:13" ht="16.5" customHeight="1" x14ac:dyDescent="0.2">
      <c r="A384" s="161"/>
      <c r="F384" s="156"/>
      <c r="G384" s="156"/>
      <c r="H384" s="156"/>
      <c r="I384" s="156"/>
      <c r="J384" s="157"/>
      <c r="K384" s="157"/>
      <c r="L384" s="159"/>
      <c r="M384" s="159"/>
    </row>
    <row r="385" spans="1:13" ht="16.5" customHeight="1" x14ac:dyDescent="0.2">
      <c r="A385" s="154"/>
      <c r="F385" s="156"/>
      <c r="G385" s="156"/>
      <c r="H385" s="156"/>
      <c r="I385" s="156"/>
      <c r="J385" s="157"/>
      <c r="K385" s="157"/>
      <c r="L385" s="159"/>
      <c r="M385" s="159"/>
    </row>
    <row r="386" spans="1:13" ht="16.5" customHeight="1" x14ac:dyDescent="0.2">
      <c r="A386" s="161"/>
      <c r="F386" s="156"/>
      <c r="G386" s="156"/>
      <c r="H386" s="156"/>
      <c r="I386" s="156"/>
      <c r="J386" s="157"/>
      <c r="K386" s="157"/>
      <c r="L386" s="159"/>
      <c r="M386" s="159"/>
    </row>
    <row r="387" spans="1:13" ht="16.5" customHeight="1" x14ac:dyDescent="0.2">
      <c r="A387" s="161"/>
      <c r="F387" s="156"/>
      <c r="G387" s="156"/>
      <c r="H387" s="156"/>
      <c r="I387" s="156"/>
      <c r="J387" s="157"/>
      <c r="K387" s="157"/>
      <c r="L387" s="159"/>
      <c r="M387" s="159"/>
    </row>
    <row r="388" spans="1:13" ht="16.5" customHeight="1" x14ac:dyDescent="0.2">
      <c r="A388" s="154"/>
      <c r="F388" s="156"/>
      <c r="G388" s="156"/>
      <c r="H388" s="156"/>
      <c r="I388" s="156"/>
      <c r="J388" s="157"/>
      <c r="K388" s="157"/>
      <c r="L388" s="159"/>
      <c r="M388" s="159"/>
    </row>
    <row r="389" spans="1:13" ht="16.5" customHeight="1" x14ac:dyDescent="0.2">
      <c r="A389" s="161"/>
      <c r="F389" s="156"/>
      <c r="G389" s="156"/>
      <c r="H389" s="156"/>
      <c r="I389" s="156"/>
      <c r="J389" s="157"/>
      <c r="K389" s="157"/>
      <c r="L389" s="159"/>
      <c r="M389" s="159"/>
    </row>
    <row r="390" spans="1:13" ht="16.5" customHeight="1" x14ac:dyDescent="0.2">
      <c r="A390" s="161"/>
      <c r="F390" s="156"/>
      <c r="G390" s="156"/>
      <c r="H390" s="156"/>
      <c r="I390" s="156"/>
      <c r="J390" s="157"/>
      <c r="K390" s="157"/>
      <c r="L390" s="159"/>
      <c r="M390" s="159"/>
    </row>
    <row r="391" spans="1:13" ht="16.5" customHeight="1" x14ac:dyDescent="0.2">
      <c r="A391" s="161"/>
      <c r="F391" s="156"/>
      <c r="G391" s="156"/>
      <c r="H391" s="156"/>
      <c r="I391" s="156"/>
      <c r="J391" s="157"/>
      <c r="K391" s="157"/>
      <c r="L391" s="159"/>
      <c r="M391" s="159"/>
    </row>
    <row r="392" spans="1:13" ht="16.5" customHeight="1" x14ac:dyDescent="0.2">
      <c r="A392" s="164"/>
      <c r="F392" s="156"/>
      <c r="G392" s="156"/>
      <c r="H392" s="156"/>
      <c r="I392" s="156"/>
      <c r="J392" s="157"/>
      <c r="K392" s="157"/>
      <c r="L392" s="159"/>
      <c r="M392" s="159"/>
    </row>
    <row r="393" spans="1:13" ht="16.5" customHeight="1" x14ac:dyDescent="0.2">
      <c r="A393" s="154"/>
      <c r="F393" s="156"/>
      <c r="G393" s="156"/>
      <c r="H393" s="156"/>
      <c r="I393" s="156"/>
      <c r="J393" s="157"/>
      <c r="K393" s="157"/>
      <c r="L393" s="159"/>
      <c r="M393" s="159"/>
    </row>
    <row r="394" spans="1:13" ht="16.5" customHeight="1" x14ac:dyDescent="0.2">
      <c r="A394" s="154"/>
      <c r="F394" s="156"/>
      <c r="G394" s="156"/>
      <c r="H394" s="156"/>
      <c r="I394" s="156"/>
      <c r="J394" s="157"/>
      <c r="K394" s="157"/>
      <c r="L394" s="159"/>
      <c r="M394" s="159"/>
    </row>
    <row r="395" spans="1:13" ht="16.5" customHeight="1" x14ac:dyDescent="0.2">
      <c r="A395" s="161"/>
      <c r="F395" s="156"/>
      <c r="G395" s="156"/>
      <c r="H395" s="156"/>
      <c r="I395" s="156"/>
      <c r="J395" s="157"/>
      <c r="K395" s="157"/>
      <c r="L395" s="159"/>
      <c r="M395" s="159"/>
    </row>
    <row r="396" spans="1:13" ht="16.5" customHeight="1" x14ac:dyDescent="0.2">
      <c r="A396" s="161"/>
      <c r="F396" s="156"/>
      <c r="G396" s="156"/>
      <c r="H396" s="156"/>
      <c r="I396" s="156"/>
      <c r="J396" s="157"/>
      <c r="K396" s="157"/>
      <c r="L396" s="159"/>
      <c r="M396" s="159"/>
    </row>
    <row r="397" spans="1:13" ht="16.5" customHeight="1" x14ac:dyDescent="0.2">
      <c r="A397" s="154"/>
      <c r="F397" s="156"/>
      <c r="G397" s="156"/>
      <c r="H397" s="156"/>
      <c r="I397" s="156"/>
      <c r="J397" s="157"/>
      <c r="K397" s="157"/>
      <c r="L397" s="159"/>
      <c r="M397" s="159"/>
    </row>
    <row r="398" spans="1:13" ht="16.5" customHeight="1" x14ac:dyDescent="0.2">
      <c r="A398" s="154"/>
      <c r="F398" s="156"/>
      <c r="G398" s="156"/>
      <c r="H398" s="156"/>
      <c r="I398" s="156"/>
      <c r="J398" s="157"/>
      <c r="K398" s="157"/>
      <c r="L398" s="159"/>
      <c r="M398" s="159"/>
    </row>
    <row r="399" spans="1:13" ht="16.5" customHeight="1" x14ac:dyDescent="0.2">
      <c r="A399" s="161"/>
      <c r="F399" s="156"/>
      <c r="G399" s="156"/>
      <c r="H399" s="156"/>
      <c r="I399" s="156"/>
      <c r="J399" s="157"/>
      <c r="K399" s="157"/>
      <c r="L399" s="159"/>
      <c r="M399" s="159"/>
    </row>
    <row r="400" spans="1:13" ht="16.5" customHeight="1" x14ac:dyDescent="0.2">
      <c r="A400" s="161"/>
      <c r="F400" s="156"/>
      <c r="G400" s="156"/>
      <c r="H400" s="156"/>
      <c r="I400" s="156"/>
      <c r="J400" s="157"/>
      <c r="K400" s="157"/>
      <c r="L400" s="159"/>
      <c r="M400" s="159"/>
    </row>
    <row r="401" spans="1:13" ht="16.5" customHeight="1" x14ac:dyDescent="0.2">
      <c r="A401" s="161"/>
      <c r="F401" s="156"/>
      <c r="G401" s="156"/>
      <c r="H401" s="156"/>
      <c r="I401" s="156"/>
      <c r="J401" s="157"/>
      <c r="K401" s="157"/>
      <c r="L401" s="159"/>
      <c r="M401" s="159"/>
    </row>
    <row r="402" spans="1:13" ht="16.5" customHeight="1" x14ac:dyDescent="0.2">
      <c r="A402" s="154"/>
      <c r="F402" s="156"/>
      <c r="G402" s="156"/>
      <c r="H402" s="156"/>
      <c r="I402" s="156"/>
      <c r="J402" s="157"/>
      <c r="K402" s="157"/>
      <c r="L402" s="159"/>
      <c r="M402" s="159"/>
    </row>
    <row r="403" spans="1:13" ht="16.5" customHeight="1" x14ac:dyDescent="0.2">
      <c r="A403" s="161"/>
      <c r="F403" s="156"/>
      <c r="G403" s="156"/>
      <c r="H403" s="156"/>
      <c r="I403" s="156"/>
      <c r="J403" s="157"/>
      <c r="K403" s="157"/>
      <c r="L403" s="159"/>
      <c r="M403" s="159"/>
    </row>
    <row r="404" spans="1:13" ht="16.5" customHeight="1" x14ac:dyDescent="0.2">
      <c r="A404" s="161"/>
      <c r="F404" s="156"/>
      <c r="G404" s="156"/>
      <c r="H404" s="156"/>
      <c r="I404" s="156"/>
      <c r="J404" s="157"/>
      <c r="K404" s="157"/>
      <c r="L404" s="159"/>
      <c r="M404" s="159"/>
    </row>
    <row r="405" spans="1:13" ht="16.5" customHeight="1" x14ac:dyDescent="0.2">
      <c r="A405" s="154"/>
      <c r="F405" s="156"/>
      <c r="G405" s="156"/>
      <c r="H405" s="156"/>
      <c r="I405" s="156"/>
      <c r="J405" s="157"/>
      <c r="K405" s="157"/>
      <c r="L405" s="159"/>
      <c r="M405" s="159"/>
    </row>
    <row r="406" spans="1:13" ht="16.5" customHeight="1" x14ac:dyDescent="0.2">
      <c r="A406" s="154"/>
      <c r="F406" s="156"/>
      <c r="G406" s="156"/>
      <c r="H406" s="156"/>
      <c r="I406" s="156"/>
      <c r="J406" s="157"/>
      <c r="K406" s="157"/>
      <c r="L406" s="159"/>
      <c r="M406" s="159"/>
    </row>
    <row r="407" spans="1:13" ht="16.5" customHeight="1" x14ac:dyDescent="0.2">
      <c r="A407" s="154"/>
      <c r="F407" s="156"/>
      <c r="G407" s="156"/>
      <c r="H407" s="156"/>
      <c r="I407" s="156"/>
      <c r="J407" s="157"/>
      <c r="K407" s="157"/>
      <c r="L407" s="159"/>
      <c r="M407" s="159"/>
    </row>
    <row r="408" spans="1:13" ht="16.5" customHeight="1" x14ac:dyDescent="0.2">
      <c r="A408" s="154"/>
      <c r="F408" s="156"/>
      <c r="G408" s="156"/>
      <c r="H408" s="156"/>
      <c r="I408" s="156"/>
      <c r="J408" s="157"/>
      <c r="K408" s="157"/>
      <c r="L408" s="159"/>
      <c r="M408" s="159"/>
    </row>
    <row r="409" spans="1:13" ht="16.5" customHeight="1" x14ac:dyDescent="0.2">
      <c r="A409" s="161"/>
      <c r="F409" s="156"/>
      <c r="G409" s="156"/>
      <c r="H409" s="156"/>
      <c r="I409" s="156"/>
      <c r="J409" s="157"/>
      <c r="K409" s="157"/>
      <c r="L409" s="159"/>
      <c r="M409" s="159"/>
    </row>
    <row r="410" spans="1:13" ht="16.5" customHeight="1" x14ac:dyDescent="0.2">
      <c r="A410" s="161"/>
      <c r="F410" s="156"/>
      <c r="G410" s="156"/>
      <c r="H410" s="156"/>
      <c r="I410" s="156"/>
      <c r="J410" s="157"/>
      <c r="K410" s="157"/>
      <c r="L410" s="159"/>
      <c r="M410" s="159"/>
    </row>
    <row r="411" spans="1:13" ht="16.5" customHeight="1" x14ac:dyDescent="0.2">
      <c r="A411" s="161"/>
      <c r="F411" s="156"/>
      <c r="G411" s="156"/>
      <c r="H411" s="156"/>
      <c r="I411" s="156"/>
      <c r="J411" s="157"/>
      <c r="K411" s="157"/>
      <c r="L411" s="159"/>
      <c r="M411" s="159"/>
    </row>
    <row r="412" spans="1:13" ht="16.5" customHeight="1" x14ac:dyDescent="0.2">
      <c r="A412" s="161"/>
      <c r="F412" s="156"/>
      <c r="G412" s="156"/>
      <c r="H412" s="156"/>
      <c r="I412" s="156"/>
      <c r="J412" s="157"/>
      <c r="K412" s="157"/>
      <c r="L412" s="159"/>
      <c r="M412" s="159"/>
    </row>
    <row r="413" spans="1:13" ht="16.5" customHeight="1" x14ac:dyDescent="0.2">
      <c r="A413" s="154"/>
      <c r="F413" s="156"/>
      <c r="G413" s="156"/>
      <c r="H413" s="156"/>
      <c r="I413" s="156"/>
      <c r="J413" s="157"/>
      <c r="K413" s="157"/>
      <c r="L413" s="159"/>
      <c r="M413" s="159"/>
    </row>
    <row r="414" spans="1:13" ht="16.5" customHeight="1" x14ac:dyDescent="0.2">
      <c r="A414" s="161"/>
      <c r="F414" s="156"/>
      <c r="G414" s="156"/>
      <c r="H414" s="156"/>
      <c r="I414" s="156"/>
      <c r="J414" s="157"/>
      <c r="K414" s="157"/>
      <c r="L414" s="159"/>
      <c r="M414" s="159"/>
    </row>
    <row r="415" spans="1:13" ht="16.5" customHeight="1" x14ac:dyDescent="0.2">
      <c r="A415" s="161"/>
      <c r="F415" s="156"/>
      <c r="G415" s="156"/>
      <c r="H415" s="156"/>
      <c r="I415" s="156"/>
      <c r="J415" s="157"/>
      <c r="K415" s="157"/>
      <c r="L415" s="159"/>
      <c r="M415" s="159"/>
    </row>
    <row r="416" spans="1:13" ht="16.5" customHeight="1" x14ac:dyDescent="0.2">
      <c r="A416" s="161"/>
      <c r="F416" s="156"/>
      <c r="G416" s="156"/>
      <c r="H416" s="156"/>
      <c r="I416" s="156"/>
      <c r="J416" s="157"/>
      <c r="K416" s="157"/>
      <c r="L416" s="159"/>
      <c r="M416" s="159"/>
    </row>
    <row r="417" spans="1:13" ht="16.5" customHeight="1" x14ac:dyDescent="0.2">
      <c r="A417" s="161"/>
      <c r="F417" s="156"/>
      <c r="G417" s="156"/>
      <c r="H417" s="156"/>
      <c r="I417" s="156"/>
      <c r="J417" s="157"/>
      <c r="K417" s="157"/>
      <c r="L417" s="159"/>
      <c r="M417" s="159"/>
    </row>
    <row r="418" spans="1:13" ht="16.5" customHeight="1" x14ac:dyDescent="0.2">
      <c r="A418" s="161"/>
      <c r="F418" s="156"/>
      <c r="G418" s="156"/>
      <c r="H418" s="156"/>
      <c r="I418" s="156"/>
      <c r="J418" s="157"/>
      <c r="K418" s="157"/>
      <c r="L418" s="159"/>
      <c r="M418" s="159"/>
    </row>
    <row r="419" spans="1:13" ht="16.5" customHeight="1" x14ac:dyDescent="0.2">
      <c r="A419" s="154"/>
      <c r="F419" s="156"/>
      <c r="G419" s="156"/>
      <c r="H419" s="156"/>
      <c r="I419" s="156"/>
      <c r="J419" s="157"/>
      <c r="K419" s="157"/>
      <c r="L419" s="159"/>
      <c r="M419" s="159"/>
    </row>
    <row r="420" spans="1:13" ht="16.5" customHeight="1" x14ac:dyDescent="0.2">
      <c r="A420" s="161"/>
      <c r="F420" s="156"/>
      <c r="G420" s="156"/>
      <c r="H420" s="156"/>
      <c r="I420" s="156"/>
      <c r="J420" s="157"/>
      <c r="K420" s="157"/>
      <c r="L420" s="159"/>
      <c r="M420" s="159"/>
    </row>
    <row r="421" spans="1:13" ht="16.5" customHeight="1" x14ac:dyDescent="0.2">
      <c r="A421" s="154"/>
      <c r="F421" s="156"/>
      <c r="G421" s="156"/>
      <c r="H421" s="156"/>
      <c r="I421" s="156"/>
      <c r="J421" s="157"/>
      <c r="K421" s="157"/>
      <c r="L421" s="159"/>
      <c r="M421" s="159"/>
    </row>
    <row r="422" spans="1:13" ht="16.5" customHeight="1" x14ac:dyDescent="0.2">
      <c r="A422" s="154"/>
      <c r="F422" s="156"/>
      <c r="G422" s="156"/>
      <c r="H422" s="156"/>
      <c r="I422" s="156"/>
      <c r="J422" s="157"/>
      <c r="K422" s="157"/>
      <c r="L422" s="159"/>
      <c r="M422" s="159"/>
    </row>
    <row r="423" spans="1:13" ht="16.5" customHeight="1" x14ac:dyDescent="0.2">
      <c r="A423" s="161"/>
      <c r="F423" s="156"/>
      <c r="G423" s="156"/>
      <c r="H423" s="156"/>
      <c r="I423" s="156"/>
      <c r="J423" s="157"/>
      <c r="K423" s="157"/>
      <c r="L423" s="159"/>
      <c r="M423" s="159"/>
    </row>
    <row r="424" spans="1:13" ht="16.5" customHeight="1" x14ac:dyDescent="0.2">
      <c r="A424" s="161"/>
      <c r="F424" s="156"/>
      <c r="G424" s="156"/>
      <c r="H424" s="156"/>
      <c r="I424" s="156"/>
      <c r="J424" s="157"/>
      <c r="K424" s="157"/>
      <c r="L424" s="159"/>
      <c r="M424" s="159"/>
    </row>
    <row r="425" spans="1:13" ht="16.5" customHeight="1" x14ac:dyDescent="0.2">
      <c r="A425" s="154"/>
      <c r="F425" s="156"/>
      <c r="G425" s="156"/>
      <c r="H425" s="156"/>
      <c r="I425" s="156"/>
      <c r="J425" s="157"/>
      <c r="K425" s="157"/>
      <c r="L425" s="159"/>
      <c r="M425" s="159"/>
    </row>
    <row r="426" spans="1:13" ht="16.5" customHeight="1" x14ac:dyDescent="0.2">
      <c r="A426" s="161"/>
      <c r="F426" s="156"/>
      <c r="G426" s="156"/>
      <c r="H426" s="156"/>
      <c r="I426" s="156"/>
      <c r="J426" s="157"/>
      <c r="K426" s="157"/>
      <c r="L426" s="159"/>
      <c r="M426" s="159"/>
    </row>
    <row r="427" spans="1:13" ht="16.5" customHeight="1" x14ac:dyDescent="0.2">
      <c r="A427" s="161"/>
      <c r="F427" s="156"/>
      <c r="G427" s="156"/>
      <c r="H427" s="156"/>
      <c r="I427" s="156"/>
      <c r="J427" s="157"/>
      <c r="K427" s="157"/>
      <c r="L427" s="159"/>
      <c r="M427" s="159"/>
    </row>
    <row r="428" spans="1:13" ht="16.5" customHeight="1" x14ac:dyDescent="0.2">
      <c r="A428" s="154"/>
      <c r="F428" s="156"/>
      <c r="G428" s="156"/>
      <c r="H428" s="156"/>
      <c r="I428" s="156"/>
      <c r="J428" s="157"/>
      <c r="K428" s="157"/>
      <c r="L428" s="159"/>
      <c r="M428" s="159"/>
    </row>
    <row r="429" spans="1:13" ht="16.5" customHeight="1" x14ac:dyDescent="0.2">
      <c r="A429" s="164"/>
      <c r="F429" s="156"/>
      <c r="G429" s="156"/>
      <c r="H429" s="156"/>
      <c r="I429" s="156"/>
      <c r="J429" s="157"/>
      <c r="K429" s="157"/>
      <c r="L429" s="159"/>
      <c r="M429" s="159"/>
    </row>
    <row r="430" spans="1:13" ht="16.5" customHeight="1" x14ac:dyDescent="0.2">
      <c r="A430" s="154"/>
      <c r="F430" s="156"/>
      <c r="G430" s="156"/>
      <c r="H430" s="156"/>
      <c r="I430" s="156"/>
      <c r="J430" s="157"/>
      <c r="K430" s="157"/>
      <c r="L430" s="159"/>
      <c r="M430" s="159"/>
    </row>
    <row r="431" spans="1:13" ht="16.5" customHeight="1" x14ac:dyDescent="0.2">
      <c r="A431" s="154"/>
      <c r="F431" s="156"/>
      <c r="G431" s="156"/>
      <c r="H431" s="156"/>
      <c r="I431" s="156"/>
      <c r="J431" s="157"/>
      <c r="K431" s="157"/>
      <c r="L431" s="159"/>
      <c r="M431" s="159"/>
    </row>
    <row r="432" spans="1:13" ht="16.5" customHeight="1" x14ac:dyDescent="0.2">
      <c r="A432" s="154"/>
      <c r="F432" s="156"/>
      <c r="G432" s="156"/>
      <c r="H432" s="156"/>
      <c r="I432" s="156"/>
      <c r="J432" s="157"/>
      <c r="K432" s="157"/>
      <c r="L432" s="159"/>
      <c r="M432" s="159"/>
    </row>
    <row r="433" spans="1:13" ht="16.5" customHeight="1" x14ac:dyDescent="0.2">
      <c r="A433" s="161"/>
      <c r="F433" s="156"/>
      <c r="G433" s="156"/>
      <c r="H433" s="156"/>
      <c r="I433" s="156"/>
      <c r="J433" s="157"/>
      <c r="K433" s="157"/>
      <c r="L433" s="159"/>
      <c r="M433" s="159"/>
    </row>
    <row r="434" spans="1:13" ht="16.5" customHeight="1" x14ac:dyDescent="0.2">
      <c r="A434" s="161"/>
      <c r="F434" s="156"/>
      <c r="G434" s="156"/>
      <c r="H434" s="156"/>
      <c r="I434" s="156"/>
      <c r="J434" s="157"/>
      <c r="K434" s="157"/>
      <c r="L434" s="159"/>
      <c r="M434" s="159"/>
    </row>
    <row r="435" spans="1:13" ht="16.5" customHeight="1" x14ac:dyDescent="0.2">
      <c r="A435" s="154"/>
      <c r="F435" s="156"/>
      <c r="G435" s="156"/>
      <c r="H435" s="156"/>
      <c r="I435" s="156"/>
      <c r="J435" s="157"/>
      <c r="K435" s="157"/>
      <c r="L435" s="159"/>
      <c r="M435" s="159"/>
    </row>
    <row r="436" spans="1:13" ht="16.5" customHeight="1" x14ac:dyDescent="0.2">
      <c r="A436" s="161"/>
      <c r="F436" s="156"/>
      <c r="G436" s="156"/>
      <c r="H436" s="156"/>
      <c r="I436" s="156"/>
      <c r="J436" s="157"/>
      <c r="K436" s="157"/>
      <c r="L436" s="159"/>
      <c r="M436" s="159"/>
    </row>
    <row r="437" spans="1:13" ht="16.5" customHeight="1" x14ac:dyDescent="0.2">
      <c r="A437" s="161"/>
      <c r="F437" s="165"/>
      <c r="G437" s="166"/>
      <c r="H437" s="166"/>
      <c r="I437" s="166"/>
      <c r="J437" s="157"/>
      <c r="K437" s="157"/>
      <c r="L437" s="159"/>
      <c r="M437" s="159"/>
    </row>
    <row r="438" spans="1:13" ht="16.5" customHeight="1" x14ac:dyDescent="0.2">
      <c r="A438" s="161"/>
      <c r="F438" s="165"/>
      <c r="G438" s="166"/>
      <c r="H438" s="166"/>
      <c r="I438" s="166"/>
      <c r="J438" s="157"/>
      <c r="K438" s="157"/>
      <c r="L438" s="159"/>
      <c r="M438" s="159"/>
    </row>
    <row r="439" spans="1:13" ht="16.5" customHeight="1" x14ac:dyDescent="0.5">
      <c r="A439" s="160"/>
      <c r="F439" s="165"/>
      <c r="G439" s="166"/>
      <c r="H439" s="166"/>
      <c r="I439" s="166"/>
      <c r="J439" s="157"/>
      <c r="K439" s="157"/>
      <c r="L439" s="159"/>
      <c r="M439" s="159"/>
    </row>
    <row r="440" spans="1:13" ht="16.5" customHeight="1" x14ac:dyDescent="0.2">
      <c r="A440" s="154"/>
      <c r="F440" s="165"/>
      <c r="G440" s="166"/>
      <c r="H440" s="166"/>
      <c r="I440" s="166"/>
      <c r="J440" s="157"/>
      <c r="K440" s="157"/>
      <c r="L440" s="159"/>
      <c r="M440" s="159"/>
    </row>
    <row r="441" spans="1:13" ht="16.5" customHeight="1" x14ac:dyDescent="0.2">
      <c r="A441" s="154"/>
      <c r="F441" s="165"/>
      <c r="G441" s="166"/>
      <c r="H441" s="166"/>
      <c r="I441" s="166"/>
      <c r="J441" s="157"/>
      <c r="K441" s="157"/>
      <c r="L441" s="159"/>
      <c r="M441" s="159"/>
    </row>
    <row r="442" spans="1:13" ht="16.5" customHeight="1" x14ac:dyDescent="0.2">
      <c r="A442" s="161"/>
      <c r="F442" s="165"/>
      <c r="G442" s="166"/>
      <c r="H442" s="166"/>
      <c r="I442" s="166"/>
      <c r="J442" s="157"/>
      <c r="K442" s="157"/>
      <c r="L442" s="159"/>
      <c r="M442" s="159"/>
    </row>
    <row r="443" spans="1:13" ht="16.5" customHeight="1" x14ac:dyDescent="0.2">
      <c r="A443" s="161"/>
      <c r="F443" s="165"/>
      <c r="G443" s="166"/>
      <c r="H443" s="166"/>
      <c r="I443" s="166"/>
      <c r="J443" s="157"/>
      <c r="K443" s="157"/>
      <c r="L443" s="159"/>
      <c r="M443" s="159"/>
    </row>
    <row r="444" spans="1:13" ht="16.5" customHeight="1" x14ac:dyDescent="0.2">
      <c r="A444" s="161"/>
      <c r="F444" s="165"/>
      <c r="G444" s="166"/>
      <c r="H444" s="166"/>
      <c r="I444" s="166"/>
      <c r="J444" s="157"/>
      <c r="K444" s="157"/>
      <c r="L444" s="159"/>
      <c r="M444" s="159"/>
    </row>
    <row r="445" spans="1:13" ht="16.5" customHeight="1" x14ac:dyDescent="0.2">
      <c r="A445" s="161"/>
      <c r="F445" s="165"/>
      <c r="G445" s="166"/>
      <c r="H445" s="166"/>
      <c r="I445" s="166"/>
      <c r="J445" s="157"/>
      <c r="K445" s="157"/>
      <c r="L445" s="159"/>
      <c r="M445" s="159"/>
    </row>
    <row r="446" spans="1:13" ht="16.5" customHeight="1" x14ac:dyDescent="0.5">
      <c r="A446" s="160"/>
      <c r="F446" s="165"/>
      <c r="G446" s="166"/>
      <c r="H446" s="166"/>
      <c r="I446" s="166"/>
      <c r="J446" s="157"/>
      <c r="K446" s="157"/>
      <c r="L446" s="159"/>
      <c r="M446" s="159"/>
    </row>
    <row r="447" spans="1:13" ht="16.5" customHeight="1" x14ac:dyDescent="0.2">
      <c r="A447" s="161"/>
      <c r="F447" s="165"/>
      <c r="G447" s="166"/>
      <c r="H447" s="166"/>
      <c r="I447" s="166"/>
      <c r="J447" s="157"/>
      <c r="K447" s="157"/>
      <c r="L447" s="159"/>
      <c r="M447" s="159"/>
    </row>
    <row r="448" spans="1:13" ht="16.5" customHeight="1" x14ac:dyDescent="0.2">
      <c r="A448" s="154"/>
      <c r="F448" s="165"/>
      <c r="G448" s="166"/>
      <c r="H448" s="166"/>
      <c r="I448" s="166"/>
      <c r="J448" s="157"/>
      <c r="K448" s="157"/>
      <c r="L448" s="159"/>
      <c r="M448" s="159"/>
    </row>
    <row r="449" spans="1:13" ht="16.5" customHeight="1" x14ac:dyDescent="0.2">
      <c r="A449" s="161"/>
      <c r="F449" s="165"/>
      <c r="G449" s="166"/>
      <c r="H449" s="166"/>
      <c r="I449" s="166"/>
      <c r="J449" s="157"/>
      <c r="K449" s="157"/>
      <c r="L449" s="159"/>
      <c r="M449" s="159"/>
    </row>
    <row r="450" spans="1:13" ht="16.5" customHeight="1" x14ac:dyDescent="0.55000000000000004">
      <c r="A450" s="167"/>
      <c r="F450" s="165"/>
      <c r="G450" s="166"/>
      <c r="H450" s="166"/>
      <c r="I450" s="166"/>
      <c r="J450" s="157"/>
      <c r="K450" s="157"/>
      <c r="L450" s="159"/>
      <c r="M450" s="159"/>
    </row>
    <row r="451" spans="1:13" ht="16.5" customHeight="1" x14ac:dyDescent="0.2">
      <c r="A451" s="161"/>
      <c r="F451" s="165"/>
      <c r="G451" s="166"/>
      <c r="H451" s="166"/>
      <c r="I451" s="166"/>
      <c r="J451" s="157"/>
      <c r="K451" s="157"/>
      <c r="L451" s="159"/>
      <c r="M451" s="159"/>
    </row>
    <row r="452" spans="1:13" ht="16.5" customHeight="1" x14ac:dyDescent="0.2">
      <c r="A452" s="161"/>
      <c r="F452" s="165"/>
      <c r="G452" s="166"/>
      <c r="H452" s="166"/>
      <c r="I452" s="166"/>
      <c r="J452" s="157"/>
      <c r="K452" s="157"/>
      <c r="L452" s="159"/>
      <c r="M452" s="159"/>
    </row>
    <row r="453" spans="1:13" ht="16.5" customHeight="1" x14ac:dyDescent="0.2">
      <c r="A453" s="161"/>
      <c r="F453" s="165"/>
      <c r="G453" s="166"/>
      <c r="H453" s="166"/>
      <c r="I453" s="166"/>
      <c r="J453" s="157"/>
      <c r="K453" s="157"/>
      <c r="L453" s="159"/>
      <c r="M453" s="159"/>
    </row>
    <row r="454" spans="1:13" ht="16.5" customHeight="1" x14ac:dyDescent="0.2">
      <c r="A454" s="161"/>
      <c r="F454" s="165"/>
      <c r="G454" s="166"/>
      <c r="H454" s="166"/>
      <c r="I454" s="166"/>
      <c r="J454" s="157"/>
      <c r="K454" s="157"/>
      <c r="L454" s="159"/>
      <c r="M454" s="159"/>
    </row>
    <row r="455" spans="1:13" ht="16.5" customHeight="1" x14ac:dyDescent="0.2">
      <c r="A455" s="161"/>
      <c r="F455" s="165"/>
      <c r="G455" s="166"/>
      <c r="H455" s="166"/>
      <c r="I455" s="166"/>
      <c r="J455" s="157"/>
      <c r="K455" s="157"/>
      <c r="L455" s="159"/>
      <c r="M455" s="159"/>
    </row>
    <row r="456" spans="1:13" ht="16.5" customHeight="1" x14ac:dyDescent="0.2">
      <c r="A456" s="161"/>
      <c r="F456" s="165"/>
      <c r="G456" s="166"/>
      <c r="H456" s="166"/>
      <c r="I456" s="166"/>
      <c r="J456" s="157"/>
      <c r="K456" s="157"/>
      <c r="L456" s="159"/>
      <c r="M456" s="159"/>
    </row>
    <row r="457" spans="1:13" ht="16.5" customHeight="1" x14ac:dyDescent="0.2">
      <c r="A457" s="154"/>
      <c r="F457" s="165"/>
      <c r="G457" s="166"/>
      <c r="H457" s="166"/>
      <c r="I457" s="166"/>
      <c r="J457" s="157"/>
      <c r="K457" s="157"/>
      <c r="L457" s="159"/>
      <c r="M457" s="159"/>
    </row>
    <row r="458" spans="1:13" ht="16.5" customHeight="1" x14ac:dyDescent="0.5">
      <c r="A458" s="168"/>
      <c r="F458" s="165"/>
      <c r="G458" s="166"/>
      <c r="H458" s="166"/>
      <c r="I458" s="166"/>
      <c r="J458" s="157"/>
      <c r="K458" s="157"/>
      <c r="L458" s="159"/>
      <c r="M458" s="159"/>
    </row>
    <row r="459" spans="1:13" ht="16.5" customHeight="1" x14ac:dyDescent="0.2">
      <c r="A459" s="161"/>
      <c r="F459" s="165"/>
      <c r="G459" s="166"/>
      <c r="H459" s="166"/>
      <c r="I459" s="166"/>
      <c r="J459" s="157"/>
      <c r="K459" s="157"/>
      <c r="L459" s="159"/>
      <c r="M459" s="159"/>
    </row>
    <row r="460" spans="1:13" ht="16.5" customHeight="1" x14ac:dyDescent="0.2">
      <c r="A460" s="161"/>
      <c r="F460" s="165"/>
      <c r="G460" s="166"/>
      <c r="H460" s="166"/>
      <c r="I460" s="166"/>
      <c r="J460" s="157"/>
      <c r="K460" s="157"/>
      <c r="L460" s="159"/>
      <c r="M460" s="159"/>
    </row>
    <row r="461" spans="1:13" ht="16.5" customHeight="1" x14ac:dyDescent="0.5">
      <c r="A461" s="160"/>
      <c r="F461" s="165"/>
      <c r="G461" s="166"/>
      <c r="H461" s="166"/>
      <c r="I461" s="166"/>
      <c r="J461" s="157"/>
      <c r="K461" s="157"/>
      <c r="L461" s="159"/>
      <c r="M461" s="159"/>
    </row>
    <row r="462" spans="1:13" ht="16.5" customHeight="1" x14ac:dyDescent="0.2">
      <c r="A462" s="161"/>
      <c r="F462" s="165"/>
      <c r="G462" s="166"/>
      <c r="H462" s="166"/>
      <c r="I462" s="166"/>
      <c r="J462" s="157"/>
      <c r="K462" s="157"/>
      <c r="L462" s="159"/>
      <c r="M462" s="159"/>
    </row>
    <row r="463" spans="1:13" ht="16.5" customHeight="1" x14ac:dyDescent="0.5">
      <c r="A463" s="160"/>
      <c r="F463" s="165"/>
      <c r="G463" s="166"/>
      <c r="H463" s="166"/>
      <c r="I463" s="166"/>
      <c r="J463" s="157"/>
      <c r="K463" s="157"/>
      <c r="L463" s="159"/>
      <c r="M463" s="159"/>
    </row>
    <row r="464" spans="1:13" ht="16.5" customHeight="1" x14ac:dyDescent="0.2">
      <c r="A464" s="154"/>
      <c r="F464" s="165"/>
      <c r="G464" s="166"/>
      <c r="H464" s="166"/>
      <c r="I464" s="166"/>
      <c r="J464" s="157"/>
      <c r="K464" s="157"/>
      <c r="L464" s="159"/>
      <c r="M464" s="159"/>
    </row>
    <row r="465" spans="1:13" ht="16.5" customHeight="1" x14ac:dyDescent="0.2">
      <c r="A465" s="154"/>
      <c r="F465" s="165"/>
      <c r="G465" s="166"/>
      <c r="H465" s="166"/>
      <c r="I465" s="166"/>
      <c r="J465" s="157"/>
      <c r="K465" s="157"/>
      <c r="L465" s="159"/>
      <c r="M465" s="159"/>
    </row>
    <row r="466" spans="1:13" ht="16.5" customHeight="1" x14ac:dyDescent="0.2">
      <c r="A466" s="161"/>
      <c r="F466" s="165"/>
      <c r="G466" s="166"/>
      <c r="H466" s="166"/>
      <c r="I466" s="166"/>
      <c r="J466" s="157"/>
      <c r="K466" s="157"/>
      <c r="L466" s="159"/>
      <c r="M466" s="159"/>
    </row>
    <row r="467" spans="1:13" ht="16.5" customHeight="1" x14ac:dyDescent="0.2">
      <c r="A467" s="161"/>
      <c r="F467" s="165"/>
      <c r="G467" s="166"/>
      <c r="H467" s="166"/>
      <c r="I467" s="166"/>
      <c r="J467" s="157"/>
      <c r="K467" s="157"/>
      <c r="L467" s="159"/>
      <c r="M467" s="159"/>
    </row>
    <row r="468" spans="1:13" ht="16.5" customHeight="1" x14ac:dyDescent="0.5">
      <c r="A468" s="160"/>
      <c r="F468" s="165"/>
      <c r="G468" s="166"/>
      <c r="H468" s="166"/>
      <c r="I468" s="166"/>
      <c r="J468" s="157"/>
      <c r="K468" s="157"/>
      <c r="L468" s="159"/>
      <c r="M468" s="159"/>
    </row>
    <row r="469" spans="1:13" ht="16.5" customHeight="1" x14ac:dyDescent="0.2">
      <c r="A469" s="154"/>
      <c r="F469" s="165"/>
      <c r="G469" s="166"/>
      <c r="H469" s="166"/>
      <c r="I469" s="166"/>
      <c r="J469" s="157"/>
      <c r="K469" s="157"/>
      <c r="L469" s="159"/>
      <c r="M469" s="159"/>
    </row>
    <row r="470" spans="1:13" ht="16.5" customHeight="1" x14ac:dyDescent="0.5">
      <c r="A470" s="160"/>
      <c r="F470" s="165"/>
      <c r="G470" s="166"/>
      <c r="H470" s="166"/>
      <c r="I470" s="166"/>
      <c r="J470" s="157"/>
      <c r="K470" s="157"/>
      <c r="L470" s="159"/>
      <c r="M470" s="159"/>
    </row>
    <row r="471" spans="1:13" ht="16.5" customHeight="1" x14ac:dyDescent="0.2">
      <c r="A471" s="154"/>
      <c r="F471" s="165"/>
      <c r="G471" s="166"/>
      <c r="H471" s="166"/>
      <c r="I471" s="166"/>
      <c r="J471" s="157"/>
      <c r="K471" s="157"/>
      <c r="L471" s="159"/>
      <c r="M471" s="159"/>
    </row>
    <row r="472" spans="1:13" ht="16.5" customHeight="1" x14ac:dyDescent="0.2">
      <c r="A472" s="161"/>
      <c r="F472" s="165"/>
      <c r="G472" s="166"/>
      <c r="H472" s="166"/>
      <c r="I472" s="166"/>
      <c r="J472" s="157"/>
      <c r="K472" s="157"/>
      <c r="L472" s="159"/>
      <c r="M472" s="159"/>
    </row>
    <row r="473" spans="1:13" ht="16.5" customHeight="1" x14ac:dyDescent="0.2">
      <c r="A473" s="161"/>
      <c r="F473" s="165"/>
      <c r="G473" s="166"/>
      <c r="H473" s="166"/>
      <c r="I473" s="166"/>
      <c r="J473" s="157"/>
      <c r="K473" s="157"/>
      <c r="L473" s="159"/>
      <c r="M473" s="159"/>
    </row>
    <row r="474" spans="1:13" ht="16.5" customHeight="1" x14ac:dyDescent="0.2">
      <c r="A474" s="161"/>
      <c r="F474" s="165"/>
      <c r="G474" s="166"/>
      <c r="H474" s="166"/>
      <c r="I474" s="166"/>
      <c r="J474" s="157"/>
      <c r="K474" s="157"/>
      <c r="L474" s="159"/>
      <c r="M474" s="159"/>
    </row>
    <row r="475" spans="1:13" ht="16.5" customHeight="1" x14ac:dyDescent="0.2">
      <c r="A475" s="154"/>
      <c r="F475" s="165"/>
      <c r="G475" s="166"/>
      <c r="H475" s="166"/>
      <c r="I475" s="166"/>
      <c r="J475" s="157"/>
      <c r="K475" s="157"/>
      <c r="L475" s="159"/>
      <c r="M475" s="159"/>
    </row>
    <row r="476" spans="1:13" ht="16.5" customHeight="1" x14ac:dyDescent="0.2">
      <c r="A476" s="154"/>
      <c r="F476" s="165"/>
      <c r="G476" s="166"/>
      <c r="H476" s="166"/>
      <c r="I476" s="166"/>
      <c r="J476" s="157"/>
      <c r="K476" s="157"/>
      <c r="L476" s="159"/>
      <c r="M476" s="159"/>
    </row>
    <row r="477" spans="1:13" ht="16.5" customHeight="1" x14ac:dyDescent="0.2">
      <c r="A477" s="161"/>
      <c r="F477" s="165"/>
      <c r="G477" s="166"/>
      <c r="H477" s="166"/>
      <c r="I477" s="166"/>
      <c r="J477" s="157"/>
      <c r="K477" s="157"/>
      <c r="L477" s="159"/>
      <c r="M477" s="159"/>
    </row>
    <row r="478" spans="1:13" ht="16.5" customHeight="1" x14ac:dyDescent="0.2">
      <c r="A478" s="161"/>
      <c r="F478" s="165"/>
      <c r="G478" s="166"/>
      <c r="H478" s="166"/>
      <c r="I478" s="166"/>
      <c r="J478" s="157"/>
      <c r="K478" s="157"/>
      <c r="L478" s="159"/>
      <c r="M478" s="159"/>
    </row>
    <row r="479" spans="1:13" ht="16.5" customHeight="1" x14ac:dyDescent="0.2">
      <c r="A479" s="161"/>
      <c r="F479" s="165"/>
      <c r="G479" s="166"/>
      <c r="H479" s="166"/>
      <c r="I479" s="166"/>
      <c r="J479" s="157"/>
      <c r="K479" s="157"/>
      <c r="L479" s="159"/>
      <c r="M479" s="159"/>
    </row>
    <row r="480" spans="1:13" ht="16.5" customHeight="1" x14ac:dyDescent="0.2">
      <c r="A480" s="161"/>
      <c r="F480" s="165"/>
      <c r="G480" s="166"/>
      <c r="H480" s="166"/>
      <c r="I480" s="166"/>
      <c r="J480" s="157"/>
      <c r="K480" s="157"/>
      <c r="L480" s="159"/>
      <c r="M480" s="159"/>
    </row>
    <row r="481" spans="1:13" ht="16.5" customHeight="1" x14ac:dyDescent="0.2">
      <c r="A481" s="161"/>
      <c r="F481" s="165"/>
      <c r="G481" s="166"/>
      <c r="H481" s="166"/>
      <c r="I481" s="166"/>
      <c r="J481" s="157"/>
      <c r="K481" s="157"/>
      <c r="L481" s="159"/>
      <c r="M481" s="159"/>
    </row>
    <row r="482" spans="1:13" ht="16.5" customHeight="1" x14ac:dyDescent="0.2">
      <c r="A482" s="154"/>
      <c r="F482" s="165"/>
      <c r="G482" s="166"/>
      <c r="H482" s="166"/>
      <c r="I482" s="166"/>
      <c r="J482" s="157"/>
      <c r="K482" s="157"/>
      <c r="L482" s="159"/>
      <c r="M482" s="159"/>
    </row>
    <row r="483" spans="1:13" ht="16.5" customHeight="1" x14ac:dyDescent="0.2">
      <c r="A483" s="161"/>
      <c r="F483" s="165"/>
      <c r="G483" s="166"/>
      <c r="H483" s="166"/>
      <c r="I483" s="166"/>
      <c r="J483" s="157"/>
      <c r="K483" s="157"/>
      <c r="L483" s="159"/>
      <c r="M483" s="159"/>
    </row>
    <row r="484" spans="1:13" ht="16.5" customHeight="1" x14ac:dyDescent="0.2">
      <c r="A484" s="154"/>
      <c r="F484" s="165"/>
      <c r="G484" s="166"/>
      <c r="H484" s="166"/>
      <c r="I484" s="166"/>
      <c r="J484" s="157"/>
      <c r="K484" s="157"/>
      <c r="L484" s="159"/>
      <c r="M484" s="159"/>
    </row>
    <row r="485" spans="1:13" ht="16.5" customHeight="1" x14ac:dyDescent="0.2">
      <c r="A485" s="154"/>
      <c r="F485" s="165"/>
      <c r="G485" s="166"/>
      <c r="H485" s="166"/>
      <c r="I485" s="166"/>
      <c r="J485" s="157"/>
      <c r="K485" s="157"/>
      <c r="L485" s="159"/>
      <c r="M485" s="159"/>
    </row>
    <row r="486" spans="1:13" ht="16.5" customHeight="1" x14ac:dyDescent="0.2">
      <c r="A486" s="154"/>
      <c r="F486" s="165"/>
      <c r="G486" s="166"/>
      <c r="H486" s="166"/>
      <c r="I486" s="166"/>
      <c r="J486" s="157"/>
      <c r="K486" s="157"/>
      <c r="L486" s="159"/>
      <c r="M486" s="159"/>
    </row>
    <row r="487" spans="1:13" ht="16.5" customHeight="1" x14ac:dyDescent="0.2">
      <c r="A487" s="161"/>
      <c r="F487" s="165"/>
      <c r="G487" s="166"/>
      <c r="H487" s="166"/>
      <c r="I487" s="166"/>
      <c r="J487" s="157"/>
      <c r="K487" s="157"/>
      <c r="L487" s="159"/>
      <c r="M487" s="159"/>
    </row>
    <row r="488" spans="1:13" ht="16.5" customHeight="1" x14ac:dyDescent="0.5">
      <c r="A488" s="160"/>
      <c r="F488" s="165"/>
      <c r="G488" s="166"/>
      <c r="H488" s="166"/>
      <c r="I488" s="166"/>
      <c r="J488" s="157"/>
      <c r="K488" s="157"/>
      <c r="L488" s="159"/>
      <c r="M488" s="159"/>
    </row>
    <row r="489" spans="1:13" ht="16.5" customHeight="1" x14ac:dyDescent="0.5">
      <c r="A489" s="160"/>
      <c r="F489" s="165"/>
      <c r="G489" s="166"/>
      <c r="H489" s="166"/>
      <c r="I489" s="166"/>
      <c r="J489" s="157"/>
      <c r="K489" s="157"/>
      <c r="L489" s="159"/>
      <c r="M489" s="159"/>
    </row>
    <row r="490" spans="1:13" ht="16.5" customHeight="1" x14ac:dyDescent="0.5">
      <c r="A490" s="160"/>
      <c r="F490" s="165"/>
      <c r="G490" s="166"/>
      <c r="H490" s="166"/>
      <c r="I490" s="166"/>
      <c r="J490" s="157"/>
      <c r="K490" s="157"/>
      <c r="L490" s="159"/>
      <c r="M490" s="159"/>
    </row>
    <row r="491" spans="1:13" ht="16.5" customHeight="1" x14ac:dyDescent="0.2">
      <c r="A491" s="161"/>
      <c r="F491" s="165"/>
      <c r="G491" s="166"/>
      <c r="H491" s="166"/>
      <c r="I491" s="166"/>
      <c r="J491" s="157"/>
      <c r="K491" s="157"/>
      <c r="L491" s="159"/>
      <c r="M491" s="159"/>
    </row>
    <row r="492" spans="1:13" ht="16.5" customHeight="1" x14ac:dyDescent="0.2">
      <c r="A492" s="161"/>
      <c r="F492" s="165"/>
      <c r="G492" s="166"/>
      <c r="H492" s="166"/>
      <c r="I492" s="166"/>
      <c r="J492" s="157"/>
      <c r="K492" s="157"/>
      <c r="L492" s="159"/>
      <c r="M492" s="159"/>
    </row>
    <row r="493" spans="1:13" ht="16.5" customHeight="1" x14ac:dyDescent="0.2">
      <c r="A493" s="161"/>
      <c r="F493" s="165"/>
      <c r="G493" s="166"/>
      <c r="H493" s="166"/>
      <c r="I493" s="166"/>
      <c r="J493" s="157"/>
      <c r="K493" s="157"/>
      <c r="L493" s="159"/>
      <c r="M493" s="159"/>
    </row>
    <row r="494" spans="1:13" ht="16.5" customHeight="1" x14ac:dyDescent="0.2">
      <c r="A494" s="161"/>
      <c r="F494" s="165"/>
      <c r="G494" s="166"/>
      <c r="H494" s="166"/>
      <c r="I494" s="166"/>
      <c r="J494" s="157"/>
      <c r="K494" s="157"/>
      <c r="L494" s="159"/>
      <c r="M494" s="159"/>
    </row>
    <row r="495" spans="1:13" ht="16.5" customHeight="1" x14ac:dyDescent="0.2">
      <c r="A495" s="161"/>
      <c r="F495" s="165"/>
      <c r="G495" s="166"/>
      <c r="H495" s="166"/>
      <c r="I495" s="166"/>
      <c r="J495" s="157"/>
      <c r="K495" s="157"/>
      <c r="L495" s="159"/>
      <c r="M495" s="159"/>
    </row>
    <row r="496" spans="1:13" ht="16.5" customHeight="1" x14ac:dyDescent="0.2">
      <c r="A496" s="154"/>
      <c r="F496" s="165"/>
      <c r="G496" s="166"/>
      <c r="H496" s="166"/>
      <c r="I496" s="166"/>
      <c r="J496" s="157"/>
      <c r="K496" s="157"/>
      <c r="L496" s="159"/>
      <c r="M496" s="159"/>
    </row>
    <row r="497" spans="1:13" ht="16.5" customHeight="1" x14ac:dyDescent="0.2">
      <c r="A497" s="161"/>
      <c r="F497" s="165"/>
      <c r="G497" s="166"/>
      <c r="H497" s="166"/>
      <c r="I497" s="166"/>
      <c r="J497" s="157"/>
      <c r="K497" s="157"/>
      <c r="L497" s="159"/>
      <c r="M497" s="159"/>
    </row>
    <row r="498" spans="1:13" ht="16.5" customHeight="1" x14ac:dyDescent="0.5">
      <c r="A498" s="160"/>
      <c r="F498" s="165"/>
      <c r="G498" s="166"/>
      <c r="H498" s="166"/>
      <c r="I498" s="166"/>
      <c r="J498" s="157"/>
      <c r="K498" s="157"/>
      <c r="L498" s="159"/>
      <c r="M498" s="159"/>
    </row>
    <row r="499" spans="1:13" ht="16.5" customHeight="1" x14ac:dyDescent="0.2">
      <c r="A499" s="169"/>
      <c r="F499" s="165"/>
      <c r="G499" s="166"/>
      <c r="H499" s="166"/>
      <c r="I499" s="166"/>
      <c r="J499" s="157"/>
      <c r="K499" s="157"/>
      <c r="L499" s="159"/>
      <c r="M499" s="159"/>
    </row>
    <row r="500" spans="1:13" ht="16.5" customHeight="1" x14ac:dyDescent="0.2">
      <c r="A500" s="161"/>
      <c r="J500" s="157"/>
      <c r="K500" s="157"/>
      <c r="L500" s="159"/>
      <c r="M500" s="159"/>
    </row>
    <row r="501" spans="1:13" ht="16.5" customHeight="1" x14ac:dyDescent="0.5">
      <c r="A501" s="160"/>
      <c r="J501" s="157"/>
      <c r="K501" s="157"/>
      <c r="L501" s="159"/>
      <c r="M501" s="159"/>
    </row>
    <row r="502" spans="1:13" ht="16.5" customHeight="1" x14ac:dyDescent="0.5">
      <c r="A502" s="160"/>
      <c r="J502" s="157"/>
      <c r="K502" s="157"/>
      <c r="L502" s="159"/>
      <c r="M502" s="159"/>
    </row>
    <row r="503" spans="1:13" ht="16.5" customHeight="1" x14ac:dyDescent="0.5">
      <c r="A503" s="160"/>
      <c r="J503" s="157"/>
      <c r="K503" s="157"/>
      <c r="L503" s="159"/>
      <c r="M503" s="159"/>
    </row>
    <row r="504" spans="1:13" ht="16.5" customHeight="1" x14ac:dyDescent="0.5">
      <c r="A504" s="160"/>
      <c r="J504" s="157"/>
      <c r="K504" s="157"/>
      <c r="L504" s="159"/>
      <c r="M504" s="159"/>
    </row>
    <row r="505" spans="1:13" ht="16.5" customHeight="1" x14ac:dyDescent="0.5">
      <c r="A505" s="160"/>
      <c r="J505" s="157"/>
      <c r="K505" s="157"/>
      <c r="L505" s="159"/>
      <c r="M505" s="159"/>
    </row>
    <row r="506" spans="1:13" ht="16.5" customHeight="1" x14ac:dyDescent="0.2">
      <c r="A506" s="154"/>
      <c r="J506" s="157"/>
      <c r="K506" s="157"/>
      <c r="L506" s="159"/>
      <c r="M506" s="159"/>
    </row>
    <row r="507" spans="1:13" ht="16.5" customHeight="1" x14ac:dyDescent="0.2">
      <c r="A507" s="161"/>
      <c r="J507" s="157"/>
      <c r="K507" s="157"/>
      <c r="L507" s="159"/>
      <c r="M507" s="159"/>
    </row>
    <row r="508" spans="1:13" ht="16.5" customHeight="1" x14ac:dyDescent="0.2">
      <c r="A508" s="161"/>
      <c r="J508" s="157"/>
      <c r="K508" s="157"/>
      <c r="L508" s="159"/>
      <c r="M508" s="159"/>
    </row>
    <row r="509" spans="1:13" ht="16.5" customHeight="1" x14ac:dyDescent="0.5">
      <c r="A509" s="160"/>
      <c r="J509" s="157"/>
      <c r="K509" s="157"/>
      <c r="L509" s="159"/>
      <c r="M509" s="159"/>
    </row>
    <row r="510" spans="1:13" ht="16.5" customHeight="1" x14ac:dyDescent="0.5">
      <c r="A510" s="160"/>
      <c r="J510" s="157"/>
      <c r="K510" s="157"/>
      <c r="L510" s="159"/>
      <c r="M510" s="159"/>
    </row>
    <row r="511" spans="1:13" ht="16.5" customHeight="1" x14ac:dyDescent="0.2">
      <c r="A511" s="161"/>
      <c r="J511" s="157"/>
      <c r="K511" s="157"/>
      <c r="L511" s="159"/>
      <c r="M511" s="159"/>
    </row>
    <row r="512" spans="1:13" ht="16.5" customHeight="1" x14ac:dyDescent="0.2">
      <c r="A512" s="161"/>
      <c r="J512" s="157"/>
      <c r="K512" s="157"/>
      <c r="L512" s="159"/>
      <c r="M512" s="159"/>
    </row>
    <row r="513" spans="1:13" ht="16.5" customHeight="1" x14ac:dyDescent="0.2">
      <c r="A513" s="161"/>
      <c r="J513" s="157"/>
      <c r="K513" s="157"/>
      <c r="L513" s="159"/>
      <c r="M513" s="159"/>
    </row>
    <row r="514" spans="1:13" ht="16.5" customHeight="1" x14ac:dyDescent="0.2">
      <c r="A514" s="154"/>
      <c r="J514" s="157"/>
      <c r="K514" s="157"/>
      <c r="L514" s="159"/>
      <c r="M514" s="159"/>
    </row>
    <row r="515" spans="1:13" ht="16.5" customHeight="1" x14ac:dyDescent="0.2">
      <c r="A515" s="154"/>
      <c r="J515" s="157"/>
      <c r="K515" s="157"/>
      <c r="L515" s="159"/>
      <c r="M515" s="159"/>
    </row>
    <row r="516" spans="1:13" ht="16.5" customHeight="1" x14ac:dyDescent="0.5">
      <c r="A516" s="160"/>
      <c r="J516" s="157"/>
      <c r="K516" s="157"/>
      <c r="L516" s="159"/>
      <c r="M516" s="159"/>
    </row>
    <row r="517" spans="1:13" ht="16.5" customHeight="1" x14ac:dyDescent="0.2">
      <c r="A517" s="161"/>
      <c r="J517" s="157"/>
      <c r="K517" s="157"/>
      <c r="L517" s="159"/>
      <c r="M517" s="159"/>
    </row>
    <row r="518" spans="1:13" ht="16.5" customHeight="1" x14ac:dyDescent="0.2">
      <c r="A518" s="164"/>
      <c r="J518" s="157"/>
      <c r="K518" s="157"/>
      <c r="L518" s="159"/>
      <c r="M518" s="159"/>
    </row>
    <row r="519" spans="1:13" ht="16.5" customHeight="1" x14ac:dyDescent="0.2">
      <c r="A519" s="154"/>
      <c r="J519" s="157"/>
      <c r="K519" s="157"/>
      <c r="L519" s="159"/>
      <c r="M519" s="159"/>
    </row>
    <row r="520" spans="1:13" ht="16.5" customHeight="1" x14ac:dyDescent="0.2">
      <c r="A520" s="154"/>
      <c r="J520" s="157"/>
      <c r="K520" s="157"/>
      <c r="L520" s="159"/>
      <c r="M520" s="159"/>
    </row>
    <row r="521" spans="1:13" ht="16.5" customHeight="1" x14ac:dyDescent="0.2">
      <c r="A521" s="154"/>
      <c r="J521" s="157"/>
      <c r="K521" s="157"/>
      <c r="L521" s="159"/>
      <c r="M521" s="159"/>
    </row>
    <row r="522" spans="1:13" ht="16.5" customHeight="1" x14ac:dyDescent="0.2">
      <c r="A522" s="161"/>
      <c r="J522" s="157"/>
      <c r="K522" s="157"/>
      <c r="L522" s="159"/>
      <c r="M522" s="159"/>
    </row>
    <row r="523" spans="1:13" ht="16.5" customHeight="1" x14ac:dyDescent="0.2">
      <c r="A523" s="161"/>
      <c r="J523" s="157"/>
      <c r="K523" s="157"/>
      <c r="L523" s="159"/>
      <c r="M523" s="159"/>
    </row>
    <row r="524" spans="1:13" ht="16.5" customHeight="1" x14ac:dyDescent="0.2">
      <c r="A524" s="161"/>
      <c r="J524" s="157"/>
      <c r="K524" s="157"/>
      <c r="L524" s="159"/>
      <c r="M524" s="159"/>
    </row>
    <row r="525" spans="1:13" ht="16.5" customHeight="1" x14ac:dyDescent="0.2">
      <c r="A525" s="154"/>
      <c r="J525" s="157"/>
      <c r="K525" s="157"/>
      <c r="L525" s="159"/>
      <c r="M525" s="159"/>
    </row>
    <row r="526" spans="1:13" ht="16.5" customHeight="1" x14ac:dyDescent="0.2">
      <c r="A526" s="161"/>
      <c r="J526" s="157"/>
      <c r="K526" s="157"/>
      <c r="L526" s="159"/>
      <c r="M526" s="159"/>
    </row>
    <row r="527" spans="1:13" ht="16.5" customHeight="1" x14ac:dyDescent="0.2">
      <c r="A527" s="154"/>
      <c r="J527" s="157"/>
      <c r="K527" s="157"/>
      <c r="L527" s="159"/>
      <c r="M527" s="159"/>
    </row>
    <row r="528" spans="1:13" ht="16.5" customHeight="1" x14ac:dyDescent="0.2">
      <c r="A528" s="154"/>
      <c r="J528" s="157"/>
      <c r="K528" s="157"/>
      <c r="L528" s="159"/>
      <c r="M528" s="159"/>
    </row>
    <row r="529" spans="1:13" ht="16.5" customHeight="1" x14ac:dyDescent="0.2">
      <c r="A529" s="154"/>
      <c r="J529" s="157"/>
      <c r="K529" s="157"/>
      <c r="L529" s="159"/>
      <c r="M529" s="159"/>
    </row>
    <row r="530" spans="1:13" ht="16.5" customHeight="1" x14ac:dyDescent="0.2">
      <c r="A530" s="154"/>
      <c r="J530" s="157"/>
      <c r="K530" s="157"/>
      <c r="L530" s="159"/>
      <c r="M530" s="159"/>
    </row>
    <row r="531" spans="1:13" ht="16.5" customHeight="1" x14ac:dyDescent="0.2">
      <c r="A531" s="154"/>
      <c r="J531" s="157"/>
      <c r="K531" s="157"/>
      <c r="L531" s="159"/>
      <c r="M531" s="159"/>
    </row>
    <row r="532" spans="1:13" ht="16.5" customHeight="1" x14ac:dyDescent="0.2">
      <c r="A532" s="161"/>
      <c r="J532" s="157"/>
      <c r="K532" s="157"/>
      <c r="L532" s="159"/>
      <c r="M532" s="159"/>
    </row>
    <row r="533" spans="1:13" ht="16.5" customHeight="1" x14ac:dyDescent="0.2">
      <c r="A533" s="161"/>
      <c r="J533" s="157"/>
      <c r="K533" s="157"/>
      <c r="L533" s="159"/>
      <c r="M533" s="159"/>
    </row>
    <row r="534" spans="1:13" ht="16.5" customHeight="1" x14ac:dyDescent="0.2">
      <c r="A534" s="161"/>
      <c r="J534" s="157"/>
      <c r="K534" s="157"/>
      <c r="L534" s="159"/>
      <c r="M534" s="159"/>
    </row>
    <row r="535" spans="1:13" ht="16.5" customHeight="1" x14ac:dyDescent="0.2">
      <c r="A535" s="161"/>
      <c r="J535" s="157"/>
      <c r="K535" s="157"/>
      <c r="L535" s="159"/>
      <c r="M535" s="159"/>
    </row>
    <row r="536" spans="1:13" ht="16.5" customHeight="1" x14ac:dyDescent="0.2">
      <c r="A536" s="154"/>
      <c r="J536" s="157"/>
      <c r="K536" s="157"/>
      <c r="L536" s="159"/>
      <c r="M536" s="159"/>
    </row>
    <row r="537" spans="1:13" ht="16.5" customHeight="1" x14ac:dyDescent="0.2">
      <c r="A537" s="161"/>
      <c r="J537" s="157"/>
      <c r="K537" s="157"/>
      <c r="L537" s="159"/>
      <c r="M537" s="159"/>
    </row>
    <row r="538" spans="1:13" ht="16.5" customHeight="1" x14ac:dyDescent="0.2">
      <c r="A538" s="161"/>
      <c r="J538" s="157"/>
      <c r="K538" s="157"/>
      <c r="L538" s="159"/>
      <c r="M538" s="159"/>
    </row>
    <row r="539" spans="1:13" ht="16.5" customHeight="1" x14ac:dyDescent="0.2">
      <c r="A539" s="154"/>
      <c r="J539" s="157"/>
      <c r="K539" s="157"/>
      <c r="L539" s="159"/>
      <c r="M539" s="159"/>
    </row>
    <row r="540" spans="1:13" ht="16.5" customHeight="1" x14ac:dyDescent="0.2">
      <c r="A540" s="154"/>
      <c r="J540" s="157"/>
      <c r="K540" s="157"/>
      <c r="L540" s="159"/>
      <c r="M540" s="159"/>
    </row>
    <row r="541" spans="1:13" ht="16.5" customHeight="1" x14ac:dyDescent="0.2">
      <c r="A541" s="161"/>
      <c r="J541" s="157"/>
      <c r="K541" s="157"/>
      <c r="L541" s="159"/>
      <c r="M541" s="159"/>
    </row>
    <row r="542" spans="1:13" ht="16.5" customHeight="1" x14ac:dyDescent="0.2">
      <c r="A542" s="161"/>
      <c r="J542" s="157"/>
      <c r="K542" s="157"/>
      <c r="L542" s="159"/>
      <c r="M542" s="159"/>
    </row>
    <row r="543" spans="1:13" ht="16.5" customHeight="1" x14ac:dyDescent="0.2">
      <c r="A543" s="154"/>
      <c r="J543" s="157"/>
      <c r="K543" s="157"/>
      <c r="L543" s="159"/>
      <c r="M543" s="159"/>
    </row>
    <row r="544" spans="1:13" ht="16.5" customHeight="1" x14ac:dyDescent="0.5">
      <c r="A544" s="160"/>
      <c r="J544" s="157"/>
      <c r="K544" s="157"/>
      <c r="L544" s="159"/>
      <c r="M544" s="159"/>
    </row>
    <row r="545" spans="1:13" ht="16.5" customHeight="1" x14ac:dyDescent="0.2">
      <c r="A545" s="161"/>
      <c r="J545" s="157"/>
      <c r="K545" s="157"/>
      <c r="L545" s="159"/>
      <c r="M545" s="159"/>
    </row>
    <row r="546" spans="1:13" ht="16.5" customHeight="1" x14ac:dyDescent="0.2">
      <c r="A546" s="154"/>
      <c r="J546" s="157"/>
      <c r="K546" s="157"/>
      <c r="L546" s="159"/>
      <c r="M546" s="159"/>
    </row>
    <row r="547" spans="1:13" ht="16.5" customHeight="1" x14ac:dyDescent="0.2">
      <c r="A547" s="161"/>
      <c r="J547" s="157"/>
      <c r="K547" s="157"/>
      <c r="L547" s="159"/>
      <c r="M547" s="159"/>
    </row>
    <row r="548" spans="1:13" ht="16.5" customHeight="1" x14ac:dyDescent="0.2">
      <c r="A548" s="154"/>
      <c r="J548" s="157"/>
      <c r="K548" s="157"/>
      <c r="L548" s="159"/>
      <c r="M548" s="159"/>
    </row>
    <row r="549" spans="1:13" ht="16.5" customHeight="1" x14ac:dyDescent="0.2">
      <c r="A549" s="161"/>
      <c r="J549" s="157"/>
      <c r="K549" s="157"/>
      <c r="L549" s="159"/>
      <c r="M549" s="159"/>
    </row>
    <row r="550" spans="1:13" ht="16.5" customHeight="1" x14ac:dyDescent="0.2">
      <c r="A550" s="161"/>
      <c r="J550" s="157"/>
      <c r="K550" s="157"/>
      <c r="L550" s="159"/>
      <c r="M550" s="159"/>
    </row>
    <row r="551" spans="1:13" ht="16.5" customHeight="1" x14ac:dyDescent="0.2">
      <c r="A551" s="154"/>
      <c r="J551" s="157"/>
      <c r="K551" s="157"/>
      <c r="L551" s="159"/>
      <c r="M551" s="159"/>
    </row>
    <row r="552" spans="1:13" ht="16.5" customHeight="1" x14ac:dyDescent="0.2">
      <c r="A552" s="154"/>
      <c r="J552" s="157"/>
      <c r="K552" s="157"/>
      <c r="L552" s="159"/>
      <c r="M552" s="159"/>
    </row>
    <row r="553" spans="1:13" ht="16.5" customHeight="1" x14ac:dyDescent="0.2">
      <c r="A553" s="161"/>
      <c r="J553" s="157"/>
      <c r="K553" s="157"/>
      <c r="L553" s="159"/>
      <c r="M553" s="159"/>
    </row>
    <row r="554" spans="1:13" ht="16.5" customHeight="1" x14ac:dyDescent="0.2">
      <c r="A554" s="161"/>
    </row>
    <row r="555" spans="1:13" ht="16.5" customHeight="1" x14ac:dyDescent="0.2">
      <c r="A555" s="161"/>
    </row>
    <row r="556" spans="1:13" ht="16.5" customHeight="1" x14ac:dyDescent="0.2">
      <c r="A556" s="161"/>
    </row>
    <row r="557" spans="1:13" ht="16.5" customHeight="1" x14ac:dyDescent="0.2">
      <c r="A557" s="154"/>
    </row>
    <row r="558" spans="1:13" ht="16.5" customHeight="1" x14ac:dyDescent="0.2">
      <c r="A558" s="161"/>
    </row>
    <row r="559" spans="1:13" ht="16.5" customHeight="1" x14ac:dyDescent="0.2">
      <c r="A559" s="154"/>
    </row>
    <row r="560" spans="1:13" ht="16.5" customHeight="1" x14ac:dyDescent="0.5">
      <c r="A560" s="160"/>
    </row>
    <row r="561" spans="1:1" ht="16.5" customHeight="1" x14ac:dyDescent="0.2">
      <c r="A561" s="154"/>
    </row>
    <row r="562" spans="1:1" ht="16.5" customHeight="1" x14ac:dyDescent="0.2">
      <c r="A562" s="154"/>
    </row>
    <row r="563" spans="1:1" ht="16.5" customHeight="1" x14ac:dyDescent="0.2">
      <c r="A563" s="154"/>
    </row>
    <row r="564" spans="1:1" ht="16.5" customHeight="1" x14ac:dyDescent="0.2">
      <c r="A564" s="154"/>
    </row>
    <row r="565" spans="1:1" ht="16.5" customHeight="1" x14ac:dyDescent="0.2">
      <c r="A565" s="161"/>
    </row>
    <row r="566" spans="1:1" ht="16.5" customHeight="1" x14ac:dyDescent="0.2">
      <c r="A566" s="161"/>
    </row>
    <row r="567" spans="1:1" ht="16.5" customHeight="1" x14ac:dyDescent="0.2">
      <c r="A567" s="161"/>
    </row>
    <row r="568" spans="1:1" ht="16.5" customHeight="1" x14ac:dyDescent="0.2">
      <c r="A568" s="161"/>
    </row>
    <row r="569" spans="1:1" ht="16.5" customHeight="1" x14ac:dyDescent="0.2">
      <c r="A569" s="154"/>
    </row>
    <row r="570" spans="1:1" ht="16.5" customHeight="1" x14ac:dyDescent="0.2">
      <c r="A570" s="154"/>
    </row>
    <row r="571" spans="1:1" ht="16.5" customHeight="1" x14ac:dyDescent="0.2">
      <c r="A571" s="161"/>
    </row>
    <row r="572" spans="1:1" ht="16.5" customHeight="1" x14ac:dyDescent="0.2">
      <c r="A572" s="154"/>
    </row>
    <row r="573" spans="1:1" ht="16.5" customHeight="1" x14ac:dyDescent="0.2">
      <c r="A573" s="154"/>
    </row>
    <row r="574" spans="1:1" ht="16.5" customHeight="1" x14ac:dyDescent="0.2">
      <c r="A574" s="161"/>
    </row>
    <row r="575" spans="1:1" ht="16.5" customHeight="1" x14ac:dyDescent="0.2">
      <c r="A575" s="154"/>
    </row>
    <row r="576" spans="1:1" ht="16.5" customHeight="1" x14ac:dyDescent="0.2">
      <c r="A576" s="161"/>
    </row>
    <row r="577" spans="1:1" ht="16.5" customHeight="1" x14ac:dyDescent="0.2">
      <c r="A577" s="154"/>
    </row>
    <row r="578" spans="1:1" ht="16.5" customHeight="1" x14ac:dyDescent="0.2">
      <c r="A578" s="154"/>
    </row>
    <row r="579" spans="1:1" ht="16.5" customHeight="1" x14ac:dyDescent="0.2">
      <c r="A579" s="161"/>
    </row>
    <row r="580" spans="1:1" ht="16.5" customHeight="1" x14ac:dyDescent="0.2">
      <c r="A580" s="161"/>
    </row>
    <row r="581" spans="1:1" ht="16.5" customHeight="1" x14ac:dyDescent="0.2">
      <c r="A581" s="161"/>
    </row>
    <row r="582" spans="1:1" ht="16.5" customHeight="1" x14ac:dyDescent="0.2">
      <c r="A582" s="164"/>
    </row>
    <row r="583" spans="1:1" ht="16.5" customHeight="1" x14ac:dyDescent="0.2">
      <c r="A583" s="154"/>
    </row>
    <row r="584" spans="1:1" ht="16.5" customHeight="1" x14ac:dyDescent="0.2">
      <c r="A584" s="154"/>
    </row>
    <row r="585" spans="1:1" ht="16.5" customHeight="1" x14ac:dyDescent="0.2">
      <c r="A585" s="154"/>
    </row>
    <row r="586" spans="1:1" ht="16.5" customHeight="1" x14ac:dyDescent="0.2">
      <c r="A586" s="154"/>
    </row>
    <row r="587" spans="1:1" ht="16.5" customHeight="1" x14ac:dyDescent="0.5">
      <c r="A587" s="160"/>
    </row>
    <row r="588" spans="1:1" ht="16.5" customHeight="1" x14ac:dyDescent="0.2">
      <c r="A588" s="161"/>
    </row>
    <row r="589" spans="1:1" ht="16.5" customHeight="1" x14ac:dyDescent="0.2">
      <c r="A589" s="154"/>
    </row>
    <row r="590" spans="1:1" ht="16.5" customHeight="1" x14ac:dyDescent="0.2">
      <c r="A590" s="154"/>
    </row>
    <row r="591" spans="1:1" ht="16.5" customHeight="1" x14ac:dyDescent="0.2">
      <c r="A591" s="161"/>
    </row>
    <row r="592" spans="1:1" ht="16.5" customHeight="1" x14ac:dyDescent="0.2">
      <c r="A592" s="161"/>
    </row>
    <row r="593" spans="1:1" ht="16.5" customHeight="1" x14ac:dyDescent="0.2">
      <c r="A593" s="161"/>
    </row>
    <row r="594" spans="1:1" ht="16.5" customHeight="1" x14ac:dyDescent="0.2">
      <c r="A594" s="154"/>
    </row>
    <row r="595" spans="1:1" ht="16.5" customHeight="1" x14ac:dyDescent="0.2">
      <c r="A595" s="154"/>
    </row>
    <row r="596" spans="1:1" ht="16.5" customHeight="1" x14ac:dyDescent="0.2">
      <c r="A596" s="161"/>
    </row>
    <row r="597" spans="1:1" ht="16.5" customHeight="1" x14ac:dyDescent="0.2">
      <c r="A597" s="161"/>
    </row>
    <row r="598" spans="1:1" ht="16.5" customHeight="1" x14ac:dyDescent="0.2">
      <c r="A598" s="161"/>
    </row>
    <row r="599" spans="1:1" ht="16.5" customHeight="1" x14ac:dyDescent="0.5">
      <c r="A599" s="160"/>
    </row>
    <row r="600" spans="1:1" ht="16.5" customHeight="1" x14ac:dyDescent="0.2">
      <c r="A600" s="154"/>
    </row>
    <row r="601" spans="1:1" ht="16.5" customHeight="1" x14ac:dyDescent="0.2">
      <c r="A601" s="161"/>
    </row>
    <row r="602" spans="1:1" ht="16.5" customHeight="1" x14ac:dyDescent="0.2">
      <c r="A602" s="161"/>
    </row>
    <row r="603" spans="1:1" ht="16.5" customHeight="1" x14ac:dyDescent="0.2">
      <c r="A603" s="154"/>
    </row>
    <row r="604" spans="1:1" ht="16.5" customHeight="1" x14ac:dyDescent="0.2">
      <c r="A604" s="161"/>
    </row>
    <row r="605" spans="1:1" ht="16.5" customHeight="1" x14ac:dyDescent="0.2">
      <c r="A605" s="161"/>
    </row>
    <row r="606" spans="1:1" ht="16.5" customHeight="1" x14ac:dyDescent="0.2">
      <c r="A606" s="154"/>
    </row>
    <row r="607" spans="1:1" ht="16.5" customHeight="1" x14ac:dyDescent="0.2">
      <c r="A607" s="154"/>
    </row>
    <row r="608" spans="1:1" ht="16.5" customHeight="1" x14ac:dyDescent="0.2">
      <c r="A608" s="161"/>
    </row>
    <row r="609" spans="1:1" ht="16.5" customHeight="1" x14ac:dyDescent="0.2">
      <c r="A609" s="154"/>
    </row>
    <row r="610" spans="1:1" ht="16.5" customHeight="1" x14ac:dyDescent="0.2">
      <c r="A610" s="154"/>
    </row>
    <row r="611" spans="1:1" ht="16.5" customHeight="1" x14ac:dyDescent="0.2">
      <c r="A611" s="154"/>
    </row>
    <row r="612" spans="1:1" ht="16.5" customHeight="1" x14ac:dyDescent="0.2">
      <c r="A612" s="154"/>
    </row>
    <row r="613" spans="1:1" ht="16.5" customHeight="1" x14ac:dyDescent="0.2">
      <c r="A613" s="161"/>
    </row>
    <row r="614" spans="1:1" ht="16.5" customHeight="1" x14ac:dyDescent="0.2">
      <c r="A614" s="161"/>
    </row>
    <row r="615" spans="1:1" ht="16.5" customHeight="1" x14ac:dyDescent="0.2">
      <c r="A615" s="154"/>
    </row>
    <row r="616" spans="1:1" ht="16.5" customHeight="1" x14ac:dyDescent="0.2">
      <c r="A616" s="161"/>
    </row>
    <row r="617" spans="1:1" ht="16.5" customHeight="1" x14ac:dyDescent="0.2">
      <c r="A617" s="161"/>
    </row>
    <row r="618" spans="1:1" ht="16.5" customHeight="1" x14ac:dyDescent="0.2">
      <c r="A618" s="161"/>
    </row>
    <row r="619" spans="1:1" ht="16.5" customHeight="1" x14ac:dyDescent="0.2">
      <c r="A619" s="161"/>
    </row>
    <row r="620" spans="1:1" ht="16.5" customHeight="1" x14ac:dyDescent="0.2">
      <c r="A620" s="154"/>
    </row>
    <row r="621" spans="1:1" ht="16.5" customHeight="1" x14ac:dyDescent="0.2">
      <c r="A621" s="161"/>
    </row>
    <row r="622" spans="1:1" ht="16.5" customHeight="1" x14ac:dyDescent="0.2">
      <c r="A622" s="161"/>
    </row>
    <row r="623" spans="1:1" ht="16.5" customHeight="1" x14ac:dyDescent="0.2">
      <c r="A623" s="161"/>
    </row>
    <row r="624" spans="1:1" ht="16.5" customHeight="1" x14ac:dyDescent="0.2">
      <c r="A624" s="154"/>
    </row>
    <row r="625" spans="1:1" ht="16.5" customHeight="1" x14ac:dyDescent="0.2">
      <c r="A625" s="161"/>
    </row>
    <row r="626" spans="1:1" ht="16.5" customHeight="1" x14ac:dyDescent="0.2">
      <c r="A626" s="161"/>
    </row>
    <row r="627" spans="1:1" ht="16.5" customHeight="1" x14ac:dyDescent="0.2">
      <c r="A627" s="161"/>
    </row>
    <row r="628" spans="1:1" ht="16.5" customHeight="1" x14ac:dyDescent="0.2">
      <c r="A628" s="154"/>
    </row>
    <row r="629" spans="1:1" ht="16.5" customHeight="1" x14ac:dyDescent="0.2">
      <c r="A629" s="161"/>
    </row>
    <row r="630" spans="1:1" ht="16.5" customHeight="1" x14ac:dyDescent="0.2">
      <c r="A630" s="154"/>
    </row>
    <row r="631" spans="1:1" ht="16.5" customHeight="1" x14ac:dyDescent="0.2">
      <c r="A631" s="161"/>
    </row>
    <row r="632" spans="1:1" ht="16.5" customHeight="1" x14ac:dyDescent="0.2">
      <c r="A632" s="161"/>
    </row>
    <row r="633" spans="1:1" ht="16.5" customHeight="1" x14ac:dyDescent="0.2">
      <c r="A633" s="161"/>
    </row>
    <row r="634" spans="1:1" ht="16.5" customHeight="1" x14ac:dyDescent="0.2">
      <c r="A634" s="154"/>
    </row>
    <row r="635" spans="1:1" ht="16.5" customHeight="1" x14ac:dyDescent="0.2">
      <c r="A635" s="161"/>
    </row>
    <row r="636" spans="1:1" ht="16.5" customHeight="1" x14ac:dyDescent="0.2">
      <c r="A636" s="154"/>
    </row>
    <row r="637" spans="1:1" ht="16.5" customHeight="1" x14ac:dyDescent="0.2">
      <c r="A637" s="154"/>
    </row>
    <row r="638" spans="1:1" ht="16.5" customHeight="1" x14ac:dyDescent="0.2">
      <c r="A638" s="154"/>
    </row>
    <row r="639" spans="1:1" ht="16.5" customHeight="1" x14ac:dyDescent="0.2">
      <c r="A639" s="161"/>
    </row>
    <row r="640" spans="1:1" ht="16.5" customHeight="1" x14ac:dyDescent="0.2">
      <c r="A640" s="161"/>
    </row>
    <row r="641" spans="1:1" ht="16.5" customHeight="1" x14ac:dyDescent="0.2">
      <c r="A641" s="161"/>
    </row>
    <row r="642" spans="1:1" ht="16.5" customHeight="1" x14ac:dyDescent="0.5">
      <c r="A642" s="168"/>
    </row>
    <row r="643" spans="1:1" ht="16.5" customHeight="1" x14ac:dyDescent="0.2">
      <c r="A643" s="154"/>
    </row>
    <row r="644" spans="1:1" ht="16.5" customHeight="1" x14ac:dyDescent="0.2">
      <c r="A644" s="154"/>
    </row>
    <row r="645" spans="1:1" ht="16.5" customHeight="1" x14ac:dyDescent="0.5">
      <c r="A645" s="160"/>
    </row>
    <row r="646" spans="1:1" ht="16.5" customHeight="1" x14ac:dyDescent="0.5">
      <c r="A646" s="160"/>
    </row>
    <row r="647" spans="1:1" ht="16.5" customHeight="1" x14ac:dyDescent="0.2">
      <c r="A647" s="161"/>
    </row>
    <row r="648" spans="1:1" ht="16.5" customHeight="1" x14ac:dyDescent="0.2">
      <c r="A648" s="161"/>
    </row>
    <row r="649" spans="1:1" ht="16.5" customHeight="1" x14ac:dyDescent="0.2">
      <c r="A649" s="161"/>
    </row>
    <row r="650" spans="1:1" ht="16.5" customHeight="1" x14ac:dyDescent="0.2">
      <c r="A650" s="154"/>
    </row>
    <row r="651" spans="1:1" ht="16.5" customHeight="1" x14ac:dyDescent="0.2">
      <c r="A651" s="161"/>
    </row>
    <row r="652" spans="1:1" ht="16.5" customHeight="1" x14ac:dyDescent="0.2">
      <c r="A652" s="154"/>
    </row>
    <row r="653" spans="1:1" ht="16.5" customHeight="1" x14ac:dyDescent="0.5">
      <c r="A653" s="160"/>
    </row>
    <row r="654" spans="1:1" ht="16.5" customHeight="1" x14ac:dyDescent="0.2">
      <c r="A654" s="161"/>
    </row>
    <row r="655" spans="1:1" ht="16.5" customHeight="1" x14ac:dyDescent="0.2">
      <c r="A655" s="161"/>
    </row>
    <row r="656" spans="1:1" ht="16.5" customHeight="1" x14ac:dyDescent="0.2">
      <c r="A656" s="161"/>
    </row>
    <row r="657" spans="1:1" ht="16.5" customHeight="1" x14ac:dyDescent="0.2">
      <c r="A657" s="161"/>
    </row>
    <row r="658" spans="1:1" ht="16.5" customHeight="1" x14ac:dyDescent="0.2">
      <c r="A658" s="154"/>
    </row>
    <row r="659" spans="1:1" ht="16.5" customHeight="1" x14ac:dyDescent="0.2">
      <c r="A659" s="154"/>
    </row>
    <row r="660" spans="1:1" ht="16.5" customHeight="1" x14ac:dyDescent="0.2">
      <c r="A660" s="154"/>
    </row>
    <row r="661" spans="1:1" ht="16.5" customHeight="1" x14ac:dyDescent="0.2">
      <c r="A661" s="173"/>
    </row>
    <row r="662" spans="1:1" ht="16.5" customHeight="1" x14ac:dyDescent="0.5">
      <c r="A662" s="160"/>
    </row>
    <row r="663" spans="1:1" ht="16.5" customHeight="1" x14ac:dyDescent="0.2">
      <c r="A663" s="161"/>
    </row>
    <row r="664" spans="1:1" ht="16.5" customHeight="1" x14ac:dyDescent="0.2">
      <c r="A664" s="154"/>
    </row>
    <row r="665" spans="1:1" ht="16.5" customHeight="1" x14ac:dyDescent="0.2">
      <c r="A665" s="161"/>
    </row>
    <row r="666" spans="1:1" ht="16.5" customHeight="1" x14ac:dyDescent="0.5">
      <c r="A666" s="160"/>
    </row>
    <row r="667" spans="1:1" ht="16.5" customHeight="1" x14ac:dyDescent="0.2">
      <c r="A667" s="161"/>
    </row>
    <row r="668" spans="1:1" ht="16.5" customHeight="1" x14ac:dyDescent="0.2">
      <c r="A668" s="161"/>
    </row>
    <row r="669" spans="1:1" ht="16.5" customHeight="1" x14ac:dyDescent="0.2">
      <c r="A669" s="161"/>
    </row>
    <row r="670" spans="1:1" ht="16.5" customHeight="1" x14ac:dyDescent="0.5">
      <c r="A670" s="160"/>
    </row>
    <row r="671" spans="1:1" ht="16.5" customHeight="1" x14ac:dyDescent="0.2">
      <c r="A671" s="154"/>
    </row>
    <row r="672" spans="1:1" ht="16.5" customHeight="1" x14ac:dyDescent="0.2">
      <c r="A672" s="161"/>
    </row>
    <row r="673" spans="1:1" ht="16.5" customHeight="1" x14ac:dyDescent="0.2">
      <c r="A673" s="161"/>
    </row>
    <row r="674" spans="1:1" ht="16.5" customHeight="1" x14ac:dyDescent="0.2">
      <c r="A674" s="154"/>
    </row>
    <row r="675" spans="1:1" ht="16.5" customHeight="1" x14ac:dyDescent="0.2">
      <c r="A675" s="161"/>
    </row>
    <row r="676" spans="1:1" ht="16.5" customHeight="1" x14ac:dyDescent="0.2">
      <c r="A676" s="161"/>
    </row>
    <row r="677" spans="1:1" ht="16.5" customHeight="1" x14ac:dyDescent="0.2">
      <c r="A677" s="154"/>
    </row>
    <row r="678" spans="1:1" ht="16.5" customHeight="1" x14ac:dyDescent="0.2">
      <c r="A678" s="154"/>
    </row>
    <row r="679" spans="1:1" ht="16.5" customHeight="1" x14ac:dyDescent="0.2">
      <c r="A679" s="161"/>
    </row>
    <row r="680" spans="1:1" ht="16.5" customHeight="1" x14ac:dyDescent="0.2">
      <c r="A680" s="161"/>
    </row>
    <row r="681" spans="1:1" ht="16.5" customHeight="1" x14ac:dyDescent="0.2">
      <c r="A681" s="154"/>
    </row>
    <row r="682" spans="1:1" ht="16.5" customHeight="1" x14ac:dyDescent="0.2">
      <c r="A682" s="161"/>
    </row>
    <row r="683" spans="1:1" ht="16.5" customHeight="1" x14ac:dyDescent="0.5">
      <c r="A683" s="160"/>
    </row>
    <row r="684" spans="1:1" ht="16.5" customHeight="1" x14ac:dyDescent="0.2">
      <c r="A684" s="154"/>
    </row>
    <row r="685" spans="1:1" ht="16.5" customHeight="1" x14ac:dyDescent="0.2">
      <c r="A685" s="154"/>
    </row>
    <row r="686" spans="1:1" ht="16.5" customHeight="1" x14ac:dyDescent="0.2">
      <c r="A686" s="161"/>
    </row>
    <row r="687" spans="1:1" ht="16.5" customHeight="1" x14ac:dyDescent="0.5">
      <c r="A687" s="168"/>
    </row>
    <row r="688" spans="1:1" ht="16.5" customHeight="1" x14ac:dyDescent="0.2">
      <c r="A688" s="161"/>
    </row>
    <row r="689" spans="1:1" ht="16.5" customHeight="1" x14ac:dyDescent="0.2">
      <c r="A689" s="161"/>
    </row>
    <row r="690" spans="1:1" ht="16.5" customHeight="1" x14ac:dyDescent="0.2">
      <c r="A690" s="154"/>
    </row>
    <row r="691" spans="1:1" ht="16.5" customHeight="1" x14ac:dyDescent="0.2">
      <c r="A691" s="161"/>
    </row>
    <row r="692" spans="1:1" ht="16.5" customHeight="1" x14ac:dyDescent="0.2">
      <c r="A692" s="161"/>
    </row>
    <row r="693" spans="1:1" ht="16.5" customHeight="1" x14ac:dyDescent="0.2">
      <c r="A693" s="154"/>
    </row>
    <row r="694" spans="1:1" ht="16.5" customHeight="1" x14ac:dyDescent="0.2">
      <c r="A694" s="154"/>
    </row>
    <row r="695" spans="1:1" ht="16.5" customHeight="1" x14ac:dyDescent="0.5">
      <c r="A695" s="160"/>
    </row>
    <row r="696" spans="1:1" ht="16.5" customHeight="1" x14ac:dyDescent="0.2">
      <c r="A696" s="154"/>
    </row>
    <row r="697" spans="1:1" ht="16.5" customHeight="1" x14ac:dyDescent="0.5">
      <c r="A697" s="160"/>
    </row>
    <row r="698" spans="1:1" ht="16.5" customHeight="1" x14ac:dyDescent="0.2">
      <c r="A698" s="154"/>
    </row>
    <row r="699" spans="1:1" ht="16.5" customHeight="1" x14ac:dyDescent="0.2">
      <c r="A699" s="161"/>
    </row>
    <row r="700" spans="1:1" ht="16.5" customHeight="1" x14ac:dyDescent="0.2">
      <c r="A700" s="154"/>
    </row>
    <row r="701" spans="1:1" ht="16.5" customHeight="1" x14ac:dyDescent="0.2">
      <c r="A701" s="161"/>
    </row>
    <row r="702" spans="1:1" ht="16.5" customHeight="1" x14ac:dyDescent="0.2">
      <c r="A702" s="154"/>
    </row>
    <row r="703" spans="1:1" ht="16.5" customHeight="1" x14ac:dyDescent="0.2">
      <c r="A703" s="154"/>
    </row>
    <row r="704" spans="1:1" ht="16.5" customHeight="1" x14ac:dyDescent="0.2">
      <c r="A704" s="154"/>
    </row>
    <row r="705" spans="1:1" ht="16.5" customHeight="1" x14ac:dyDescent="0.2">
      <c r="A705" s="161"/>
    </row>
    <row r="706" spans="1:1" ht="16.5" customHeight="1" x14ac:dyDescent="0.2">
      <c r="A706" s="161"/>
    </row>
    <row r="707" spans="1:1" ht="16.5" customHeight="1" x14ac:dyDescent="0.2">
      <c r="A707" s="161"/>
    </row>
    <row r="708" spans="1:1" ht="16.5" customHeight="1" x14ac:dyDescent="0.2">
      <c r="A708" s="154"/>
    </row>
    <row r="709" spans="1:1" ht="16.5" customHeight="1" x14ac:dyDescent="0.2">
      <c r="A709" s="161"/>
    </row>
    <row r="710" spans="1:1" ht="16.5" customHeight="1" x14ac:dyDescent="0.2">
      <c r="A710" s="161"/>
    </row>
    <row r="711" spans="1:1" ht="16.5" customHeight="1" x14ac:dyDescent="0.2">
      <c r="A711" s="161"/>
    </row>
    <row r="712" spans="1:1" ht="16.5" customHeight="1" x14ac:dyDescent="0.2">
      <c r="A712" s="154"/>
    </row>
    <row r="713" spans="1:1" ht="16.5" customHeight="1" x14ac:dyDescent="0.2">
      <c r="A713" s="161"/>
    </row>
    <row r="714" spans="1:1" ht="16.5" customHeight="1" x14ac:dyDescent="0.2">
      <c r="A714" s="161"/>
    </row>
    <row r="715" spans="1:1" ht="16.5" customHeight="1" x14ac:dyDescent="0.5">
      <c r="A715" s="160"/>
    </row>
    <row r="716" spans="1:1" ht="16.5" customHeight="1" x14ac:dyDescent="0.2">
      <c r="A716" s="161"/>
    </row>
    <row r="717" spans="1:1" ht="16.5" customHeight="1" x14ac:dyDescent="0.2">
      <c r="A717" s="154"/>
    </row>
    <row r="718" spans="1:1" ht="16.5" customHeight="1" x14ac:dyDescent="0.2">
      <c r="A718" s="161"/>
    </row>
    <row r="719" spans="1:1" ht="16.5" customHeight="1" x14ac:dyDescent="0.2">
      <c r="A719" s="161"/>
    </row>
    <row r="720" spans="1:1" ht="16.5" customHeight="1" x14ac:dyDescent="0.2">
      <c r="A720" s="174"/>
    </row>
    <row r="721" spans="1:1" ht="16.5" customHeight="1" x14ac:dyDescent="0.2">
      <c r="A721" s="173"/>
    </row>
    <row r="722" spans="1:1" ht="16.5" customHeight="1" x14ac:dyDescent="0.2">
      <c r="A722" s="161"/>
    </row>
    <row r="723" spans="1:1" ht="16.5" customHeight="1" x14ac:dyDescent="0.2">
      <c r="A723" s="161"/>
    </row>
    <row r="724" spans="1:1" ht="16.5" customHeight="1" x14ac:dyDescent="0.2">
      <c r="A724" s="161"/>
    </row>
    <row r="725" spans="1:1" ht="16.5" customHeight="1" x14ac:dyDescent="0.2">
      <c r="A725" s="161"/>
    </row>
    <row r="726" spans="1:1" ht="16.5" customHeight="1" x14ac:dyDescent="0.2">
      <c r="A726" s="161"/>
    </row>
    <row r="727" spans="1:1" ht="16.5" customHeight="1" x14ac:dyDescent="0.2">
      <c r="A727" s="154"/>
    </row>
    <row r="728" spans="1:1" ht="16.5" customHeight="1" x14ac:dyDescent="0.2">
      <c r="A728" s="161"/>
    </row>
    <row r="729" spans="1:1" ht="16.5" customHeight="1" x14ac:dyDescent="0.2">
      <c r="A729" s="161"/>
    </row>
    <row r="730" spans="1:1" ht="16.5" customHeight="1" x14ac:dyDescent="0.2">
      <c r="A730" s="154"/>
    </row>
    <row r="731" spans="1:1" ht="16.5" customHeight="1" x14ac:dyDescent="0.2">
      <c r="A731" s="161"/>
    </row>
    <row r="732" spans="1:1" ht="16.5" customHeight="1" x14ac:dyDescent="0.2">
      <c r="A732" s="154"/>
    </row>
    <row r="733" spans="1:1" ht="16.5" customHeight="1" x14ac:dyDescent="0.2">
      <c r="A733" s="161"/>
    </row>
    <row r="734" spans="1:1" ht="16.5" customHeight="1" x14ac:dyDescent="0.2">
      <c r="A734" s="161"/>
    </row>
    <row r="735" spans="1:1" ht="16.5" customHeight="1" x14ac:dyDescent="0.2">
      <c r="A735" s="161"/>
    </row>
    <row r="736" spans="1:1" ht="16.5" customHeight="1" x14ac:dyDescent="0.2">
      <c r="A736" s="161"/>
    </row>
    <row r="737" spans="1:1" ht="16.5" customHeight="1" x14ac:dyDescent="0.2">
      <c r="A737" s="154"/>
    </row>
    <row r="738" spans="1:1" ht="16.5" customHeight="1" x14ac:dyDescent="0.2">
      <c r="A738" s="161"/>
    </row>
    <row r="739" spans="1:1" ht="16.5" customHeight="1" x14ac:dyDescent="0.2">
      <c r="A739" s="161"/>
    </row>
    <row r="740" spans="1:1" ht="16.5" customHeight="1" x14ac:dyDescent="0.2">
      <c r="A740" s="154"/>
    </row>
    <row r="741" spans="1:1" ht="16.5" customHeight="1" x14ac:dyDescent="0.2">
      <c r="A741" s="154"/>
    </row>
    <row r="742" spans="1:1" ht="16.5" customHeight="1" x14ac:dyDescent="0.2">
      <c r="A742" s="154"/>
    </row>
    <row r="743" spans="1:1" ht="16.5" customHeight="1" x14ac:dyDescent="0.5">
      <c r="A743" s="160"/>
    </row>
    <row r="744" spans="1:1" ht="16.5" customHeight="1" x14ac:dyDescent="0.2">
      <c r="A744" s="161"/>
    </row>
    <row r="745" spans="1:1" ht="16.5" customHeight="1" x14ac:dyDescent="0.2">
      <c r="A745" s="161"/>
    </row>
    <row r="746" spans="1:1" ht="16.5" customHeight="1" x14ac:dyDescent="0.2">
      <c r="A746" s="154"/>
    </row>
    <row r="747" spans="1:1" ht="16.5" customHeight="1" x14ac:dyDescent="0.2">
      <c r="A747" s="154"/>
    </row>
    <row r="748" spans="1:1" ht="16.5" customHeight="1" x14ac:dyDescent="0.5">
      <c r="A748" s="168"/>
    </row>
    <row r="749" spans="1:1" ht="16.5" customHeight="1" x14ac:dyDescent="0.5">
      <c r="A749" s="160"/>
    </row>
    <row r="750" spans="1:1" ht="16.5" customHeight="1" x14ac:dyDescent="0.5">
      <c r="A750" s="168"/>
    </row>
    <row r="751" spans="1:1" ht="16.5" customHeight="1" x14ac:dyDescent="0.2">
      <c r="A751" s="161"/>
    </row>
    <row r="752" spans="1:1" ht="16.5" customHeight="1" x14ac:dyDescent="0.2">
      <c r="A752" s="154"/>
    </row>
    <row r="753" spans="1:1" ht="16.5" customHeight="1" x14ac:dyDescent="0.2">
      <c r="A753" s="161"/>
    </row>
    <row r="754" spans="1:1" ht="16.5" customHeight="1" x14ac:dyDescent="0.2">
      <c r="A754" s="161"/>
    </row>
    <row r="755" spans="1:1" ht="16.5" customHeight="1" x14ac:dyDescent="0.2">
      <c r="A755" s="161"/>
    </row>
    <row r="756" spans="1:1" ht="16.5" customHeight="1" x14ac:dyDescent="0.2">
      <c r="A756" s="161"/>
    </row>
    <row r="757" spans="1:1" ht="16.5" customHeight="1" x14ac:dyDescent="0.2">
      <c r="A757" s="154"/>
    </row>
    <row r="758" spans="1:1" ht="16.5" customHeight="1" x14ac:dyDescent="0.5">
      <c r="A758" s="160"/>
    </row>
    <row r="759" spans="1:1" ht="16.5" customHeight="1" x14ac:dyDescent="0.2">
      <c r="A759" s="154"/>
    </row>
    <row r="760" spans="1:1" ht="16.5" customHeight="1" x14ac:dyDescent="0.5">
      <c r="A760" s="168"/>
    </row>
    <row r="761" spans="1:1" ht="16.5" customHeight="1" x14ac:dyDescent="0.5">
      <c r="A761" s="168"/>
    </row>
    <row r="762" spans="1:1" ht="16.5" customHeight="1" x14ac:dyDescent="0.2">
      <c r="A762" s="154"/>
    </row>
    <row r="763" spans="1:1" ht="16.5" customHeight="1" x14ac:dyDescent="0.2">
      <c r="A763" s="154"/>
    </row>
    <row r="764" spans="1:1" ht="16.5" customHeight="1" x14ac:dyDescent="0.2">
      <c r="A764" s="161"/>
    </row>
    <row r="765" spans="1:1" ht="16.5" customHeight="1" x14ac:dyDescent="0.2">
      <c r="A765" s="161"/>
    </row>
    <row r="766" spans="1:1" ht="16.5" customHeight="1" x14ac:dyDescent="0.5">
      <c r="A766" s="160"/>
    </row>
    <row r="767" spans="1:1" ht="16.5" customHeight="1" x14ac:dyDescent="0.2">
      <c r="A767" s="154"/>
    </row>
    <row r="768" spans="1:1" ht="16.5" customHeight="1" x14ac:dyDescent="0.2">
      <c r="A768" s="154"/>
    </row>
    <row r="769" spans="1:1" ht="16.5" customHeight="1" x14ac:dyDescent="0.2">
      <c r="A769" s="154"/>
    </row>
    <row r="770" spans="1:1" ht="16.5" customHeight="1" x14ac:dyDescent="0.2">
      <c r="A770" s="161"/>
    </row>
    <row r="771" spans="1:1" ht="16.5" customHeight="1" x14ac:dyDescent="0.2">
      <c r="A771" s="161"/>
    </row>
    <row r="772" spans="1:1" ht="16.5" customHeight="1" x14ac:dyDescent="0.2">
      <c r="A772" s="161"/>
    </row>
    <row r="773" spans="1:1" ht="16.5" customHeight="1" x14ac:dyDescent="0.2">
      <c r="A773" s="161"/>
    </row>
    <row r="774" spans="1:1" ht="16.5" customHeight="1" x14ac:dyDescent="0.2">
      <c r="A774" s="161"/>
    </row>
    <row r="775" spans="1:1" ht="16.5" customHeight="1" x14ac:dyDescent="0.2">
      <c r="A775" s="161"/>
    </row>
    <row r="776" spans="1:1" ht="16.5" customHeight="1" x14ac:dyDescent="0.2">
      <c r="A776" s="161"/>
    </row>
    <row r="777" spans="1:1" ht="16.5" customHeight="1" x14ac:dyDescent="0.2">
      <c r="A777" s="154"/>
    </row>
    <row r="778" spans="1:1" ht="16.5" customHeight="1" x14ac:dyDescent="0.2">
      <c r="A778" s="161"/>
    </row>
    <row r="779" spans="1:1" ht="16.5" customHeight="1" x14ac:dyDescent="0.2">
      <c r="A779" s="161"/>
    </row>
    <row r="780" spans="1:1" ht="16.5" customHeight="1" x14ac:dyDescent="0.2">
      <c r="A780" s="154"/>
    </row>
    <row r="781" spans="1:1" ht="16.5" customHeight="1" x14ac:dyDescent="0.2">
      <c r="A781" s="161"/>
    </row>
    <row r="782" spans="1:1" ht="16.5" customHeight="1" x14ac:dyDescent="0.2">
      <c r="A782" s="161"/>
    </row>
    <row r="783" spans="1:1" ht="16.5" customHeight="1" x14ac:dyDescent="0.5">
      <c r="A783" s="160"/>
    </row>
    <row r="784" spans="1:1" ht="16.5" customHeight="1" x14ac:dyDescent="0.2">
      <c r="A784" s="154"/>
    </row>
    <row r="785" spans="1:1" ht="16.5" customHeight="1" x14ac:dyDescent="0.2">
      <c r="A785" s="161"/>
    </row>
    <row r="786" spans="1:1" ht="16.5" customHeight="1" x14ac:dyDescent="0.2">
      <c r="A786" s="161"/>
    </row>
    <row r="787" spans="1:1" ht="16.5" customHeight="1" x14ac:dyDescent="0.2">
      <c r="A787" s="154"/>
    </row>
    <row r="788" spans="1:1" ht="16.5" customHeight="1" x14ac:dyDescent="0.2">
      <c r="A788" s="161"/>
    </row>
    <row r="789" spans="1:1" ht="16.5" customHeight="1" x14ac:dyDescent="0.2">
      <c r="A789" s="161"/>
    </row>
    <row r="790" spans="1:1" ht="16.5" customHeight="1" x14ac:dyDescent="0.2">
      <c r="A790" s="154"/>
    </row>
    <row r="791" spans="1:1" ht="16.5" customHeight="1" x14ac:dyDescent="0.2">
      <c r="A791" s="161"/>
    </row>
    <row r="792" spans="1:1" ht="16.5" customHeight="1" x14ac:dyDescent="0.2">
      <c r="A792" s="154"/>
    </row>
    <row r="793" spans="1:1" ht="16.5" customHeight="1" x14ac:dyDescent="0.2">
      <c r="A793" s="161"/>
    </row>
    <row r="794" spans="1:1" ht="16.5" customHeight="1" x14ac:dyDescent="0.2">
      <c r="A794" s="161"/>
    </row>
    <row r="795" spans="1:1" ht="16.5" customHeight="1" x14ac:dyDescent="0.2">
      <c r="A795" s="161"/>
    </row>
    <row r="796" spans="1:1" ht="16.5" customHeight="1" x14ac:dyDescent="0.5">
      <c r="A796" s="160"/>
    </row>
    <row r="797" spans="1:1" ht="16.5" customHeight="1" x14ac:dyDescent="0.2">
      <c r="A797" s="154"/>
    </row>
    <row r="798" spans="1:1" ht="16.5" customHeight="1" x14ac:dyDescent="0.2">
      <c r="A798" s="154"/>
    </row>
    <row r="799" spans="1:1" ht="16.5" customHeight="1" x14ac:dyDescent="0.2">
      <c r="A799" s="161"/>
    </row>
    <row r="800" spans="1:1" ht="16.5" customHeight="1" x14ac:dyDescent="0.2">
      <c r="A800" s="161"/>
    </row>
    <row r="801" spans="1:1" ht="16.5" customHeight="1" x14ac:dyDescent="0.2">
      <c r="A801" s="161"/>
    </row>
    <row r="802" spans="1:1" ht="16.5" customHeight="1" x14ac:dyDescent="0.2">
      <c r="A802" s="154"/>
    </row>
    <row r="803" spans="1:1" ht="16.5" customHeight="1" x14ac:dyDescent="0.2">
      <c r="A803" s="161"/>
    </row>
    <row r="804" spans="1:1" ht="16.5" customHeight="1" x14ac:dyDescent="0.2">
      <c r="A804" s="161"/>
    </row>
    <row r="805" spans="1:1" ht="16.5" customHeight="1" x14ac:dyDescent="0.2">
      <c r="A805" s="154"/>
    </row>
    <row r="806" spans="1:1" ht="16.5" customHeight="1" x14ac:dyDescent="0.2">
      <c r="A806" s="161"/>
    </row>
    <row r="807" spans="1:1" ht="16.5" customHeight="1" x14ac:dyDescent="0.2">
      <c r="A807" s="164"/>
    </row>
    <row r="808" spans="1:1" ht="16.5" customHeight="1" x14ac:dyDescent="0.2">
      <c r="A808" s="154"/>
    </row>
    <row r="809" spans="1:1" ht="16.5" customHeight="1" x14ac:dyDescent="0.2">
      <c r="A809" s="154"/>
    </row>
    <row r="810" spans="1:1" ht="16.5" customHeight="1" x14ac:dyDescent="0.2">
      <c r="A810" s="154"/>
    </row>
    <row r="811" spans="1:1" ht="16.5" customHeight="1" x14ac:dyDescent="0.2">
      <c r="A811" s="161"/>
    </row>
    <row r="812" spans="1:1" ht="16.5" customHeight="1" x14ac:dyDescent="0.2">
      <c r="A812" s="161"/>
    </row>
    <row r="813" spans="1:1" ht="16.5" customHeight="1" x14ac:dyDescent="0.2">
      <c r="A813" s="161"/>
    </row>
    <row r="814" spans="1:1" ht="16.5" customHeight="1" x14ac:dyDescent="0.2">
      <c r="A814" s="161"/>
    </row>
    <row r="815" spans="1:1" ht="16.5" customHeight="1" x14ac:dyDescent="0.2">
      <c r="A815" s="161"/>
    </row>
    <row r="816" spans="1:1" ht="16.5" customHeight="1" x14ac:dyDescent="0.2">
      <c r="A816" s="161"/>
    </row>
    <row r="817" spans="1:1" ht="16.5" customHeight="1" x14ac:dyDescent="0.2">
      <c r="A817" s="161"/>
    </row>
    <row r="818" spans="1:1" ht="16.5" customHeight="1" x14ac:dyDescent="0.2">
      <c r="A818" s="161"/>
    </row>
    <row r="819" spans="1:1" ht="16.5" customHeight="1" x14ac:dyDescent="0.2">
      <c r="A819" s="161"/>
    </row>
    <row r="820" spans="1:1" ht="16.5" customHeight="1" x14ac:dyDescent="0.2">
      <c r="A820" s="161"/>
    </row>
    <row r="821" spans="1:1" ht="16.5" customHeight="1" x14ac:dyDescent="0.2">
      <c r="A821" s="161"/>
    </row>
    <row r="822" spans="1:1" ht="16.5" customHeight="1" x14ac:dyDescent="0.2">
      <c r="A822" s="154"/>
    </row>
    <row r="823" spans="1:1" ht="16.5" customHeight="1" x14ac:dyDescent="0.2">
      <c r="A823" s="154"/>
    </row>
    <row r="824" spans="1:1" ht="16.5" customHeight="1" x14ac:dyDescent="0.2">
      <c r="A824" s="161"/>
    </row>
    <row r="825" spans="1:1" ht="16.5" customHeight="1" x14ac:dyDescent="0.2">
      <c r="A825" s="161"/>
    </row>
    <row r="826" spans="1:1" ht="16.5" customHeight="1" x14ac:dyDescent="0.2">
      <c r="A826" s="154"/>
    </row>
    <row r="827" spans="1:1" ht="16.5" customHeight="1" x14ac:dyDescent="0.2">
      <c r="A827" s="154"/>
    </row>
    <row r="828" spans="1:1" ht="16.5" customHeight="1" x14ac:dyDescent="0.5">
      <c r="A828" s="160"/>
    </row>
    <row r="829" spans="1:1" ht="16.5" customHeight="1" x14ac:dyDescent="0.5">
      <c r="A829" s="160"/>
    </row>
    <row r="830" spans="1:1" ht="16.5" customHeight="1" x14ac:dyDescent="0.2">
      <c r="A830" s="161"/>
    </row>
    <row r="831" spans="1:1" ht="16.5" customHeight="1" x14ac:dyDescent="0.2">
      <c r="A831" s="154"/>
    </row>
    <row r="832" spans="1:1" ht="16.5" customHeight="1" x14ac:dyDescent="0.5">
      <c r="A832" s="160"/>
    </row>
    <row r="833" spans="1:1" ht="16.5" customHeight="1" x14ac:dyDescent="0.2">
      <c r="A833" s="154"/>
    </row>
    <row r="834" spans="1:1" ht="16.5" customHeight="1" x14ac:dyDescent="0.2">
      <c r="A834" s="154"/>
    </row>
    <row r="835" spans="1:1" ht="16.5" customHeight="1" x14ac:dyDescent="0.2">
      <c r="A835" s="154"/>
    </row>
    <row r="836" spans="1:1" ht="16.5" customHeight="1" x14ac:dyDescent="0.2">
      <c r="A836" s="161"/>
    </row>
    <row r="837" spans="1:1" ht="16.5" customHeight="1" x14ac:dyDescent="0.2">
      <c r="A837" s="161"/>
    </row>
    <row r="838" spans="1:1" ht="16.5" customHeight="1" x14ac:dyDescent="0.2">
      <c r="A838" s="154"/>
    </row>
    <row r="839" spans="1:1" ht="16.5" customHeight="1" x14ac:dyDescent="0.2">
      <c r="A839" s="161"/>
    </row>
    <row r="840" spans="1:1" ht="16.5" customHeight="1" x14ac:dyDescent="0.2">
      <c r="A840" s="161"/>
    </row>
    <row r="841" spans="1:1" ht="16.5" customHeight="1" x14ac:dyDescent="0.2">
      <c r="A841" s="161"/>
    </row>
    <row r="842" spans="1:1" ht="16.5" customHeight="1" x14ac:dyDescent="0.2">
      <c r="A842" s="154"/>
    </row>
    <row r="843" spans="1:1" ht="16.5" customHeight="1" x14ac:dyDescent="0.2">
      <c r="A843" s="154"/>
    </row>
    <row r="844" spans="1:1" ht="16.5" customHeight="1" x14ac:dyDescent="0.2">
      <c r="A844" s="161"/>
    </row>
    <row r="845" spans="1:1" ht="16.5" customHeight="1" x14ac:dyDescent="0.2">
      <c r="A845" s="161"/>
    </row>
    <row r="846" spans="1:1" ht="16.5" customHeight="1" x14ac:dyDescent="0.2">
      <c r="A846" s="154"/>
    </row>
    <row r="847" spans="1:1" ht="16.5" customHeight="1" x14ac:dyDescent="0.2">
      <c r="A847" s="154"/>
    </row>
    <row r="848" spans="1:1" ht="16.5" customHeight="1" x14ac:dyDescent="0.2">
      <c r="A848" s="161"/>
    </row>
    <row r="849" spans="1:1" ht="16.5" customHeight="1" x14ac:dyDescent="0.2">
      <c r="A849" s="161"/>
    </row>
    <row r="850" spans="1:1" ht="16.5" customHeight="1" x14ac:dyDescent="0.2">
      <c r="A850" s="161"/>
    </row>
    <row r="851" spans="1:1" ht="16.5" customHeight="1" x14ac:dyDescent="0.2">
      <c r="A851" s="161"/>
    </row>
    <row r="852" spans="1:1" ht="16.5" customHeight="1" x14ac:dyDescent="0.2">
      <c r="A852" s="161"/>
    </row>
    <row r="853" spans="1:1" ht="16.5" customHeight="1" x14ac:dyDescent="0.2">
      <c r="A853" s="154"/>
    </row>
    <row r="854" spans="1:1" ht="16.5" customHeight="1" x14ac:dyDescent="0.2">
      <c r="A854" s="161"/>
    </row>
    <row r="855" spans="1:1" ht="16.5" customHeight="1" x14ac:dyDescent="0.2">
      <c r="A855" s="154"/>
    </row>
    <row r="856" spans="1:1" ht="16.5" customHeight="1" x14ac:dyDescent="0.2">
      <c r="A856" s="154"/>
    </row>
    <row r="857" spans="1:1" ht="16.5" customHeight="1" x14ac:dyDescent="0.2">
      <c r="A857" s="154"/>
    </row>
    <row r="858" spans="1:1" ht="16.5" customHeight="1" x14ac:dyDescent="0.2">
      <c r="A858" s="161"/>
    </row>
    <row r="859" spans="1:1" ht="16.5" customHeight="1" x14ac:dyDescent="0.2">
      <c r="A859" s="164"/>
    </row>
    <row r="860" spans="1:1" ht="16.5" customHeight="1" x14ac:dyDescent="0.2">
      <c r="A860" s="154"/>
    </row>
    <row r="861" spans="1:1" ht="16.5" customHeight="1" x14ac:dyDescent="0.2">
      <c r="A861" s="154"/>
    </row>
    <row r="862" spans="1:1" ht="16.5" customHeight="1" x14ac:dyDescent="0.2">
      <c r="A862" s="154"/>
    </row>
    <row r="863" spans="1:1" ht="16.5" customHeight="1" x14ac:dyDescent="0.2">
      <c r="A863" s="161"/>
    </row>
    <row r="864" spans="1:1" ht="16.5" customHeight="1" x14ac:dyDescent="0.2">
      <c r="A864" s="161"/>
    </row>
    <row r="865" spans="1:1" ht="16.5" customHeight="1" x14ac:dyDescent="0.2">
      <c r="A865" s="161"/>
    </row>
    <row r="866" spans="1:1" ht="16.5" customHeight="1" x14ac:dyDescent="0.2">
      <c r="A866" s="175"/>
    </row>
    <row r="867" spans="1:1" ht="16.5" customHeight="1" x14ac:dyDescent="0.2">
      <c r="A867" s="175"/>
    </row>
    <row r="868" spans="1:1" ht="16.5" customHeight="1" x14ac:dyDescent="0.2">
      <c r="A868" s="175"/>
    </row>
    <row r="869" spans="1:1" ht="16.5" customHeight="1" x14ac:dyDescent="0.2">
      <c r="A869" s="175"/>
    </row>
    <row r="870" spans="1:1" ht="16.5" customHeight="1" x14ac:dyDescent="0.2">
      <c r="A870" s="175"/>
    </row>
    <row r="871" spans="1:1" ht="16.5" customHeight="1" x14ac:dyDescent="0.2">
      <c r="A871" s="175"/>
    </row>
    <row r="872" spans="1:1" ht="16.5" customHeight="1" x14ac:dyDescent="0.2">
      <c r="A872" s="175"/>
    </row>
    <row r="873" spans="1:1" ht="16.5" customHeight="1" x14ac:dyDescent="0.2">
      <c r="A873" s="154"/>
    </row>
    <row r="874" spans="1:1" ht="16.5" customHeight="1" x14ac:dyDescent="0.2">
      <c r="A874" s="154"/>
    </row>
    <row r="875" spans="1:1" ht="16.5" customHeight="1" x14ac:dyDescent="0.2">
      <c r="A875" s="161"/>
    </row>
    <row r="876" spans="1:1" ht="16.5" customHeight="1" x14ac:dyDescent="0.2">
      <c r="A876" s="154"/>
    </row>
    <row r="877" spans="1:1" ht="16.5" customHeight="1" x14ac:dyDescent="0.2">
      <c r="A877" s="154"/>
    </row>
    <row r="878" spans="1:1" ht="16.5" customHeight="1" x14ac:dyDescent="0.2">
      <c r="A878" s="161"/>
    </row>
    <row r="879" spans="1:1" ht="16.5" customHeight="1" x14ac:dyDescent="0.2">
      <c r="A879" s="161"/>
    </row>
    <row r="880" spans="1:1" ht="16.5" customHeight="1" x14ac:dyDescent="0.2">
      <c r="A880" s="161"/>
    </row>
    <row r="881" spans="1:1" ht="16.5" customHeight="1" x14ac:dyDescent="0.2">
      <c r="A881" s="154"/>
    </row>
    <row r="882" spans="1:1" ht="16.5" customHeight="1" x14ac:dyDescent="0.2">
      <c r="A882" s="154"/>
    </row>
    <row r="883" spans="1:1" ht="16.5" customHeight="1" x14ac:dyDescent="0.2">
      <c r="A883" s="161"/>
    </row>
    <row r="884" spans="1:1" ht="16.5" customHeight="1" x14ac:dyDescent="0.2">
      <c r="A884" s="154"/>
    </row>
    <row r="885" spans="1:1" ht="16.5" customHeight="1" x14ac:dyDescent="0.2">
      <c r="A885" s="154"/>
    </row>
    <row r="886" spans="1:1" ht="16.5" customHeight="1" x14ac:dyDescent="0.2">
      <c r="A886" s="154"/>
    </row>
    <row r="887" spans="1:1" ht="16.5" customHeight="1" x14ac:dyDescent="0.2">
      <c r="A887" s="161"/>
    </row>
    <row r="888" spans="1:1" ht="16.5" customHeight="1" x14ac:dyDescent="0.2">
      <c r="A888" s="161"/>
    </row>
    <row r="889" spans="1:1" ht="16.5" customHeight="1" x14ac:dyDescent="0.2">
      <c r="A889" s="161"/>
    </row>
    <row r="890" spans="1:1" ht="16.5" customHeight="1" x14ac:dyDescent="0.2">
      <c r="A890" s="161"/>
    </row>
    <row r="891" spans="1:1" ht="16.5" customHeight="1" x14ac:dyDescent="0.2">
      <c r="A891" s="154"/>
    </row>
    <row r="892" spans="1:1" ht="16.5" customHeight="1" x14ac:dyDescent="0.2">
      <c r="A892" s="161"/>
    </row>
    <row r="893" spans="1:1" ht="16.5" customHeight="1" x14ac:dyDescent="0.2">
      <c r="A893" s="161"/>
    </row>
    <row r="894" spans="1:1" ht="16.5" customHeight="1" x14ac:dyDescent="0.2">
      <c r="A894" s="161"/>
    </row>
    <row r="895" spans="1:1" ht="16.5" customHeight="1" x14ac:dyDescent="0.2">
      <c r="A895" s="161"/>
    </row>
    <row r="896" spans="1:1" ht="16.5" customHeight="1" x14ac:dyDescent="0.5">
      <c r="A896" s="160"/>
    </row>
    <row r="897" spans="1:1" ht="16.5" customHeight="1" x14ac:dyDescent="0.2">
      <c r="A897" s="161"/>
    </row>
    <row r="898" spans="1:1" ht="16.5" customHeight="1" x14ac:dyDescent="0.2">
      <c r="A898" s="154"/>
    </row>
    <row r="899" spans="1:1" ht="16.5" customHeight="1" x14ac:dyDescent="0.2">
      <c r="A899" s="154"/>
    </row>
    <row r="900" spans="1:1" ht="16.5" customHeight="1" x14ac:dyDescent="0.2">
      <c r="A900" s="161"/>
    </row>
    <row r="901" spans="1:1" ht="16.5" customHeight="1" x14ac:dyDescent="0.2">
      <c r="A901" s="161"/>
    </row>
    <row r="902" spans="1:1" ht="16.5" customHeight="1" x14ac:dyDescent="0.2">
      <c r="A902" s="161"/>
    </row>
    <row r="903" spans="1:1" ht="16.5" customHeight="1" x14ac:dyDescent="0.2">
      <c r="A903" s="161"/>
    </row>
    <row r="904" spans="1:1" ht="16.5" customHeight="1" x14ac:dyDescent="0.2">
      <c r="A904" s="154"/>
    </row>
    <row r="905" spans="1:1" ht="16.5" customHeight="1" x14ac:dyDescent="0.2">
      <c r="A905" s="161"/>
    </row>
    <row r="906" spans="1:1" ht="16.5" customHeight="1" x14ac:dyDescent="0.2">
      <c r="A906" s="161"/>
    </row>
    <row r="907" spans="1:1" ht="16.5" customHeight="1" x14ac:dyDescent="0.2">
      <c r="A907" s="161"/>
    </row>
    <row r="908" spans="1:1" ht="16.5" customHeight="1" x14ac:dyDescent="0.2">
      <c r="A908" s="161"/>
    </row>
    <row r="909" spans="1:1" ht="16.5" customHeight="1" x14ac:dyDescent="0.2">
      <c r="A909" s="161"/>
    </row>
    <row r="910" spans="1:1" ht="16.5" customHeight="1" x14ac:dyDescent="0.2">
      <c r="A910" s="154"/>
    </row>
    <row r="911" spans="1:1" ht="16.5" customHeight="1" x14ac:dyDescent="0.2">
      <c r="A911" s="154"/>
    </row>
    <row r="912" spans="1:1" ht="16.5" customHeight="1" x14ac:dyDescent="0.2">
      <c r="A912" s="161"/>
    </row>
    <row r="913" spans="1:1" ht="16.5" customHeight="1" x14ac:dyDescent="0.2">
      <c r="A913" s="161"/>
    </row>
    <row r="914" spans="1:1" ht="16.5" customHeight="1" x14ac:dyDescent="0.2">
      <c r="A914" s="154"/>
    </row>
    <row r="915" spans="1:1" ht="16.5" customHeight="1" x14ac:dyDescent="0.5">
      <c r="A915" s="160"/>
    </row>
    <row r="916" spans="1:1" ht="16.5" customHeight="1" x14ac:dyDescent="0.2">
      <c r="A916" s="161"/>
    </row>
    <row r="917" spans="1:1" ht="16.5" customHeight="1" x14ac:dyDescent="0.2">
      <c r="A917" s="154"/>
    </row>
    <row r="918" spans="1:1" ht="16.5" customHeight="1" x14ac:dyDescent="0.2">
      <c r="A918" s="154"/>
    </row>
    <row r="919" spans="1:1" ht="16.5" customHeight="1" x14ac:dyDescent="0.2">
      <c r="A919" s="161"/>
    </row>
    <row r="920" spans="1:1" ht="16.5" customHeight="1" x14ac:dyDescent="0.5">
      <c r="A920" s="160"/>
    </row>
    <row r="921" spans="1:1" ht="16.5" customHeight="1" x14ac:dyDescent="0.2">
      <c r="A921" s="154"/>
    </row>
    <row r="922" spans="1:1" ht="16.5" customHeight="1" x14ac:dyDescent="0.2">
      <c r="A922" s="161"/>
    </row>
    <row r="923" spans="1:1" ht="16.5" customHeight="1" x14ac:dyDescent="0.2">
      <c r="A923" s="161"/>
    </row>
    <row r="924" spans="1:1" ht="16.5" customHeight="1" x14ac:dyDescent="0.2">
      <c r="A924" s="161"/>
    </row>
    <row r="925" spans="1:1" ht="16.5" customHeight="1" x14ac:dyDescent="0.2">
      <c r="A925" s="154"/>
    </row>
    <row r="926" spans="1:1" ht="16.5" customHeight="1" x14ac:dyDescent="0.2">
      <c r="A926" s="161"/>
    </row>
    <row r="927" spans="1:1" ht="16.5" customHeight="1" x14ac:dyDescent="0.2">
      <c r="A927" s="154"/>
    </row>
    <row r="928" spans="1:1" ht="16.5" customHeight="1" x14ac:dyDescent="0.2">
      <c r="A928" s="154"/>
    </row>
    <row r="929" spans="1:1" ht="16.5" customHeight="1" x14ac:dyDescent="0.2">
      <c r="A929" s="154"/>
    </row>
    <row r="930" spans="1:1" ht="16.5" customHeight="1" x14ac:dyDescent="0.2">
      <c r="A930" s="154"/>
    </row>
    <row r="931" spans="1:1" ht="16.5" customHeight="1" x14ac:dyDescent="0.2">
      <c r="A931" s="161"/>
    </row>
    <row r="932" spans="1:1" ht="16.5" customHeight="1" x14ac:dyDescent="0.2">
      <c r="A932" s="161"/>
    </row>
    <row r="933" spans="1:1" ht="16.5" customHeight="1" x14ac:dyDescent="0.2">
      <c r="A933" s="161"/>
    </row>
    <row r="934" spans="1:1" ht="16.5" customHeight="1" x14ac:dyDescent="0.2">
      <c r="A934" s="161"/>
    </row>
    <row r="935" spans="1:1" ht="16.5" customHeight="1" x14ac:dyDescent="0.2">
      <c r="A935" s="161"/>
    </row>
    <row r="936" spans="1:1" ht="16.5" customHeight="1" x14ac:dyDescent="0.2">
      <c r="A936" s="161"/>
    </row>
    <row r="937" spans="1:1" ht="16.5" customHeight="1" x14ac:dyDescent="0.2">
      <c r="A937" s="161"/>
    </row>
    <row r="938" spans="1:1" ht="16.5" customHeight="1" x14ac:dyDescent="0.2">
      <c r="A938" s="161"/>
    </row>
    <row r="939" spans="1:1" ht="16.5" customHeight="1" x14ac:dyDescent="0.2">
      <c r="A939" s="161"/>
    </row>
    <row r="940" spans="1:1" ht="16.5" customHeight="1" x14ac:dyDescent="0.2">
      <c r="A940" s="161"/>
    </row>
    <row r="941" spans="1:1" ht="16.5" customHeight="1" x14ac:dyDescent="0.2">
      <c r="A941" s="161"/>
    </row>
    <row r="942" spans="1:1" ht="16.5" customHeight="1" x14ac:dyDescent="0.2">
      <c r="A942" s="161"/>
    </row>
    <row r="943" spans="1:1" ht="16.5" customHeight="1" x14ac:dyDescent="0.2">
      <c r="A943" s="161"/>
    </row>
    <row r="944" spans="1:1" ht="16.5" customHeight="1" x14ac:dyDescent="0.2">
      <c r="A944" s="161"/>
    </row>
    <row r="945" spans="1:1" ht="16.5" customHeight="1" x14ac:dyDescent="0.2">
      <c r="A945" s="161"/>
    </row>
    <row r="946" spans="1:1" ht="16.5" customHeight="1" x14ac:dyDescent="0.2">
      <c r="A946" s="161"/>
    </row>
    <row r="947" spans="1:1" ht="16.5" customHeight="1" x14ac:dyDescent="0.2">
      <c r="A947" s="161"/>
    </row>
    <row r="948" spans="1:1" ht="16.5" customHeight="1" x14ac:dyDescent="0.2">
      <c r="A948" s="161"/>
    </row>
    <row r="949" spans="1:1" ht="16.5" customHeight="1" x14ac:dyDescent="0.2">
      <c r="A949" s="161"/>
    </row>
    <row r="950" spans="1:1" ht="16.5" customHeight="1" x14ac:dyDescent="0.2">
      <c r="A950" s="161"/>
    </row>
    <row r="951" spans="1:1" ht="16.5" customHeight="1" x14ac:dyDescent="0.2">
      <c r="A951" s="161"/>
    </row>
    <row r="952" spans="1:1" ht="16.5" customHeight="1" x14ac:dyDescent="0.5">
      <c r="A952" s="176"/>
    </row>
    <row r="953" spans="1:1" ht="16.5" customHeight="1" x14ac:dyDescent="0.5">
      <c r="A953" s="176"/>
    </row>
    <row r="954" spans="1:1" ht="16.5" customHeight="1" x14ac:dyDescent="0.2">
      <c r="A954" s="154"/>
    </row>
    <row r="955" spans="1:1" ht="16.5" customHeight="1" x14ac:dyDescent="0.2">
      <c r="A955" s="161"/>
    </row>
    <row r="956" spans="1:1" ht="16.5" customHeight="1" x14ac:dyDescent="0.2">
      <c r="A956" s="161"/>
    </row>
    <row r="957" spans="1:1" ht="16.5" customHeight="1" x14ac:dyDescent="0.2">
      <c r="A957" s="161"/>
    </row>
    <row r="958" spans="1:1" ht="16.5" customHeight="1" x14ac:dyDescent="0.2">
      <c r="A958" s="161"/>
    </row>
    <row r="959" spans="1:1" ht="16.5" customHeight="1" x14ac:dyDescent="0.2">
      <c r="A959" s="161"/>
    </row>
    <row r="960" spans="1:1" ht="16.5" customHeight="1" x14ac:dyDescent="0.2">
      <c r="A960" s="161"/>
    </row>
    <row r="961" spans="1:1" ht="16.5" customHeight="1" x14ac:dyDescent="0.2">
      <c r="A961" s="161"/>
    </row>
    <row r="962" spans="1:1" ht="16.5" customHeight="1" x14ac:dyDescent="0.2">
      <c r="A962" s="161"/>
    </row>
    <row r="963" spans="1:1" ht="16.5" customHeight="1" x14ac:dyDescent="0.2">
      <c r="A963" s="161"/>
    </row>
    <row r="964" spans="1:1" ht="16.5" customHeight="1" x14ac:dyDescent="0.2">
      <c r="A964" s="161"/>
    </row>
    <row r="965" spans="1:1" ht="16.5" customHeight="1" x14ac:dyDescent="0.2">
      <c r="A965" s="161"/>
    </row>
    <row r="966" spans="1:1" ht="16.5" customHeight="1" x14ac:dyDescent="0.2">
      <c r="A966" s="161"/>
    </row>
    <row r="967" spans="1:1" ht="16.5" customHeight="1" x14ac:dyDescent="0.2">
      <c r="A967" s="161"/>
    </row>
    <row r="968" spans="1:1" ht="16.5" customHeight="1" x14ac:dyDescent="0.2">
      <c r="A968" s="161"/>
    </row>
    <row r="969" spans="1:1" ht="16.5" customHeight="1" x14ac:dyDescent="0.2">
      <c r="A969" s="154"/>
    </row>
    <row r="970" spans="1:1" ht="16.5" customHeight="1" x14ac:dyDescent="0.2">
      <c r="A970" s="161"/>
    </row>
    <row r="971" spans="1:1" ht="16.5" customHeight="1" x14ac:dyDescent="0.2">
      <c r="A971" s="161"/>
    </row>
    <row r="972" spans="1:1" ht="16.5" customHeight="1" x14ac:dyDescent="0.2">
      <c r="A972" s="161"/>
    </row>
    <row r="973" spans="1:1" ht="16.5" customHeight="1" x14ac:dyDescent="0.2">
      <c r="A973" s="161"/>
    </row>
    <row r="974" spans="1:1" ht="16.5" customHeight="1" x14ac:dyDescent="0.2">
      <c r="A974" s="161"/>
    </row>
    <row r="975" spans="1:1" ht="16.5" customHeight="1" x14ac:dyDescent="0.2">
      <c r="A975" s="154"/>
    </row>
    <row r="976" spans="1:1" ht="16.5" customHeight="1" x14ac:dyDescent="0.2">
      <c r="A976" s="154"/>
    </row>
    <row r="977" spans="1:1" ht="16.5" customHeight="1" x14ac:dyDescent="0.2">
      <c r="A977" s="161"/>
    </row>
    <row r="978" spans="1:1" ht="16.5" customHeight="1" x14ac:dyDescent="0.2">
      <c r="A978" s="161"/>
    </row>
    <row r="979" spans="1:1" ht="16.5" customHeight="1" x14ac:dyDescent="0.2">
      <c r="A979" s="161"/>
    </row>
    <row r="980" spans="1:1" ht="16.5" customHeight="1" x14ac:dyDescent="0.2">
      <c r="A980" s="161"/>
    </row>
    <row r="981" spans="1:1" ht="16.5" customHeight="1" x14ac:dyDescent="0.2">
      <c r="A981" s="154"/>
    </row>
    <row r="982" spans="1:1" ht="16.5" customHeight="1" x14ac:dyDescent="0.2">
      <c r="A982" s="154"/>
    </row>
    <row r="983" spans="1:1" ht="16.5" customHeight="1" x14ac:dyDescent="0.2">
      <c r="A983" s="154"/>
    </row>
    <row r="984" spans="1:1" ht="16.5" customHeight="1" x14ac:dyDescent="0.2">
      <c r="A984" s="164"/>
    </row>
    <row r="985" spans="1:1" ht="16.5" customHeight="1" x14ac:dyDescent="0.2">
      <c r="A985" s="154"/>
    </row>
    <row r="986" spans="1:1" ht="16.5" customHeight="1" x14ac:dyDescent="0.2">
      <c r="A986" s="154"/>
    </row>
    <row r="987" spans="1:1" ht="16.5" customHeight="1" x14ac:dyDescent="0.2">
      <c r="A987" s="154"/>
    </row>
    <row r="988" spans="1:1" ht="16.5" customHeight="1" x14ac:dyDescent="0.5">
      <c r="A988" s="160"/>
    </row>
    <row r="989" spans="1:1" ht="16.5" customHeight="1" x14ac:dyDescent="0.5">
      <c r="A989" s="160"/>
    </row>
    <row r="990" spans="1:1" ht="16.5" customHeight="1" x14ac:dyDescent="0.5">
      <c r="A990" s="160"/>
    </row>
    <row r="991" spans="1:1" ht="16.5" customHeight="1" x14ac:dyDescent="0.5">
      <c r="A991" s="160"/>
    </row>
    <row r="992" spans="1:1" ht="16.5" customHeight="1" x14ac:dyDescent="0.2">
      <c r="A992" s="154"/>
    </row>
    <row r="993" spans="1:1" ht="16.5" customHeight="1" x14ac:dyDescent="0.2">
      <c r="A993" s="161"/>
    </row>
    <row r="994" spans="1:1" ht="16.5" customHeight="1" x14ac:dyDescent="0.2">
      <c r="A994" s="161"/>
    </row>
    <row r="995" spans="1:1" ht="16.5" customHeight="1" x14ac:dyDescent="0.2">
      <c r="A995" s="161"/>
    </row>
    <row r="996" spans="1:1" ht="16.5" customHeight="1" x14ac:dyDescent="0.2">
      <c r="A996" s="161"/>
    </row>
    <row r="997" spans="1:1" ht="16.5" customHeight="1" x14ac:dyDescent="0.2">
      <c r="A997" s="161"/>
    </row>
    <row r="998" spans="1:1" ht="16.5" customHeight="1" x14ac:dyDescent="0.2">
      <c r="A998" s="161"/>
    </row>
    <row r="999" spans="1:1" ht="16.5" customHeight="1" x14ac:dyDescent="0.2">
      <c r="A999" s="161"/>
    </row>
    <row r="1000" spans="1:1" ht="16.5" customHeight="1" x14ac:dyDescent="0.2">
      <c r="A1000" s="154"/>
    </row>
    <row r="1001" spans="1:1" ht="16.5" customHeight="1" x14ac:dyDescent="0.2">
      <c r="A1001" s="154"/>
    </row>
    <row r="1002" spans="1:1" ht="16.5" customHeight="1" x14ac:dyDescent="0.5">
      <c r="A1002" s="168"/>
    </row>
    <row r="1003" spans="1:1" ht="16.5" customHeight="1" x14ac:dyDescent="0.2">
      <c r="A1003" s="161"/>
    </row>
    <row r="1004" spans="1:1" ht="16.5" customHeight="1" x14ac:dyDescent="0.2">
      <c r="A1004" s="161"/>
    </row>
    <row r="1005" spans="1:1" ht="16.5" customHeight="1" x14ac:dyDescent="0.5">
      <c r="A1005" s="160"/>
    </row>
    <row r="1006" spans="1:1" ht="16.5" customHeight="1" x14ac:dyDescent="0.2">
      <c r="A1006" s="154"/>
    </row>
    <row r="1007" spans="1:1" ht="16.5" customHeight="1" x14ac:dyDescent="0.5">
      <c r="A1007" s="160"/>
    </row>
    <row r="1008" spans="1:1" ht="16.5" customHeight="1" x14ac:dyDescent="0.2">
      <c r="A1008" s="154"/>
    </row>
    <row r="1009" spans="1:1" ht="16.5" customHeight="1" x14ac:dyDescent="0.2">
      <c r="A1009" s="154"/>
    </row>
    <row r="1010" spans="1:1" ht="16.5" customHeight="1" x14ac:dyDescent="0.2">
      <c r="A1010" s="161"/>
    </row>
    <row r="1011" spans="1:1" ht="16.5" customHeight="1" x14ac:dyDescent="0.2">
      <c r="A1011" s="161"/>
    </row>
    <row r="1012" spans="1:1" ht="16.5" customHeight="1" x14ac:dyDescent="0.2">
      <c r="A1012" s="161"/>
    </row>
    <row r="1013" spans="1:1" ht="16.5" customHeight="1" x14ac:dyDescent="0.2">
      <c r="A1013" s="161"/>
    </row>
    <row r="1014" spans="1:1" ht="16.5" customHeight="1" x14ac:dyDescent="0.2">
      <c r="A1014" s="161"/>
    </row>
    <row r="1015" spans="1:1" ht="16.5" customHeight="1" x14ac:dyDescent="0.2">
      <c r="A1015" s="161"/>
    </row>
    <row r="1016" spans="1:1" ht="16.5" customHeight="1" x14ac:dyDescent="0.2">
      <c r="A1016" s="161"/>
    </row>
    <row r="1017" spans="1:1" ht="16.5" customHeight="1" x14ac:dyDescent="0.2">
      <c r="A1017" s="177"/>
    </row>
    <row r="1018" spans="1:1" ht="16.5" customHeight="1" x14ac:dyDescent="0.2">
      <c r="A1018" s="161"/>
    </row>
    <row r="1019" spans="1:1" ht="16.5" customHeight="1" x14ac:dyDescent="0.2">
      <c r="A1019" s="161"/>
    </row>
    <row r="1020" spans="1:1" ht="16.5" customHeight="1" x14ac:dyDescent="0.2">
      <c r="A1020" s="161"/>
    </row>
    <row r="1021" spans="1:1" ht="16.5" customHeight="1" x14ac:dyDescent="0.2">
      <c r="A1021" s="161"/>
    </row>
    <row r="1022" spans="1:1" ht="16.5" customHeight="1" x14ac:dyDescent="0.2">
      <c r="A1022" s="161"/>
    </row>
    <row r="1023" spans="1:1" ht="16.5" customHeight="1" x14ac:dyDescent="0.2">
      <c r="A1023" s="161"/>
    </row>
    <row r="1024" spans="1:1" ht="16.5" customHeight="1" x14ac:dyDescent="0.2">
      <c r="A1024" s="161"/>
    </row>
    <row r="1025" spans="1:1" ht="16.5" customHeight="1" x14ac:dyDescent="0.2">
      <c r="A1025" s="161"/>
    </row>
    <row r="1026" spans="1:1" ht="16.5" customHeight="1" x14ac:dyDescent="0.2">
      <c r="A1026" s="161"/>
    </row>
    <row r="1027" spans="1:1" ht="16.5" customHeight="1" x14ac:dyDescent="0.2">
      <c r="A1027" s="161"/>
    </row>
    <row r="1028" spans="1:1" ht="16.5" customHeight="1" x14ac:dyDescent="0.2">
      <c r="A1028" s="161"/>
    </row>
    <row r="1029" spans="1:1" ht="16.5" customHeight="1" x14ac:dyDescent="0.2">
      <c r="A1029" s="161"/>
    </row>
    <row r="1030" spans="1:1" ht="16.5" customHeight="1" x14ac:dyDescent="0.2">
      <c r="A1030" s="161"/>
    </row>
    <row r="1031" spans="1:1" ht="16.5" customHeight="1" x14ac:dyDescent="0.2">
      <c r="A1031" s="161"/>
    </row>
    <row r="1032" spans="1:1" ht="16.5" customHeight="1" x14ac:dyDescent="0.2">
      <c r="A1032" s="161"/>
    </row>
    <row r="1033" spans="1:1" ht="16.5" customHeight="1" x14ac:dyDescent="0.2">
      <c r="A1033" s="161"/>
    </row>
    <row r="1034" spans="1:1" ht="16.5" customHeight="1" x14ac:dyDescent="0.2">
      <c r="A1034" s="161"/>
    </row>
    <row r="1035" spans="1:1" ht="16.5" customHeight="1" x14ac:dyDescent="0.2">
      <c r="A1035" s="161"/>
    </row>
    <row r="1036" spans="1:1" ht="16.5" customHeight="1" x14ac:dyDescent="0.2">
      <c r="A1036" s="161"/>
    </row>
    <row r="1037" spans="1:1" ht="16.5" customHeight="1" x14ac:dyDescent="0.2">
      <c r="A1037" s="161"/>
    </row>
    <row r="1038" spans="1:1" ht="16.5" customHeight="1" x14ac:dyDescent="0.2">
      <c r="A1038" s="161"/>
    </row>
    <row r="1039" spans="1:1" ht="16.5" customHeight="1" x14ac:dyDescent="0.2">
      <c r="A1039" s="161"/>
    </row>
    <row r="1040" spans="1:1" ht="16.5" customHeight="1" x14ac:dyDescent="0.2">
      <c r="A1040" s="161"/>
    </row>
    <row r="1041" spans="1:1" ht="16.5" customHeight="1" x14ac:dyDescent="0.2">
      <c r="A1041" s="161"/>
    </row>
    <row r="1042" spans="1:1" ht="16.5" customHeight="1" x14ac:dyDescent="0.2">
      <c r="A1042" s="161"/>
    </row>
    <row r="1043" spans="1:1" ht="16.5" customHeight="1" x14ac:dyDescent="0.2">
      <c r="A1043" s="161"/>
    </row>
    <row r="1044" spans="1:1" ht="16.5" customHeight="1" x14ac:dyDescent="0.2">
      <c r="A1044" s="161"/>
    </row>
    <row r="1045" spans="1:1" ht="16.5" customHeight="1" x14ac:dyDescent="0.2">
      <c r="A1045" s="161"/>
    </row>
    <row r="1046" spans="1:1" ht="16.5" customHeight="1" x14ac:dyDescent="0.2">
      <c r="A1046" s="161"/>
    </row>
    <row r="1047" spans="1:1" ht="16.5" customHeight="1" x14ac:dyDescent="0.2">
      <c r="A1047" s="161"/>
    </row>
    <row r="1048" spans="1:1" ht="16.5" customHeight="1" x14ac:dyDescent="0.2">
      <c r="A1048" s="161"/>
    </row>
    <row r="1049" spans="1:1" ht="16.5" customHeight="1" x14ac:dyDescent="0.2">
      <c r="A1049" s="161"/>
    </row>
    <row r="1050" spans="1:1" ht="16.5" customHeight="1" x14ac:dyDescent="0.2">
      <c r="A1050" s="161"/>
    </row>
    <row r="1051" spans="1:1" ht="16.5" customHeight="1" x14ac:dyDescent="0.2">
      <c r="A1051" s="161"/>
    </row>
    <row r="1052" spans="1:1" ht="16.5" customHeight="1" x14ac:dyDescent="0.2">
      <c r="A1052" s="154"/>
    </row>
    <row r="1053" spans="1:1" ht="16.5" customHeight="1" x14ac:dyDescent="0.2">
      <c r="A1053" s="161"/>
    </row>
    <row r="1054" spans="1:1" ht="16.5" customHeight="1" x14ac:dyDescent="0.2">
      <c r="A1054" s="161"/>
    </row>
    <row r="1055" spans="1:1" ht="16.5" customHeight="1" x14ac:dyDescent="0.2">
      <c r="A1055" s="161"/>
    </row>
    <row r="1056" spans="1:1" ht="16.5" customHeight="1" x14ac:dyDescent="0.2">
      <c r="A1056" s="161"/>
    </row>
    <row r="1057" spans="1:1" ht="16.5" customHeight="1" x14ac:dyDescent="0.2">
      <c r="A1057" s="154"/>
    </row>
    <row r="1058" spans="1:1" ht="16.5" customHeight="1" x14ac:dyDescent="0.5">
      <c r="A1058" s="160"/>
    </row>
    <row r="1059" spans="1:1" ht="16.5" customHeight="1" x14ac:dyDescent="0.2">
      <c r="A1059" s="161"/>
    </row>
    <row r="1060" spans="1:1" ht="16.5" customHeight="1" x14ac:dyDescent="0.5">
      <c r="A1060" s="160"/>
    </row>
    <row r="1061" spans="1:1" ht="16.5" customHeight="1" x14ac:dyDescent="0.2">
      <c r="A1061" s="161"/>
    </row>
    <row r="1062" spans="1:1" ht="16.5" customHeight="1" x14ac:dyDescent="0.2">
      <c r="A1062" s="154"/>
    </row>
    <row r="1063" spans="1:1" ht="16.5" customHeight="1" x14ac:dyDescent="0.5">
      <c r="A1063" s="160"/>
    </row>
    <row r="1064" spans="1:1" ht="16.5" customHeight="1" x14ac:dyDescent="0.5">
      <c r="A1064" s="160"/>
    </row>
    <row r="1065" spans="1:1" ht="16.5" customHeight="1" x14ac:dyDescent="0.2">
      <c r="A1065" s="154"/>
    </row>
    <row r="1066" spans="1:1" ht="16.5" customHeight="1" x14ac:dyDescent="0.2">
      <c r="A1066" s="161"/>
    </row>
    <row r="1067" spans="1:1" ht="16.5" customHeight="1" x14ac:dyDescent="0.2">
      <c r="A1067" s="164"/>
    </row>
    <row r="1068" spans="1:1" ht="16.5" customHeight="1" x14ac:dyDescent="0.2">
      <c r="A1068" s="154"/>
    </row>
    <row r="1069" spans="1:1" ht="16.5" customHeight="1" x14ac:dyDescent="0.2">
      <c r="A1069" s="154"/>
    </row>
    <row r="1070" spans="1:1" ht="16.5" customHeight="1" x14ac:dyDescent="0.2">
      <c r="A1070" s="154"/>
    </row>
    <row r="1071" spans="1:1" ht="16.5" customHeight="1" x14ac:dyDescent="0.2">
      <c r="A1071" s="161"/>
    </row>
    <row r="1072" spans="1:1" ht="16.5" customHeight="1" x14ac:dyDescent="0.5">
      <c r="A1072" s="160"/>
    </row>
    <row r="1073" spans="1:1" ht="16.5" customHeight="1" x14ac:dyDescent="0.5">
      <c r="A1073" s="160"/>
    </row>
    <row r="1074" spans="1:1" ht="16.5" customHeight="1" x14ac:dyDescent="0.2">
      <c r="A1074" s="161"/>
    </row>
    <row r="1075" spans="1:1" ht="16.5" customHeight="1" x14ac:dyDescent="0.2">
      <c r="A1075" s="154"/>
    </row>
    <row r="1076" spans="1:1" ht="16.5" customHeight="1" x14ac:dyDescent="0.2">
      <c r="A1076" s="161"/>
    </row>
    <row r="1077" spans="1:1" ht="16.5" customHeight="1" x14ac:dyDescent="0.2">
      <c r="A1077" s="154"/>
    </row>
    <row r="1078" spans="1:1" ht="16.5" customHeight="1" x14ac:dyDescent="0.2">
      <c r="A1078" s="161"/>
    </row>
    <row r="1079" spans="1:1" ht="16.5" customHeight="1" x14ac:dyDescent="0.2">
      <c r="A1079" s="161"/>
    </row>
    <row r="1080" spans="1:1" ht="16.5" customHeight="1" x14ac:dyDescent="0.5">
      <c r="A1080" s="160"/>
    </row>
    <row r="1081" spans="1:1" ht="16.5" customHeight="1" x14ac:dyDescent="0.2">
      <c r="A1081" s="154"/>
    </row>
    <row r="1082" spans="1:1" ht="16.5" customHeight="1" x14ac:dyDescent="0.2">
      <c r="A1082" s="161"/>
    </row>
    <row r="1083" spans="1:1" ht="16.5" customHeight="1" x14ac:dyDescent="0.2">
      <c r="A1083" s="161"/>
    </row>
    <row r="1084" spans="1:1" ht="16.5" customHeight="1" x14ac:dyDescent="0.2">
      <c r="A1084" s="161"/>
    </row>
    <row r="1085" spans="1:1" ht="16.5" customHeight="1" x14ac:dyDescent="0.2">
      <c r="A1085" s="154"/>
    </row>
    <row r="1086" spans="1:1" ht="16.5" customHeight="1" x14ac:dyDescent="0.2">
      <c r="A1086" s="161"/>
    </row>
    <row r="1087" spans="1:1" ht="16.5" customHeight="1" x14ac:dyDescent="0.2">
      <c r="A1087" s="161"/>
    </row>
    <row r="1088" spans="1:1" ht="16.5" customHeight="1" x14ac:dyDescent="0.2">
      <c r="A1088" s="161"/>
    </row>
    <row r="1089" spans="1:1" ht="16.5" customHeight="1" x14ac:dyDescent="0.2">
      <c r="A1089" s="154"/>
    </row>
    <row r="1090" spans="1:1" ht="16.5" customHeight="1" x14ac:dyDescent="0.2">
      <c r="A1090" s="154"/>
    </row>
    <row r="1091" spans="1:1" ht="16.5" customHeight="1" x14ac:dyDescent="0.2">
      <c r="A1091" s="161"/>
    </row>
    <row r="1092" spans="1:1" ht="16.5" customHeight="1" x14ac:dyDescent="0.2">
      <c r="A1092" s="154"/>
    </row>
    <row r="1093" spans="1:1" ht="16.5" customHeight="1" x14ac:dyDescent="0.2">
      <c r="A1093" s="161"/>
    </row>
    <row r="1094" spans="1:1" ht="16.5" customHeight="1" x14ac:dyDescent="0.2">
      <c r="A1094" s="161"/>
    </row>
    <row r="1095" spans="1:1" ht="16.5" customHeight="1" x14ac:dyDescent="0.2">
      <c r="A1095" s="154"/>
    </row>
    <row r="1096" spans="1:1" ht="16.5" customHeight="1" x14ac:dyDescent="0.2">
      <c r="A1096" s="154"/>
    </row>
    <row r="1097" spans="1:1" ht="16.5" customHeight="1" x14ac:dyDescent="0.5">
      <c r="A1097" s="160"/>
    </row>
    <row r="1098" spans="1:1" ht="16.5" customHeight="1" x14ac:dyDescent="0.2">
      <c r="A1098" s="161"/>
    </row>
    <row r="1099" spans="1:1" ht="16.5" customHeight="1" x14ac:dyDescent="0.2">
      <c r="A1099" s="154"/>
    </row>
    <row r="1100" spans="1:1" ht="16.5" customHeight="1" x14ac:dyDescent="0.2">
      <c r="A1100" s="161"/>
    </row>
    <row r="1101" spans="1:1" ht="16.5" customHeight="1" x14ac:dyDescent="0.2">
      <c r="A1101" s="154"/>
    </row>
    <row r="1102" spans="1:1" ht="16.5" customHeight="1" x14ac:dyDescent="0.2">
      <c r="A1102" s="154"/>
    </row>
    <row r="1103" spans="1:1" ht="16.5" customHeight="1" x14ac:dyDescent="0.2">
      <c r="A1103" s="161"/>
    </row>
    <row r="1104" spans="1:1" ht="16.5" customHeight="1" x14ac:dyDescent="0.2">
      <c r="A1104" s="161"/>
    </row>
    <row r="1105" spans="1:1" ht="16.5" customHeight="1" x14ac:dyDescent="0.2">
      <c r="A1105" s="154"/>
    </row>
    <row r="1106" spans="1:1" ht="16.5" customHeight="1" x14ac:dyDescent="0.5">
      <c r="A1106" s="168"/>
    </row>
    <row r="1107" spans="1:1" ht="16.5" customHeight="1" x14ac:dyDescent="0.5">
      <c r="A1107" s="160"/>
    </row>
    <row r="1108" spans="1:1" ht="16.5" customHeight="1" x14ac:dyDescent="0.2">
      <c r="A1108" s="154"/>
    </row>
    <row r="1109" spans="1:1" ht="16.5" customHeight="1" x14ac:dyDescent="0.5">
      <c r="A1109" s="160"/>
    </row>
    <row r="1110" spans="1:1" ht="16.5" customHeight="1" x14ac:dyDescent="0.5">
      <c r="A1110" s="160"/>
    </row>
    <row r="1111" spans="1:1" ht="16.5" customHeight="1" x14ac:dyDescent="0.2">
      <c r="A1111" s="154"/>
    </row>
    <row r="1112" spans="1:1" ht="16.5" customHeight="1" x14ac:dyDescent="0.2">
      <c r="A1112" s="161"/>
    </row>
    <row r="1113" spans="1:1" ht="16.5" customHeight="1" x14ac:dyDescent="0.2">
      <c r="A1113" s="161"/>
    </row>
    <row r="1114" spans="1:1" ht="16.5" customHeight="1" x14ac:dyDescent="0.2">
      <c r="A1114" s="154"/>
    </row>
    <row r="1115" spans="1:1" ht="16.5" customHeight="1" x14ac:dyDescent="0.2">
      <c r="A1115" s="161"/>
    </row>
    <row r="1116" spans="1:1" ht="16.5" customHeight="1" x14ac:dyDescent="0.2">
      <c r="A1116" s="161"/>
    </row>
    <row r="1117" spans="1:1" ht="16.5" customHeight="1" x14ac:dyDescent="0.2">
      <c r="A1117" s="154"/>
    </row>
    <row r="1118" spans="1:1" ht="16.5" customHeight="1" x14ac:dyDescent="0.5">
      <c r="A1118" s="160"/>
    </row>
    <row r="1119" spans="1:1" ht="16.5" customHeight="1" x14ac:dyDescent="0.5">
      <c r="A1119" s="160"/>
    </row>
    <row r="1120" spans="1:1" ht="16.5" customHeight="1" x14ac:dyDescent="0.2">
      <c r="A1120" s="154"/>
    </row>
    <row r="1121" spans="1:1" ht="16.5" customHeight="1" x14ac:dyDescent="0.2">
      <c r="A1121" s="161"/>
    </row>
    <row r="1122" spans="1:1" ht="16.5" customHeight="1" x14ac:dyDescent="0.2">
      <c r="A1122" s="161"/>
    </row>
    <row r="1123" spans="1:1" ht="16.5" customHeight="1" x14ac:dyDescent="0.2">
      <c r="A1123" s="154"/>
    </row>
    <row r="1124" spans="1:1" ht="16.5" customHeight="1" x14ac:dyDescent="0.2">
      <c r="A1124" s="154"/>
    </row>
    <row r="1125" spans="1:1" ht="16.5" customHeight="1" x14ac:dyDescent="0.5">
      <c r="A1125" s="160"/>
    </row>
    <row r="1126" spans="1:1" ht="16.5" customHeight="1" x14ac:dyDescent="0.2">
      <c r="A1126" s="154"/>
    </row>
    <row r="1127" spans="1:1" ht="16.5" customHeight="1" x14ac:dyDescent="0.5">
      <c r="A1127" s="160"/>
    </row>
    <row r="1128" spans="1:1" ht="16.5" customHeight="1" x14ac:dyDescent="0.2">
      <c r="A1128" s="154"/>
    </row>
    <row r="1129" spans="1:1" ht="16.5" customHeight="1" x14ac:dyDescent="0.5">
      <c r="A1129" s="160"/>
    </row>
    <row r="1130" spans="1:1" ht="16.5" customHeight="1" x14ac:dyDescent="0.2">
      <c r="A1130" s="154"/>
    </row>
    <row r="1131" spans="1:1" ht="16.5" customHeight="1" x14ac:dyDescent="0.2">
      <c r="A1131" s="161"/>
    </row>
    <row r="1132" spans="1:1" ht="16.5" customHeight="1" x14ac:dyDescent="0.2">
      <c r="A1132" s="154"/>
    </row>
    <row r="1133" spans="1:1" ht="16.5" customHeight="1" x14ac:dyDescent="0.5">
      <c r="A1133" s="160"/>
    </row>
    <row r="1134" spans="1:1" ht="16.5" customHeight="1" x14ac:dyDescent="0.2">
      <c r="A1134" s="154"/>
    </row>
    <row r="1135" spans="1:1" ht="16.5" customHeight="1" x14ac:dyDescent="0.2">
      <c r="A1135" s="154"/>
    </row>
    <row r="1136" spans="1:1" ht="16.5" customHeight="1" x14ac:dyDescent="0.2">
      <c r="A1136" s="154"/>
    </row>
    <row r="1137" spans="1:1" ht="16.5" customHeight="1" x14ac:dyDescent="0.2">
      <c r="A1137" s="161"/>
    </row>
    <row r="1138" spans="1:1" ht="16.5" customHeight="1" x14ac:dyDescent="0.2">
      <c r="A1138" s="154"/>
    </row>
    <row r="1139" spans="1:1" ht="16.5" customHeight="1" x14ac:dyDescent="0.2">
      <c r="A1139" s="161"/>
    </row>
    <row r="1140" spans="1:1" ht="16.5" customHeight="1" x14ac:dyDescent="0.2">
      <c r="A1140" s="154"/>
    </row>
    <row r="1141" spans="1:1" ht="16.5" customHeight="1" x14ac:dyDescent="0.2">
      <c r="A1141" s="154"/>
    </row>
    <row r="1142" spans="1:1" ht="16.5" customHeight="1" x14ac:dyDescent="0.2">
      <c r="A1142" s="154"/>
    </row>
    <row r="1143" spans="1:1" ht="16.5" customHeight="1" x14ac:dyDescent="0.2">
      <c r="A1143" s="154"/>
    </row>
    <row r="1144" spans="1:1" ht="16.5" customHeight="1" x14ac:dyDescent="0.2">
      <c r="A1144" s="154"/>
    </row>
    <row r="1145" spans="1:1" ht="16.5" customHeight="1" x14ac:dyDescent="0.2">
      <c r="A1145" s="161"/>
    </row>
    <row r="1146" spans="1:1" ht="16.5" customHeight="1" x14ac:dyDescent="0.2">
      <c r="A1146" s="161"/>
    </row>
    <row r="1147" spans="1:1" ht="16.5" customHeight="1" x14ac:dyDescent="0.2">
      <c r="A1147" s="154"/>
    </row>
    <row r="1148" spans="1:1" ht="16.5" customHeight="1" x14ac:dyDescent="0.2">
      <c r="A1148" s="154"/>
    </row>
    <row r="1149" spans="1:1" ht="16.5" customHeight="1" x14ac:dyDescent="0.2">
      <c r="A1149" s="154"/>
    </row>
    <row r="1150" spans="1:1" ht="16.5" customHeight="1" x14ac:dyDescent="0.2">
      <c r="A1150" s="154"/>
    </row>
    <row r="1151" spans="1:1" ht="16.5" customHeight="1" x14ac:dyDescent="0.2">
      <c r="A1151" s="154"/>
    </row>
    <row r="1152" spans="1:1" ht="16.5" customHeight="1" x14ac:dyDescent="0.2">
      <c r="A1152" s="154"/>
    </row>
    <row r="1153" spans="1:1" ht="16.5" customHeight="1" x14ac:dyDescent="0.2">
      <c r="A1153" s="161"/>
    </row>
    <row r="1154" spans="1:1" ht="16.5" customHeight="1" x14ac:dyDescent="0.2">
      <c r="A1154" s="161"/>
    </row>
    <row r="1155" spans="1:1" ht="16.5" customHeight="1" x14ac:dyDescent="0.5">
      <c r="A1155" s="160"/>
    </row>
    <row r="1156" spans="1:1" ht="16.5" customHeight="1" x14ac:dyDescent="0.2">
      <c r="A1156" s="161"/>
    </row>
    <row r="1157" spans="1:1" ht="16.5" customHeight="1" x14ac:dyDescent="0.2">
      <c r="A1157" s="154"/>
    </row>
    <row r="1158" spans="1:1" ht="16.5" customHeight="1" x14ac:dyDescent="0.2">
      <c r="A1158" s="161"/>
    </row>
    <row r="1159" spans="1:1" ht="16.5" customHeight="1" x14ac:dyDescent="0.2">
      <c r="A1159" s="161"/>
    </row>
    <row r="1160" spans="1:1" ht="16.5" customHeight="1" x14ac:dyDescent="0.5">
      <c r="A1160" s="160"/>
    </row>
    <row r="1161" spans="1:1" ht="16.5" customHeight="1" x14ac:dyDescent="0.2">
      <c r="A1161" s="161"/>
    </row>
    <row r="1162" spans="1:1" ht="16.5" customHeight="1" x14ac:dyDescent="0.2">
      <c r="A1162" s="161"/>
    </row>
    <row r="1163" spans="1:1" ht="16.5" customHeight="1" x14ac:dyDescent="0.2">
      <c r="A1163" s="161"/>
    </row>
    <row r="1164" spans="1:1" ht="16.5" customHeight="1" x14ac:dyDescent="0.2">
      <c r="A1164" s="161"/>
    </row>
    <row r="1165" spans="1:1" ht="16.5" customHeight="1" x14ac:dyDescent="0.2">
      <c r="A1165" s="154"/>
    </row>
    <row r="1166" spans="1:1" ht="16.5" customHeight="1" x14ac:dyDescent="0.2">
      <c r="A1166" s="154"/>
    </row>
    <row r="1167" spans="1:1" ht="16.5" customHeight="1" x14ac:dyDescent="0.5">
      <c r="A1167" s="168"/>
    </row>
    <row r="1168" spans="1:1" ht="16.5" customHeight="1" x14ac:dyDescent="0.2">
      <c r="A1168" s="161"/>
    </row>
    <row r="1169" spans="1:1" ht="16.5" customHeight="1" x14ac:dyDescent="0.2">
      <c r="A1169" s="161"/>
    </row>
    <row r="1170" spans="1:1" ht="16.5" customHeight="1" x14ac:dyDescent="0.2">
      <c r="A1170" s="154"/>
    </row>
    <row r="1171" spans="1:1" ht="16.5" customHeight="1" x14ac:dyDescent="0.2">
      <c r="A1171" s="154"/>
    </row>
    <row r="1172" spans="1:1" ht="16.5" customHeight="1" x14ac:dyDescent="0.2">
      <c r="A1172" s="154"/>
    </row>
    <row r="1173" spans="1:1" ht="16.5" customHeight="1" x14ac:dyDescent="0.2">
      <c r="A1173" s="154"/>
    </row>
    <row r="1174" spans="1:1" ht="16.5" customHeight="1" x14ac:dyDescent="0.2">
      <c r="A1174" s="154"/>
    </row>
    <row r="1175" spans="1:1" ht="16.5" customHeight="1" x14ac:dyDescent="0.2">
      <c r="A1175" s="161"/>
    </row>
    <row r="1176" spans="1:1" ht="16.5" customHeight="1" x14ac:dyDescent="0.2">
      <c r="A1176" s="161"/>
    </row>
    <row r="1177" spans="1:1" ht="16.5" customHeight="1" x14ac:dyDescent="0.2">
      <c r="A1177" s="154"/>
    </row>
    <row r="1178" spans="1:1" ht="16.5" customHeight="1" x14ac:dyDescent="0.2">
      <c r="A1178" s="161"/>
    </row>
    <row r="1179" spans="1:1" ht="16.5" customHeight="1" x14ac:dyDescent="0.2">
      <c r="A1179" s="161"/>
    </row>
    <row r="1180" spans="1:1" ht="16.5" customHeight="1" x14ac:dyDescent="0.2">
      <c r="A1180" s="154"/>
    </row>
    <row r="1181" spans="1:1" ht="16.5" customHeight="1" x14ac:dyDescent="0.2">
      <c r="A1181" s="161"/>
    </row>
    <row r="1182" spans="1:1" ht="16.5" customHeight="1" x14ac:dyDescent="0.2">
      <c r="A1182" s="161"/>
    </row>
    <row r="1183" spans="1:1" ht="16.5" customHeight="1" x14ac:dyDescent="0.2">
      <c r="A1183" s="154"/>
    </row>
    <row r="1184" spans="1:1" ht="16.5" customHeight="1" x14ac:dyDescent="0.2">
      <c r="A1184" s="154"/>
    </row>
    <row r="1185" spans="1:1" ht="16.5" customHeight="1" x14ac:dyDescent="0.2">
      <c r="A1185" s="161"/>
    </row>
    <row r="1186" spans="1:1" ht="16.5" customHeight="1" x14ac:dyDescent="0.2">
      <c r="A1186" s="161"/>
    </row>
    <row r="1187" spans="1:1" ht="16.5" customHeight="1" x14ac:dyDescent="0.2">
      <c r="A1187" s="154"/>
    </row>
    <row r="1188" spans="1:1" ht="16.5" customHeight="1" x14ac:dyDescent="0.2">
      <c r="A1188" s="161"/>
    </row>
    <row r="1189" spans="1:1" ht="16.5" customHeight="1" x14ac:dyDescent="0.2">
      <c r="A1189" s="154"/>
    </row>
    <row r="1190" spans="1:1" ht="16.5" customHeight="1" x14ac:dyDescent="0.2">
      <c r="A1190" s="161"/>
    </row>
    <row r="1191" spans="1:1" ht="16.5" customHeight="1" x14ac:dyDescent="0.2">
      <c r="A1191" s="161"/>
    </row>
    <row r="1192" spans="1:1" ht="16.5" customHeight="1" x14ac:dyDescent="0.2">
      <c r="A1192" s="154"/>
    </row>
    <row r="1193" spans="1:1" ht="16.5" customHeight="1" x14ac:dyDescent="0.2">
      <c r="A1193" s="154"/>
    </row>
    <row r="1194" spans="1:1" ht="16.5" customHeight="1" x14ac:dyDescent="0.2">
      <c r="A1194" s="161"/>
    </row>
    <row r="1195" spans="1:1" ht="16.5" customHeight="1" x14ac:dyDescent="0.2">
      <c r="A1195" s="154"/>
    </row>
    <row r="1196" spans="1:1" ht="16.5" customHeight="1" x14ac:dyDescent="0.2">
      <c r="A1196" s="154"/>
    </row>
    <row r="1197" spans="1:1" ht="16.5" customHeight="1" x14ac:dyDescent="0.2">
      <c r="A1197" s="154"/>
    </row>
    <row r="1198" spans="1:1" ht="16.5" customHeight="1" x14ac:dyDescent="0.2">
      <c r="A1198" s="154"/>
    </row>
    <row r="1199" spans="1:1" ht="16.5" customHeight="1" x14ac:dyDescent="0.2">
      <c r="A1199" s="154"/>
    </row>
    <row r="1200" spans="1:1" ht="16.5" customHeight="1" x14ac:dyDescent="0.2">
      <c r="A1200" s="154"/>
    </row>
    <row r="1201" spans="1:1" ht="16.5" customHeight="1" x14ac:dyDescent="0.2">
      <c r="A1201" s="154"/>
    </row>
    <row r="1202" spans="1:1" ht="16.5" customHeight="1" x14ac:dyDescent="0.2">
      <c r="A1202" s="161"/>
    </row>
    <row r="1203" spans="1:1" ht="16.5" customHeight="1" x14ac:dyDescent="0.2">
      <c r="A1203" s="154"/>
    </row>
    <row r="1204" spans="1:1" ht="16.5" customHeight="1" x14ac:dyDescent="0.2">
      <c r="A1204" s="154"/>
    </row>
    <row r="1205" spans="1:1" ht="16.5" customHeight="1" x14ac:dyDescent="0.2">
      <c r="A1205" s="154"/>
    </row>
    <row r="1206" spans="1:1" ht="16.5" customHeight="1" x14ac:dyDescent="0.2">
      <c r="A1206" s="154"/>
    </row>
    <row r="1207" spans="1:1" ht="16.5" customHeight="1" x14ac:dyDescent="0.2">
      <c r="A1207" s="161"/>
    </row>
    <row r="1208" spans="1:1" ht="16.5" customHeight="1" x14ac:dyDescent="0.2">
      <c r="A1208" s="154"/>
    </row>
    <row r="1209" spans="1:1" ht="16.5" customHeight="1" x14ac:dyDescent="0.5">
      <c r="A1209" s="160"/>
    </row>
    <row r="1210" spans="1:1" ht="16.5" customHeight="1" x14ac:dyDescent="0.2">
      <c r="A1210" s="154"/>
    </row>
    <row r="1211" spans="1:1" ht="16.5" customHeight="1" x14ac:dyDescent="0.2">
      <c r="A1211" s="161"/>
    </row>
    <row r="1212" spans="1:1" ht="16.5" customHeight="1" x14ac:dyDescent="0.2">
      <c r="A1212" s="154"/>
    </row>
    <row r="1213" spans="1:1" ht="16.5" customHeight="1" x14ac:dyDescent="0.2">
      <c r="A1213" s="161"/>
    </row>
    <row r="1214" spans="1:1" ht="16.5" customHeight="1" x14ac:dyDescent="0.2">
      <c r="A1214" s="154"/>
    </row>
    <row r="1215" spans="1:1" ht="16.5" customHeight="1" x14ac:dyDescent="0.5">
      <c r="A1215" s="160"/>
    </row>
    <row r="1216" spans="1:1" ht="16.5" customHeight="1" x14ac:dyDescent="0.2">
      <c r="A1216" s="161"/>
    </row>
    <row r="1217" spans="1:1" ht="16.5" customHeight="1" x14ac:dyDescent="0.2">
      <c r="A1217" s="161"/>
    </row>
    <row r="1218" spans="1:1" ht="16.5" customHeight="1" x14ac:dyDescent="0.2">
      <c r="A1218" s="154"/>
    </row>
    <row r="1219" spans="1:1" ht="16.5" customHeight="1" x14ac:dyDescent="0.2">
      <c r="A1219" s="161"/>
    </row>
    <row r="1220" spans="1:1" ht="16.5" customHeight="1" x14ac:dyDescent="0.2">
      <c r="A1220" s="161"/>
    </row>
    <row r="1221" spans="1:1" ht="16.5" customHeight="1" x14ac:dyDescent="0.5">
      <c r="A1221" s="160"/>
    </row>
    <row r="1222" spans="1:1" ht="16.5" customHeight="1" x14ac:dyDescent="0.2">
      <c r="A1222" s="154"/>
    </row>
    <row r="1223" spans="1:1" ht="16.5" customHeight="1" x14ac:dyDescent="0.2">
      <c r="A1223" s="161"/>
    </row>
    <row r="1224" spans="1:1" ht="16.5" customHeight="1" x14ac:dyDescent="0.2">
      <c r="A1224" s="154"/>
    </row>
    <row r="1225" spans="1:1" ht="16.5" customHeight="1" x14ac:dyDescent="0.2">
      <c r="A1225" s="154"/>
    </row>
    <row r="1226" spans="1:1" ht="16.5" customHeight="1" x14ac:dyDescent="0.2">
      <c r="A1226" s="161"/>
    </row>
    <row r="1227" spans="1:1" ht="16.5" customHeight="1" x14ac:dyDescent="0.2">
      <c r="A1227" s="154"/>
    </row>
    <row r="1228" spans="1:1" ht="16.5" customHeight="1" x14ac:dyDescent="0.2">
      <c r="A1228" s="154"/>
    </row>
    <row r="1229" spans="1:1" ht="16.5" customHeight="1" x14ac:dyDescent="0.2">
      <c r="A1229" s="154"/>
    </row>
    <row r="1230" spans="1:1" ht="16.5" customHeight="1" x14ac:dyDescent="0.2">
      <c r="A1230" s="161"/>
    </row>
    <row r="1231" spans="1:1" ht="16.5" customHeight="1" x14ac:dyDescent="0.2">
      <c r="A1231" s="154"/>
    </row>
    <row r="1232" spans="1:1" ht="16.5" customHeight="1" x14ac:dyDescent="0.2">
      <c r="A1232" s="161"/>
    </row>
    <row r="1233" spans="1:1" ht="16.5" customHeight="1" x14ac:dyDescent="0.2">
      <c r="A1233" s="154"/>
    </row>
    <row r="1234" spans="1:1" ht="16.5" customHeight="1" x14ac:dyDescent="0.2">
      <c r="A1234" s="154"/>
    </row>
    <row r="1235" spans="1:1" ht="16.5" customHeight="1" x14ac:dyDescent="0.2">
      <c r="A1235" s="154"/>
    </row>
    <row r="1236" spans="1:1" ht="16.5" customHeight="1" x14ac:dyDescent="0.2">
      <c r="A1236" s="154"/>
    </row>
    <row r="1237" spans="1:1" ht="16.5" customHeight="1" x14ac:dyDescent="0.2">
      <c r="A1237" s="161"/>
    </row>
    <row r="1238" spans="1:1" ht="16.5" customHeight="1" x14ac:dyDescent="0.2">
      <c r="A1238" s="161"/>
    </row>
    <row r="1239" spans="1:1" ht="16.5" customHeight="1" x14ac:dyDescent="0.2">
      <c r="A1239" s="161"/>
    </row>
    <row r="1240" spans="1:1" ht="16.5" customHeight="1" x14ac:dyDescent="0.2">
      <c r="A1240" s="154"/>
    </row>
    <row r="1241" spans="1:1" ht="16.5" customHeight="1" x14ac:dyDescent="0.2">
      <c r="A1241" s="161"/>
    </row>
    <row r="1242" spans="1:1" ht="16.5" customHeight="1" x14ac:dyDescent="0.2">
      <c r="A1242" s="161"/>
    </row>
    <row r="1243" spans="1:1" ht="16.5" customHeight="1" x14ac:dyDescent="0.2">
      <c r="A1243" s="161"/>
    </row>
    <row r="1244" spans="1:1" ht="16.5" customHeight="1" x14ac:dyDescent="0.2">
      <c r="A1244" s="154"/>
    </row>
    <row r="1245" spans="1:1" ht="16.5" customHeight="1" x14ac:dyDescent="0.2">
      <c r="A1245" s="154"/>
    </row>
    <row r="1246" spans="1:1" ht="16.5" customHeight="1" x14ac:dyDescent="0.2">
      <c r="A1246" s="161"/>
    </row>
    <row r="1247" spans="1:1" ht="16.5" customHeight="1" x14ac:dyDescent="0.2">
      <c r="A1247" s="154"/>
    </row>
    <row r="1248" spans="1:1" ht="16.5" customHeight="1" x14ac:dyDescent="0.2">
      <c r="A1248" s="154"/>
    </row>
    <row r="1249" spans="1:1" ht="16.5" customHeight="1" x14ac:dyDescent="0.2">
      <c r="A1249" s="161"/>
    </row>
    <row r="1250" spans="1:1" ht="16.5" customHeight="1" x14ac:dyDescent="0.2">
      <c r="A1250" s="161"/>
    </row>
    <row r="1251" spans="1:1" ht="16.5" customHeight="1" x14ac:dyDescent="0.2">
      <c r="A1251" s="154"/>
    </row>
    <row r="1252" spans="1:1" ht="16.5" customHeight="1" x14ac:dyDescent="0.55000000000000004">
      <c r="A1252" s="167"/>
    </row>
    <row r="1253" spans="1:1" ht="16.5" customHeight="1" x14ac:dyDescent="0.2">
      <c r="A1253" s="161"/>
    </row>
    <row r="1254" spans="1:1" ht="16.5" customHeight="1" x14ac:dyDescent="0.2">
      <c r="A1254" s="161"/>
    </row>
    <row r="1255" spans="1:1" ht="16.5" customHeight="1" x14ac:dyDescent="0.2">
      <c r="A1255" s="161"/>
    </row>
    <row r="1256" spans="1:1" ht="16.5" customHeight="1" x14ac:dyDescent="0.2">
      <c r="A1256" s="161"/>
    </row>
    <row r="1257" spans="1:1" ht="16.5" customHeight="1" x14ac:dyDescent="0.2">
      <c r="A1257" s="161"/>
    </row>
    <row r="1258" spans="1:1" ht="16.5" customHeight="1" x14ac:dyDescent="0.2">
      <c r="A1258" s="154"/>
    </row>
    <row r="1259" spans="1:1" ht="16.5" customHeight="1" x14ac:dyDescent="0.2">
      <c r="A1259" s="161"/>
    </row>
    <row r="1260" spans="1:1" ht="16.5" customHeight="1" x14ac:dyDescent="0.2">
      <c r="A1260" s="161"/>
    </row>
    <row r="1261" spans="1:1" ht="16.5" customHeight="1" x14ac:dyDescent="0.2">
      <c r="A1261" s="161"/>
    </row>
    <row r="1262" spans="1:1" ht="16.5" customHeight="1" x14ac:dyDescent="0.2">
      <c r="A1262" s="154"/>
    </row>
    <row r="1263" spans="1:1" ht="16.5" customHeight="1" x14ac:dyDescent="0.2">
      <c r="A1263" s="161"/>
    </row>
    <row r="1264" spans="1:1" ht="16.5" customHeight="1" x14ac:dyDescent="0.2">
      <c r="A1264" s="161"/>
    </row>
    <row r="1265" spans="1:1" ht="16.5" customHeight="1" x14ac:dyDescent="0.2">
      <c r="A1265" s="154"/>
    </row>
    <row r="1266" spans="1:1" ht="16.5" customHeight="1" x14ac:dyDescent="0.5">
      <c r="A1266" s="160"/>
    </row>
    <row r="1267" spans="1:1" ht="16.5" customHeight="1" x14ac:dyDescent="0.5">
      <c r="A1267" s="168"/>
    </row>
    <row r="1268" spans="1:1" ht="16.5" customHeight="1" x14ac:dyDescent="0.2">
      <c r="A1268" s="161"/>
    </row>
    <row r="1269" spans="1:1" ht="16.5" customHeight="1" x14ac:dyDescent="0.5">
      <c r="A1269" s="168"/>
    </row>
    <row r="1270" spans="1:1" ht="16.5" customHeight="1" x14ac:dyDescent="0.5">
      <c r="A1270" s="168"/>
    </row>
    <row r="1271" spans="1:1" ht="16.5" customHeight="1" x14ac:dyDescent="0.2">
      <c r="A1271" s="154"/>
    </row>
    <row r="1272" spans="1:1" ht="16.5" customHeight="1" x14ac:dyDescent="0.2">
      <c r="A1272" s="161"/>
    </row>
    <row r="1273" spans="1:1" ht="16.5" customHeight="1" x14ac:dyDescent="0.2">
      <c r="A1273" s="161"/>
    </row>
    <row r="1274" spans="1:1" ht="16.5" customHeight="1" x14ac:dyDescent="0.2">
      <c r="A1274" s="161"/>
    </row>
    <row r="1275" spans="1:1" ht="16.5" customHeight="1" x14ac:dyDescent="0.2">
      <c r="A1275" s="161"/>
    </row>
    <row r="1276" spans="1:1" ht="16.5" customHeight="1" x14ac:dyDescent="0.2">
      <c r="A1276" s="161"/>
    </row>
    <row r="1277" spans="1:1" ht="16.5" customHeight="1" x14ac:dyDescent="0.2">
      <c r="A1277" s="161"/>
    </row>
    <row r="1278" spans="1:1" ht="16.5" customHeight="1" x14ac:dyDescent="0.5">
      <c r="A1278" s="160"/>
    </row>
    <row r="1279" spans="1:1" ht="16.5" customHeight="1" x14ac:dyDescent="0.2">
      <c r="A1279" s="154"/>
    </row>
    <row r="1280" spans="1:1" ht="16.5" customHeight="1" x14ac:dyDescent="0.2">
      <c r="A1280" s="161"/>
    </row>
    <row r="1281" spans="1:1" ht="16.5" customHeight="1" x14ac:dyDescent="0.2">
      <c r="A1281" s="161"/>
    </row>
    <row r="1282" spans="1:1" ht="16.5" customHeight="1" x14ac:dyDescent="0.2">
      <c r="A1282" s="161"/>
    </row>
    <row r="1283" spans="1:1" ht="16.5" customHeight="1" x14ac:dyDescent="0.2">
      <c r="A1283" s="161"/>
    </row>
    <row r="1284" spans="1:1" ht="16.5" customHeight="1" x14ac:dyDescent="0.2">
      <c r="A1284" s="161"/>
    </row>
    <row r="1285" spans="1:1" ht="16.5" customHeight="1" x14ac:dyDescent="0.2">
      <c r="A1285" s="154"/>
    </row>
    <row r="1286" spans="1:1" ht="16.5" customHeight="1" x14ac:dyDescent="0.2">
      <c r="A1286" s="154"/>
    </row>
    <row r="1287" spans="1:1" ht="16.5" customHeight="1" x14ac:dyDescent="0.2">
      <c r="A1287" s="154"/>
    </row>
    <row r="1288" spans="1:1" ht="16.5" customHeight="1" x14ac:dyDescent="0.2">
      <c r="A1288" s="154"/>
    </row>
    <row r="1289" spans="1:1" ht="16.5" customHeight="1" x14ac:dyDescent="0.2">
      <c r="A1289" s="164"/>
    </row>
    <row r="1290" spans="1:1" ht="16.5" customHeight="1" x14ac:dyDescent="0.2">
      <c r="A1290" s="154"/>
    </row>
    <row r="1291" spans="1:1" ht="16.5" customHeight="1" x14ac:dyDescent="0.2">
      <c r="A1291" s="154"/>
    </row>
    <row r="1292" spans="1:1" ht="16.5" customHeight="1" x14ac:dyDescent="0.2">
      <c r="A1292" s="154"/>
    </row>
    <row r="1293" spans="1:1" ht="16.5" customHeight="1" x14ac:dyDescent="0.2">
      <c r="A1293" s="161"/>
    </row>
    <row r="1294" spans="1:1" ht="16.5" customHeight="1" x14ac:dyDescent="0.2">
      <c r="A1294" s="161"/>
    </row>
    <row r="1295" spans="1:1" ht="16.5" customHeight="1" x14ac:dyDescent="0.2">
      <c r="A1295" s="154"/>
    </row>
    <row r="1296" spans="1:1" ht="16.5" customHeight="1" x14ac:dyDescent="0.2">
      <c r="A1296" s="161"/>
    </row>
    <row r="1297" spans="1:1" ht="16.5" customHeight="1" x14ac:dyDescent="0.2">
      <c r="A1297" s="154"/>
    </row>
    <row r="1298" spans="1:1" ht="16.5" customHeight="1" x14ac:dyDescent="0.2">
      <c r="A1298" s="154"/>
    </row>
    <row r="1299" spans="1:1" ht="16.5" customHeight="1" x14ac:dyDescent="0.55000000000000004">
      <c r="A1299" s="178"/>
    </row>
    <row r="1300" spans="1:1" ht="16.5" customHeight="1" x14ac:dyDescent="0.55000000000000004">
      <c r="A1300" s="178"/>
    </row>
    <row r="1301" spans="1:1" ht="16.5" customHeight="1" x14ac:dyDescent="0.2">
      <c r="A1301" s="154"/>
    </row>
    <row r="1302" spans="1:1" ht="16.5" customHeight="1" x14ac:dyDescent="0.2">
      <c r="A1302" s="154"/>
    </row>
    <row r="1303" spans="1:1" ht="16.5" customHeight="1" x14ac:dyDescent="0.55000000000000004">
      <c r="A1303" s="178"/>
    </row>
    <row r="1304" spans="1:1" ht="16.5" customHeight="1" x14ac:dyDescent="0.55000000000000004">
      <c r="A1304" s="178"/>
    </row>
    <row r="1305" spans="1:1" ht="16.5" customHeight="1" x14ac:dyDescent="0.2">
      <c r="A1305" s="154"/>
    </row>
    <row r="1306" spans="1:1" ht="16.5" customHeight="1" x14ac:dyDescent="0.2">
      <c r="A1306" s="154"/>
    </row>
    <row r="1307" spans="1:1" ht="16.5" customHeight="1" x14ac:dyDescent="0.2">
      <c r="A1307" s="161"/>
    </row>
    <row r="1308" spans="1:1" ht="16.5" customHeight="1" x14ac:dyDescent="0.2">
      <c r="A1308" s="161"/>
    </row>
    <row r="1309" spans="1:1" ht="16.5" customHeight="1" x14ac:dyDescent="0.2">
      <c r="A1309" s="161"/>
    </row>
    <row r="1310" spans="1:1" ht="16.5" customHeight="1" x14ac:dyDescent="0.2">
      <c r="A1310" s="161"/>
    </row>
    <row r="1311" spans="1:1" ht="16.5" customHeight="1" x14ac:dyDescent="0.2">
      <c r="A1311" s="161"/>
    </row>
    <row r="1312" spans="1:1" ht="16.5" customHeight="1" x14ac:dyDescent="0.2">
      <c r="A1312" s="154"/>
    </row>
    <row r="1313" spans="1:1" ht="16.5" customHeight="1" x14ac:dyDescent="0.2">
      <c r="A1313" s="154"/>
    </row>
    <row r="1314" spans="1:1" ht="16.5" customHeight="1" x14ac:dyDescent="0.2">
      <c r="A1314" s="161"/>
    </row>
    <row r="1315" spans="1:1" ht="16.5" customHeight="1" x14ac:dyDescent="0.2">
      <c r="A1315" s="161"/>
    </row>
    <row r="1316" spans="1:1" ht="16.5" customHeight="1" x14ac:dyDescent="0.2">
      <c r="A1316" s="161"/>
    </row>
    <row r="1317" spans="1:1" ht="16.5" customHeight="1" x14ac:dyDescent="0.2">
      <c r="A1317" s="161"/>
    </row>
    <row r="1318" spans="1:1" ht="16.5" customHeight="1" x14ac:dyDescent="0.2">
      <c r="A1318" s="164"/>
    </row>
    <row r="1319" spans="1:1" ht="16.5" customHeight="1" x14ac:dyDescent="0.2">
      <c r="A1319" s="154"/>
    </row>
    <row r="1320" spans="1:1" ht="16.5" customHeight="1" x14ac:dyDescent="0.2">
      <c r="A1320" s="154"/>
    </row>
    <row r="1321" spans="1:1" ht="16.5" customHeight="1" x14ac:dyDescent="0.2">
      <c r="A1321" s="154"/>
    </row>
    <row r="1322" spans="1:1" ht="16.5" customHeight="1" x14ac:dyDescent="0.2">
      <c r="A1322" s="154"/>
    </row>
    <row r="1323" spans="1:1" ht="16.5" customHeight="1" x14ac:dyDescent="0.2">
      <c r="A1323" s="161"/>
    </row>
    <row r="1324" spans="1:1" ht="16.5" customHeight="1" x14ac:dyDescent="0.2">
      <c r="A1324" s="161"/>
    </row>
    <row r="1325" spans="1:1" ht="16.5" customHeight="1" x14ac:dyDescent="0.2">
      <c r="A1325" s="154"/>
    </row>
    <row r="1326" spans="1:1" ht="16.5" customHeight="1" x14ac:dyDescent="0.2">
      <c r="A1326" s="161"/>
    </row>
    <row r="1327" spans="1:1" ht="16.5" customHeight="1" x14ac:dyDescent="0.2">
      <c r="A1327" s="154"/>
    </row>
    <row r="1328" spans="1:1" ht="16.5" customHeight="1" x14ac:dyDescent="0.2">
      <c r="A1328" s="161"/>
    </row>
    <row r="1329" spans="1:1" ht="16.5" customHeight="1" x14ac:dyDescent="0.2">
      <c r="A1329" s="154"/>
    </row>
    <row r="1330" spans="1:1" ht="16.5" customHeight="1" x14ac:dyDescent="0.2">
      <c r="A1330" s="161"/>
    </row>
    <row r="1331" spans="1:1" ht="16.5" customHeight="1" x14ac:dyDescent="0.5">
      <c r="A1331" s="160"/>
    </row>
    <row r="1332" spans="1:1" ht="16.5" customHeight="1" x14ac:dyDescent="0.2">
      <c r="A1332" s="154"/>
    </row>
    <row r="1333" spans="1:1" ht="16.5" customHeight="1" x14ac:dyDescent="0.2">
      <c r="A1333" s="161"/>
    </row>
    <row r="1334" spans="1:1" ht="16.5" customHeight="1" x14ac:dyDescent="0.2">
      <c r="A1334" s="161"/>
    </row>
    <row r="1335" spans="1:1" ht="16.5" customHeight="1" x14ac:dyDescent="0.2">
      <c r="A1335" s="154"/>
    </row>
    <row r="1336" spans="1:1" ht="16.5" customHeight="1" x14ac:dyDescent="0.2">
      <c r="A1336" s="161"/>
    </row>
    <row r="1337" spans="1:1" ht="16.5" customHeight="1" x14ac:dyDescent="0.2">
      <c r="A1337" s="161"/>
    </row>
    <row r="1338" spans="1:1" ht="16.5" customHeight="1" x14ac:dyDescent="0.2">
      <c r="A1338" s="154"/>
    </row>
    <row r="1339" spans="1:1" ht="16.5" customHeight="1" x14ac:dyDescent="0.2">
      <c r="A1339" s="161"/>
    </row>
    <row r="1340" spans="1:1" ht="16.5" customHeight="1" x14ac:dyDescent="0.2">
      <c r="A1340" s="154"/>
    </row>
    <row r="1341" spans="1:1" ht="16.5" customHeight="1" x14ac:dyDescent="0.2">
      <c r="A1341" s="161"/>
    </row>
    <row r="1342" spans="1:1" ht="16.5" customHeight="1" x14ac:dyDescent="0.2">
      <c r="A1342" s="154"/>
    </row>
    <row r="1343" spans="1:1" ht="16.5" customHeight="1" x14ac:dyDescent="0.2">
      <c r="A1343" s="161"/>
    </row>
    <row r="1344" spans="1:1" ht="16.5" customHeight="1" x14ac:dyDescent="0.2">
      <c r="A1344" s="161"/>
    </row>
    <row r="1345" spans="1:1" ht="16.5" customHeight="1" x14ac:dyDescent="0.2">
      <c r="A1345" s="161"/>
    </row>
    <row r="1346" spans="1:1" ht="16.5" customHeight="1" x14ac:dyDescent="0.2">
      <c r="A1346" s="154"/>
    </row>
    <row r="1347" spans="1:1" ht="16.5" customHeight="1" x14ac:dyDescent="0.2">
      <c r="A1347" s="154"/>
    </row>
    <row r="1348" spans="1:1" ht="16.5" customHeight="1" x14ac:dyDescent="0.2">
      <c r="A1348" s="161"/>
    </row>
    <row r="1349" spans="1:1" ht="16.5" customHeight="1" x14ac:dyDescent="0.2">
      <c r="A1349" s="161"/>
    </row>
    <row r="1350" spans="1:1" ht="16.5" customHeight="1" x14ac:dyDescent="0.2">
      <c r="A1350" s="154"/>
    </row>
    <row r="1351" spans="1:1" ht="16.5" customHeight="1" x14ac:dyDescent="0.2">
      <c r="A1351" s="154"/>
    </row>
    <row r="1352" spans="1:1" ht="16.5" customHeight="1" x14ac:dyDescent="0.2">
      <c r="A1352" s="154"/>
    </row>
    <row r="1353" spans="1:1" ht="16.5" customHeight="1" x14ac:dyDescent="0.2">
      <c r="A1353" s="161"/>
    </row>
    <row r="1354" spans="1:1" ht="16.5" customHeight="1" x14ac:dyDescent="0.2">
      <c r="A1354" s="161"/>
    </row>
    <row r="1355" spans="1:1" ht="16.5" customHeight="1" x14ac:dyDescent="0.5">
      <c r="A1355" s="160"/>
    </row>
    <row r="1356" spans="1:1" ht="16.5" customHeight="1" x14ac:dyDescent="0.2">
      <c r="A1356" s="154"/>
    </row>
    <row r="1357" spans="1:1" ht="16.5" customHeight="1" x14ac:dyDescent="0.2">
      <c r="A1357" s="161"/>
    </row>
    <row r="1358" spans="1:1" ht="16.5" customHeight="1" x14ac:dyDescent="0.2">
      <c r="A1358" s="161"/>
    </row>
    <row r="1359" spans="1:1" ht="16.5" customHeight="1" x14ac:dyDescent="0.2">
      <c r="A1359" s="164"/>
    </row>
    <row r="1360" spans="1:1" ht="16.5" customHeight="1" x14ac:dyDescent="0.2">
      <c r="A1360" s="154"/>
    </row>
    <row r="1361" spans="1:1" ht="16.5" customHeight="1" x14ac:dyDescent="0.2">
      <c r="A1361" s="154"/>
    </row>
    <row r="1362" spans="1:1" ht="16.5" customHeight="1" x14ac:dyDescent="0.2">
      <c r="A1362" s="154"/>
    </row>
    <row r="1363" spans="1:1" ht="16.5" customHeight="1" x14ac:dyDescent="0.5">
      <c r="A1363" s="160"/>
    </row>
    <row r="1364" spans="1:1" ht="16.5" customHeight="1" x14ac:dyDescent="0.5">
      <c r="A1364" s="160"/>
    </row>
    <row r="1365" spans="1:1" ht="16.5" customHeight="1" x14ac:dyDescent="0.2">
      <c r="A1365" s="161"/>
    </row>
    <row r="1366" spans="1:1" ht="16.5" customHeight="1" x14ac:dyDescent="0.2">
      <c r="A1366" s="154"/>
    </row>
    <row r="1367" spans="1:1" ht="16.5" customHeight="1" x14ac:dyDescent="0.5">
      <c r="A1367" s="160"/>
    </row>
    <row r="1368" spans="1:1" ht="16.5" customHeight="1" x14ac:dyDescent="0.2">
      <c r="A1368" s="161"/>
    </row>
    <row r="1369" spans="1:1" ht="16.5" customHeight="1" x14ac:dyDescent="0.2">
      <c r="A1369" s="161"/>
    </row>
    <row r="1370" spans="1:1" ht="16.5" customHeight="1" x14ac:dyDescent="0.2">
      <c r="A1370" s="154"/>
    </row>
    <row r="1371" spans="1:1" ht="16.5" customHeight="1" x14ac:dyDescent="0.2">
      <c r="A1371" s="154"/>
    </row>
    <row r="1372" spans="1:1" ht="16.5" customHeight="1" x14ac:dyDescent="0.5">
      <c r="A1372" s="168"/>
    </row>
    <row r="1373" spans="1:1" ht="16.5" customHeight="1" x14ac:dyDescent="0.2">
      <c r="A1373" s="154"/>
    </row>
    <row r="1374" spans="1:1" ht="16.5" customHeight="1" x14ac:dyDescent="0.5">
      <c r="A1374" s="168"/>
    </row>
    <row r="1375" spans="1:1" ht="16.5" customHeight="1" x14ac:dyDescent="0.2">
      <c r="A1375" s="154"/>
    </row>
    <row r="1376" spans="1:1" ht="16.5" customHeight="1" x14ac:dyDescent="0.2">
      <c r="A1376" s="154"/>
    </row>
    <row r="1377" spans="1:1" ht="16.5" customHeight="1" x14ac:dyDescent="0.2">
      <c r="A1377" s="161"/>
    </row>
    <row r="1378" spans="1:1" ht="16.5" customHeight="1" x14ac:dyDescent="0.2">
      <c r="A1378" s="161"/>
    </row>
    <row r="1379" spans="1:1" ht="16.5" customHeight="1" x14ac:dyDescent="0.5">
      <c r="A1379" s="160"/>
    </row>
    <row r="1380" spans="1:1" ht="16.5" customHeight="1" x14ac:dyDescent="0.2">
      <c r="A1380" s="154"/>
    </row>
    <row r="1381" spans="1:1" ht="16.5" customHeight="1" x14ac:dyDescent="0.2">
      <c r="A1381" s="161"/>
    </row>
    <row r="1382" spans="1:1" ht="16.5" customHeight="1" x14ac:dyDescent="0.5">
      <c r="A1382" s="160"/>
    </row>
    <row r="1383" spans="1:1" ht="16.5" customHeight="1" x14ac:dyDescent="0.2">
      <c r="A1383" s="154"/>
    </row>
    <row r="1384" spans="1:1" ht="16.5" customHeight="1" x14ac:dyDescent="0.2">
      <c r="A1384" s="161"/>
    </row>
    <row r="1385" spans="1:1" ht="16.5" customHeight="1" x14ac:dyDescent="0.2">
      <c r="A1385" s="161"/>
    </row>
    <row r="1386" spans="1:1" ht="16.5" customHeight="1" x14ac:dyDescent="0.2">
      <c r="A1386" s="161"/>
    </row>
    <row r="1387" spans="1:1" ht="16.5" customHeight="1" x14ac:dyDescent="0.2">
      <c r="A1387" s="154"/>
    </row>
    <row r="1388" spans="1:1" ht="16.5" customHeight="1" x14ac:dyDescent="0.2">
      <c r="A1388" s="161"/>
    </row>
    <row r="1389" spans="1:1" ht="16.5" customHeight="1" x14ac:dyDescent="0.2">
      <c r="A1389" s="161"/>
    </row>
    <row r="1390" spans="1:1" ht="16.5" customHeight="1" x14ac:dyDescent="0.2">
      <c r="A1390" s="161"/>
    </row>
    <row r="1391" spans="1:1" ht="16.5" customHeight="1" x14ac:dyDescent="0.2">
      <c r="A1391" s="154"/>
    </row>
    <row r="1392" spans="1:1" ht="16.5" customHeight="1" x14ac:dyDescent="0.2">
      <c r="A1392" s="161"/>
    </row>
    <row r="1393" spans="1:1" ht="16.5" customHeight="1" x14ac:dyDescent="0.2">
      <c r="A1393" s="161"/>
    </row>
    <row r="1394" spans="1:1" ht="16.5" customHeight="1" x14ac:dyDescent="0.2">
      <c r="A1394" s="161"/>
    </row>
    <row r="1395" spans="1:1" ht="16.5" customHeight="1" x14ac:dyDescent="0.2">
      <c r="A1395" s="154"/>
    </row>
    <row r="1396" spans="1:1" ht="16.5" customHeight="1" x14ac:dyDescent="0.2">
      <c r="A1396" s="161"/>
    </row>
    <row r="1397" spans="1:1" ht="16.5" customHeight="1" x14ac:dyDescent="0.2">
      <c r="A1397" s="161"/>
    </row>
    <row r="1398" spans="1:1" ht="16.5" customHeight="1" x14ac:dyDescent="0.2">
      <c r="A1398" s="161"/>
    </row>
    <row r="1399" spans="1:1" ht="16.5" customHeight="1" x14ac:dyDescent="0.2">
      <c r="A1399" s="154"/>
    </row>
    <row r="1400" spans="1:1" ht="16.5" customHeight="1" x14ac:dyDescent="0.2">
      <c r="A1400" s="161"/>
    </row>
    <row r="1401" spans="1:1" ht="16.5" customHeight="1" x14ac:dyDescent="0.2">
      <c r="A1401" s="161"/>
    </row>
    <row r="1402" spans="1:1" ht="16.5" customHeight="1" x14ac:dyDescent="0.2">
      <c r="A1402" s="161"/>
    </row>
    <row r="1403" spans="1:1" ht="16.5" customHeight="1" x14ac:dyDescent="0.2">
      <c r="A1403" s="154"/>
    </row>
    <row r="1404" spans="1:1" ht="16.5" customHeight="1" x14ac:dyDescent="0.2">
      <c r="A1404" s="161"/>
    </row>
    <row r="1405" spans="1:1" ht="16.5" customHeight="1" x14ac:dyDescent="0.2">
      <c r="A1405" s="161"/>
    </row>
    <row r="1406" spans="1:1" ht="16.5" customHeight="1" x14ac:dyDescent="0.2">
      <c r="A1406" s="161"/>
    </row>
    <row r="1407" spans="1:1" ht="16.5" customHeight="1" x14ac:dyDescent="0.2">
      <c r="A1407" s="161"/>
    </row>
    <row r="1408" spans="1:1" ht="16.5" customHeight="1" x14ac:dyDescent="0.2">
      <c r="A1408" s="154"/>
    </row>
    <row r="1409" spans="1:1" ht="16.5" customHeight="1" x14ac:dyDescent="0.2">
      <c r="A1409" s="161"/>
    </row>
    <row r="1410" spans="1:1" ht="16.5" customHeight="1" x14ac:dyDescent="0.2">
      <c r="A1410" s="161"/>
    </row>
    <row r="1411" spans="1:1" ht="16.5" customHeight="1" x14ac:dyDescent="0.2">
      <c r="A1411" s="161"/>
    </row>
    <row r="1412" spans="1:1" ht="16.5" customHeight="1" x14ac:dyDescent="0.2">
      <c r="A1412" s="161"/>
    </row>
    <row r="1413" spans="1:1" ht="16.5" customHeight="1" x14ac:dyDescent="0.2">
      <c r="A1413" s="161"/>
    </row>
    <row r="1414" spans="1:1" ht="16.5" customHeight="1" x14ac:dyDescent="0.2">
      <c r="A1414" s="161"/>
    </row>
    <row r="1415" spans="1:1" ht="16.5" customHeight="1" x14ac:dyDescent="0.2">
      <c r="A1415" s="161"/>
    </row>
    <row r="1416" spans="1:1" ht="16.5" customHeight="1" x14ac:dyDescent="0.2">
      <c r="A1416" s="154"/>
    </row>
    <row r="1417" spans="1:1" ht="16.5" customHeight="1" x14ac:dyDescent="0.2">
      <c r="A1417" s="161"/>
    </row>
    <row r="1418" spans="1:1" ht="16.5" customHeight="1" x14ac:dyDescent="0.2">
      <c r="A1418" s="161"/>
    </row>
    <row r="1419" spans="1:1" ht="16.5" customHeight="1" x14ac:dyDescent="0.2">
      <c r="A1419" s="161"/>
    </row>
    <row r="1420" spans="1:1" ht="16.5" customHeight="1" x14ac:dyDescent="0.2">
      <c r="A1420" s="161"/>
    </row>
    <row r="1421" spans="1:1" ht="16.5" customHeight="1" x14ac:dyDescent="0.2">
      <c r="A1421" s="161"/>
    </row>
    <row r="1422" spans="1:1" ht="16.5" customHeight="1" x14ac:dyDescent="0.2">
      <c r="A1422" s="161"/>
    </row>
    <row r="1423" spans="1:1" ht="16.5" customHeight="1" x14ac:dyDescent="0.5">
      <c r="A1423" s="160"/>
    </row>
    <row r="1424" spans="1:1" ht="16.5" customHeight="1" x14ac:dyDescent="0.2">
      <c r="A1424" s="154"/>
    </row>
    <row r="1425" spans="1:1" ht="16.5" customHeight="1" x14ac:dyDescent="0.2">
      <c r="A1425" s="154"/>
    </row>
    <row r="1426" spans="1:1" ht="16.5" customHeight="1" x14ac:dyDescent="0.2">
      <c r="A1426" s="154"/>
    </row>
    <row r="1427" spans="1:1" ht="16.5" customHeight="1" x14ac:dyDescent="0.2">
      <c r="A1427" s="161"/>
    </row>
    <row r="1428" spans="1:1" ht="16.5" customHeight="1" x14ac:dyDescent="0.2">
      <c r="A1428" s="161"/>
    </row>
    <row r="1429" spans="1:1" ht="16.5" customHeight="1" x14ac:dyDescent="0.2">
      <c r="A1429" s="154"/>
    </row>
    <row r="1430" spans="1:1" ht="16.5" customHeight="1" x14ac:dyDescent="0.5">
      <c r="A1430" s="168"/>
    </row>
    <row r="1431" spans="1:1" ht="16.5" customHeight="1" x14ac:dyDescent="0.2">
      <c r="A1431" s="161"/>
    </row>
    <row r="1432" spans="1:1" ht="16.5" customHeight="1" x14ac:dyDescent="0.2">
      <c r="A1432" s="161"/>
    </row>
    <row r="1433" spans="1:1" ht="16.5" customHeight="1" x14ac:dyDescent="0.2">
      <c r="A1433" s="154"/>
    </row>
    <row r="1434" spans="1:1" ht="16.5" customHeight="1" x14ac:dyDescent="0.5">
      <c r="A1434" s="160"/>
    </row>
    <row r="1435" spans="1:1" ht="16.5" customHeight="1" x14ac:dyDescent="0.2">
      <c r="A1435" s="161"/>
    </row>
    <row r="1436" spans="1:1" ht="16.5" customHeight="1" x14ac:dyDescent="0.2">
      <c r="A1436" s="154"/>
    </row>
    <row r="1437" spans="1:1" ht="16.5" customHeight="1" x14ac:dyDescent="0.2">
      <c r="A1437" s="154"/>
    </row>
    <row r="1438" spans="1:1" ht="16.5" customHeight="1" x14ac:dyDescent="0.2">
      <c r="A1438" s="161"/>
    </row>
    <row r="1439" spans="1:1" ht="16.5" customHeight="1" x14ac:dyDescent="0.5">
      <c r="A1439" s="168"/>
    </row>
    <row r="1440" spans="1:1" ht="16.5" customHeight="1" x14ac:dyDescent="0.2">
      <c r="A1440" s="161"/>
    </row>
    <row r="1441" spans="1:1" ht="16.5" customHeight="1" x14ac:dyDescent="0.2">
      <c r="A1441" s="154"/>
    </row>
    <row r="1442" spans="1:1" ht="16.5" customHeight="1" x14ac:dyDescent="0.2">
      <c r="A1442" s="161"/>
    </row>
    <row r="1443" spans="1:1" ht="16.5" customHeight="1" x14ac:dyDescent="0.2">
      <c r="A1443" s="161"/>
    </row>
    <row r="1444" spans="1:1" ht="16.5" customHeight="1" x14ac:dyDescent="0.2">
      <c r="A1444" s="161"/>
    </row>
    <row r="1445" spans="1:1" ht="16.5" customHeight="1" x14ac:dyDescent="0.2">
      <c r="A1445" s="154"/>
    </row>
    <row r="1446" spans="1:1" ht="16.5" customHeight="1" x14ac:dyDescent="0.2">
      <c r="A1446" s="161"/>
    </row>
    <row r="1447" spans="1:1" ht="16.5" customHeight="1" x14ac:dyDescent="0.55000000000000004">
      <c r="A1447" s="178"/>
    </row>
    <row r="1448" spans="1:1" ht="16.5" customHeight="1" x14ac:dyDescent="0.5">
      <c r="A1448" s="160"/>
    </row>
    <row r="1449" spans="1:1" ht="16.5" customHeight="1" x14ac:dyDescent="0.2">
      <c r="A1449" s="179"/>
    </row>
    <row r="1450" spans="1:1" ht="16.5" customHeight="1" x14ac:dyDescent="0.5">
      <c r="A1450" s="168"/>
    </row>
    <row r="1451" spans="1:1" ht="16.5" customHeight="1" x14ac:dyDescent="0.2">
      <c r="A1451" s="174"/>
    </row>
    <row r="1452" spans="1:1" ht="16.5" customHeight="1" x14ac:dyDescent="0.2">
      <c r="A1452" s="179"/>
    </row>
    <row r="1453" spans="1:1" ht="16.5" customHeight="1" x14ac:dyDescent="0.2">
      <c r="A1453" s="179"/>
    </row>
    <row r="1454" spans="1:1" ht="16.5" customHeight="1" x14ac:dyDescent="0.2">
      <c r="A1454" s="179"/>
    </row>
    <row r="1455" spans="1:1" ht="16.5" customHeight="1" x14ac:dyDescent="0.2">
      <c r="A1455" s="179"/>
    </row>
    <row r="1456" spans="1:1" ht="16.5" customHeight="1" x14ac:dyDescent="0.2">
      <c r="A1456" s="179"/>
    </row>
    <row r="1457" spans="1:1" ht="16.5" customHeight="1" x14ac:dyDescent="0.55000000000000004">
      <c r="A1457" s="178"/>
    </row>
    <row r="1458" spans="1:1" ht="16.5" customHeight="1" x14ac:dyDescent="0.2">
      <c r="A1458" s="179"/>
    </row>
    <row r="1459" spans="1:1" ht="16.5" customHeight="1" x14ac:dyDescent="0.2">
      <c r="A1459" s="179"/>
    </row>
    <row r="1460" spans="1:1" ht="16.5" customHeight="1" x14ac:dyDescent="0.2">
      <c r="A1460" s="180"/>
    </row>
    <row r="1461" spans="1:1" ht="16.5" customHeight="1" x14ac:dyDescent="0.2">
      <c r="A1461" s="179"/>
    </row>
    <row r="1462" spans="1:1" ht="16.5" customHeight="1" x14ac:dyDescent="0.2">
      <c r="A1462" s="179"/>
    </row>
    <row r="1463" spans="1:1" ht="16.5" customHeight="1" x14ac:dyDescent="0.55000000000000004">
      <c r="A1463" s="178"/>
    </row>
    <row r="1464" spans="1:1" ht="16.5" customHeight="1" x14ac:dyDescent="0.2">
      <c r="A1464" s="179"/>
    </row>
    <row r="1465" spans="1:1" ht="16.5" customHeight="1" x14ac:dyDescent="0.2">
      <c r="A1465" s="154"/>
    </row>
    <row r="1466" spans="1:1" ht="16.5" customHeight="1" x14ac:dyDescent="0.2">
      <c r="A1466" s="161"/>
    </row>
    <row r="1467" spans="1:1" ht="16.5" customHeight="1" x14ac:dyDescent="0.2">
      <c r="A1467" s="161"/>
    </row>
    <row r="1468" spans="1:1" ht="16.5" customHeight="1" x14ac:dyDescent="0.2">
      <c r="A1468" s="161"/>
    </row>
    <row r="1469" spans="1:1" ht="16.5" customHeight="1" x14ac:dyDescent="0.2">
      <c r="A1469" s="161"/>
    </row>
    <row r="1470" spans="1:1" ht="16.5" customHeight="1" x14ac:dyDescent="0.2">
      <c r="A1470" s="161"/>
    </row>
    <row r="1471" spans="1:1" ht="16.5" customHeight="1" x14ac:dyDescent="0.2">
      <c r="A1471" s="161"/>
    </row>
    <row r="1472" spans="1:1" ht="16.5" customHeight="1" x14ac:dyDescent="0.2">
      <c r="A1472" s="154"/>
    </row>
    <row r="1473" spans="1:1" ht="16.5" customHeight="1" x14ac:dyDescent="0.2">
      <c r="A1473" s="161"/>
    </row>
    <row r="1474" spans="1:1" ht="16.5" customHeight="1" x14ac:dyDescent="0.2">
      <c r="A1474" s="154"/>
    </row>
    <row r="1475" spans="1:1" ht="16.5" customHeight="1" x14ac:dyDescent="0.2">
      <c r="A1475" s="154"/>
    </row>
    <row r="1476" spans="1:1" ht="16.5" customHeight="1" x14ac:dyDescent="0.2">
      <c r="A1476" s="154"/>
    </row>
    <row r="1477" spans="1:1" ht="16.5" customHeight="1" x14ac:dyDescent="0.2">
      <c r="A1477" s="154"/>
    </row>
    <row r="1478" spans="1:1" ht="16.5" customHeight="1" x14ac:dyDescent="0.2">
      <c r="A1478" s="154"/>
    </row>
    <row r="1479" spans="1:1" ht="16.5" customHeight="1" x14ac:dyDescent="0.55000000000000004">
      <c r="A1479" s="178"/>
    </row>
    <row r="1480" spans="1:1" ht="16.5" customHeight="1" x14ac:dyDescent="0.2">
      <c r="A1480" s="154"/>
    </row>
    <row r="1481" spans="1:1" ht="16.5" customHeight="1" x14ac:dyDescent="0.2">
      <c r="A1481" s="154"/>
    </row>
    <row r="1482" spans="1:1" ht="16.5" customHeight="1" x14ac:dyDescent="0.2">
      <c r="A1482" s="154"/>
    </row>
    <row r="1483" spans="1:1" ht="16.5" customHeight="1" x14ac:dyDescent="0.2">
      <c r="A1483" s="154"/>
    </row>
    <row r="1484" spans="1:1" ht="16.5" customHeight="1" x14ac:dyDescent="0.2">
      <c r="A1484" s="161"/>
    </row>
    <row r="1485" spans="1:1" ht="16.5" customHeight="1" x14ac:dyDescent="0.5">
      <c r="A1485" s="160"/>
    </row>
    <row r="1486" spans="1:1" ht="16.5" customHeight="1" x14ac:dyDescent="0.2">
      <c r="A1486" s="161"/>
    </row>
    <row r="1487" spans="1:1" ht="16.5" customHeight="1" x14ac:dyDescent="0.2">
      <c r="A1487" s="161"/>
    </row>
    <row r="1488" spans="1:1" ht="16.5" customHeight="1" x14ac:dyDescent="0.2">
      <c r="A1488" s="161"/>
    </row>
    <row r="1489" spans="1:1" ht="16.5" customHeight="1" x14ac:dyDescent="0.2">
      <c r="A1489" s="154"/>
    </row>
    <row r="1490" spans="1:1" ht="16.5" customHeight="1" x14ac:dyDescent="0.2">
      <c r="A1490" s="161"/>
    </row>
    <row r="1491" spans="1:1" ht="16.5" customHeight="1" x14ac:dyDescent="0.2">
      <c r="A1491" s="181"/>
    </row>
    <row r="1492" spans="1:1" ht="16.5" customHeight="1" x14ac:dyDescent="0.2">
      <c r="A1492" s="181"/>
    </row>
    <row r="1493" spans="1:1" ht="16.5" customHeight="1" x14ac:dyDescent="0.2">
      <c r="A1493" s="181"/>
    </row>
    <row r="1494" spans="1:1" ht="16.5" customHeight="1" x14ac:dyDescent="0.2">
      <c r="A1494" s="181"/>
    </row>
    <row r="1495" spans="1:1" ht="16.5" customHeight="1" x14ac:dyDescent="0.2">
      <c r="A1495" s="181"/>
    </row>
    <row r="1496" spans="1:1" ht="16.5" customHeight="1" x14ac:dyDescent="0.2">
      <c r="A1496" s="181"/>
    </row>
    <row r="1497" spans="1:1" ht="16.5" customHeight="1" x14ac:dyDescent="0.2">
      <c r="A1497" s="181"/>
    </row>
    <row r="1498" spans="1:1" ht="16.5" customHeight="1" x14ac:dyDescent="0.2">
      <c r="A1498" s="181"/>
    </row>
    <row r="1499" spans="1:1" ht="16.5" customHeight="1" x14ac:dyDescent="0.2">
      <c r="A1499" s="181"/>
    </row>
    <row r="1500" spans="1:1" ht="16.5" customHeight="1" x14ac:dyDescent="0.2">
      <c r="A1500" s="181"/>
    </row>
    <row r="1501" spans="1:1" ht="16.5" customHeight="1" x14ac:dyDescent="0.2">
      <c r="A1501" s="181"/>
    </row>
    <row r="1502" spans="1:1" ht="16.5" customHeight="1" x14ac:dyDescent="0.2">
      <c r="A1502" s="181"/>
    </row>
    <row r="1503" spans="1:1" ht="16.5" customHeight="1" x14ac:dyDescent="0.2">
      <c r="A1503" s="181"/>
    </row>
    <row r="1504" spans="1:1" ht="16.5" customHeight="1" x14ac:dyDescent="0.2">
      <c r="A1504" s="181"/>
    </row>
    <row r="1505" spans="1:1" ht="16.5" customHeight="1" x14ac:dyDescent="0.2">
      <c r="A1505" s="181"/>
    </row>
    <row r="1506" spans="1:1" ht="16.5" customHeight="1" x14ac:dyDescent="0.2">
      <c r="A1506" s="181"/>
    </row>
    <row r="1507" spans="1:1" ht="16.5" customHeight="1" x14ac:dyDescent="0.2">
      <c r="A1507" s="181"/>
    </row>
    <row r="1508" spans="1:1" ht="16.5" customHeight="1" x14ac:dyDescent="0.2">
      <c r="A1508" s="181"/>
    </row>
    <row r="1509" spans="1:1" ht="16.5" customHeight="1" x14ac:dyDescent="0.2">
      <c r="A1509" s="181"/>
    </row>
    <row r="1510" spans="1:1" ht="16.5" customHeight="1" x14ac:dyDescent="0.2">
      <c r="A1510" s="181"/>
    </row>
    <row r="1511" spans="1:1" ht="16.5" customHeight="1" x14ac:dyDescent="0.2">
      <c r="A1511" s="181"/>
    </row>
    <row r="1512" spans="1:1" ht="16.5" customHeight="1" x14ac:dyDescent="0.2">
      <c r="A1512" s="181"/>
    </row>
    <row r="1513" spans="1:1" ht="16.5" customHeight="1" x14ac:dyDescent="0.2">
      <c r="A1513" s="181"/>
    </row>
    <row r="1514" spans="1:1" ht="16.5" customHeight="1" x14ac:dyDescent="0.2">
      <c r="A1514" s="181"/>
    </row>
    <row r="1515" spans="1:1" ht="16.5" customHeight="1" x14ac:dyDescent="0.2">
      <c r="A1515" s="181"/>
    </row>
    <row r="1516" spans="1:1" ht="16.5" customHeight="1" x14ac:dyDescent="0.2">
      <c r="A1516" s="181"/>
    </row>
    <row r="1517" spans="1:1" ht="16.5" customHeight="1" x14ac:dyDescent="0.2">
      <c r="A1517" s="181"/>
    </row>
    <row r="1518" spans="1:1" ht="16.5" customHeight="1" x14ac:dyDescent="0.2">
      <c r="A1518" s="181"/>
    </row>
    <row r="1519" spans="1:1" ht="16.5" customHeight="1" x14ac:dyDescent="0.2">
      <c r="A1519" s="181"/>
    </row>
    <row r="1520" spans="1:1" ht="16.5" customHeight="1" x14ac:dyDescent="0.2">
      <c r="A1520" s="181"/>
    </row>
    <row r="1521" spans="1:1" ht="16.5" customHeight="1" x14ac:dyDescent="0.2">
      <c r="A1521" s="181"/>
    </row>
    <row r="1522" spans="1:1" ht="16.5" customHeight="1" x14ac:dyDescent="0.2">
      <c r="A1522" s="181"/>
    </row>
    <row r="1523" spans="1:1" ht="16.5" customHeight="1" x14ac:dyDescent="0.2">
      <c r="A1523" s="181"/>
    </row>
    <row r="1524" spans="1:1" ht="16.5" customHeight="1" x14ac:dyDescent="0.2">
      <c r="A1524" s="181"/>
    </row>
    <row r="1525" spans="1:1" ht="16.5" customHeight="1" x14ac:dyDescent="0.2">
      <c r="A1525" s="181"/>
    </row>
    <row r="1526" spans="1:1" ht="16.5" customHeight="1" x14ac:dyDescent="0.2">
      <c r="A1526" s="181"/>
    </row>
    <row r="1527" spans="1:1" ht="16.5" customHeight="1" x14ac:dyDescent="0.2">
      <c r="A1527" s="181"/>
    </row>
    <row r="1528" spans="1:1" ht="16.5" customHeight="1" x14ac:dyDescent="0.2">
      <c r="A1528" s="181"/>
    </row>
    <row r="1529" spans="1:1" ht="16.5" customHeight="1" x14ac:dyDescent="0.2">
      <c r="A1529" s="181"/>
    </row>
    <row r="1530" spans="1:1" ht="16.5" customHeight="1" x14ac:dyDescent="0.2">
      <c r="A1530" s="181"/>
    </row>
    <row r="1531" spans="1:1" ht="16.5" customHeight="1" x14ac:dyDescent="0.2">
      <c r="A1531" s="181"/>
    </row>
    <row r="1532" spans="1:1" ht="16.5" customHeight="1" x14ac:dyDescent="0.2">
      <c r="A1532" s="181"/>
    </row>
    <row r="1533" spans="1:1" ht="16.5" customHeight="1" x14ac:dyDescent="0.2">
      <c r="A1533" s="181"/>
    </row>
  </sheetData>
  <mergeCells count="28">
    <mergeCell ref="B1:M1"/>
    <mergeCell ref="B2:M2"/>
    <mergeCell ref="B3:M3"/>
    <mergeCell ref="B5:B6"/>
    <mergeCell ref="C5:C6"/>
    <mergeCell ref="D5:D6"/>
    <mergeCell ref="E5:E6"/>
    <mergeCell ref="J5:J6"/>
    <mergeCell ref="K5:K6"/>
    <mergeCell ref="L5:L6"/>
    <mergeCell ref="M5:M6"/>
    <mergeCell ref="B38:M38"/>
    <mergeCell ref="B39:M39"/>
    <mergeCell ref="B40:M40"/>
    <mergeCell ref="B42:B43"/>
    <mergeCell ref="C42:C43"/>
    <mergeCell ref="D42:D43"/>
    <mergeCell ref="E42:E43"/>
    <mergeCell ref="J42:J43"/>
    <mergeCell ref="K42:K43"/>
    <mergeCell ref="L42:L43"/>
    <mergeCell ref="M42:M43"/>
    <mergeCell ref="B308:H308"/>
    <mergeCell ref="I308:M308"/>
    <mergeCell ref="I306:M306"/>
    <mergeCell ref="B307:H307"/>
    <mergeCell ref="I307:M307"/>
    <mergeCell ref="B306:H306"/>
  </mergeCells>
  <printOptions horizontalCentered="1"/>
  <pageMargins left="0.39370078740157483" right="0.39370078740157483" top="0.78740157480314965" bottom="0.59055118110236227" header="0.39370078740157483" footer="0.39370078740157483"/>
  <pageSetup paperSize="9" scale="87" firstPageNumber="121" orientation="landscape" useFirstPageNumber="1" r:id="rId1"/>
  <headerFooter alignWithMargins="0">
    <oddHeader>&amp;L&amp;8PCBS: Prices and Price Indices Annual Bulletin, 2021&amp;R&amp;1&amp;K00+000ء&amp;8&amp;K000000 PCBS: الأسعار والأرقام القياسية النشرة السنوية، 2021</oddHeader>
    <oddFooter>&amp;C&amp;12&amp;P</oddFooter>
  </headerFooter>
  <rowBreaks count="1" manualBreakCount="1">
    <brk id="157" min="1"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showGridLines="0" rightToLeft="1" view="pageBreakPreview" topLeftCell="A8" zoomScaleNormal="100" zoomScaleSheetLayoutView="100" workbookViewId="0">
      <selection activeCell="A15" sqref="A15:F15"/>
    </sheetView>
  </sheetViews>
  <sheetFormatPr defaultColWidth="9.140625" defaultRowHeight="16.5" customHeight="1" x14ac:dyDescent="0.2"/>
  <cols>
    <col min="1" max="1" width="22.28515625" style="230" customWidth="1"/>
    <col min="2" max="10" width="10.85546875" style="231" customWidth="1"/>
    <col min="11" max="11" width="29" style="212" customWidth="1"/>
    <col min="12" max="16384" width="9.140625" style="212"/>
  </cols>
  <sheetData>
    <row r="1" spans="1:17" s="182" customFormat="1" ht="18.399999999999999" customHeight="1" x14ac:dyDescent="0.2">
      <c r="A1" s="601" t="s">
        <v>2857</v>
      </c>
      <c r="B1" s="601"/>
      <c r="C1" s="601"/>
      <c r="D1" s="601"/>
      <c r="E1" s="601"/>
      <c r="F1" s="601"/>
      <c r="G1" s="601"/>
      <c r="H1" s="601"/>
      <c r="I1" s="601"/>
      <c r="J1" s="601"/>
      <c r="K1" s="601"/>
    </row>
    <row r="2" spans="1:17" s="183" customFormat="1" ht="18" customHeight="1" x14ac:dyDescent="0.2">
      <c r="A2" s="602" t="s">
        <v>2858</v>
      </c>
      <c r="B2" s="602"/>
      <c r="C2" s="602"/>
      <c r="D2" s="602"/>
      <c r="E2" s="602"/>
      <c r="F2" s="602"/>
      <c r="G2" s="602"/>
      <c r="H2" s="602"/>
      <c r="I2" s="602"/>
      <c r="J2" s="602"/>
      <c r="K2" s="602"/>
    </row>
    <row r="3" spans="1:17" s="184" customFormat="1" ht="18.399999999999999" customHeight="1" x14ac:dyDescent="0.2">
      <c r="A3" s="603" t="s">
        <v>2859</v>
      </c>
      <c r="B3" s="603"/>
      <c r="C3" s="603"/>
      <c r="D3" s="603"/>
      <c r="E3" s="603"/>
      <c r="F3" s="603"/>
      <c r="G3" s="603"/>
      <c r="H3" s="603"/>
      <c r="I3" s="603"/>
      <c r="J3" s="603"/>
      <c r="K3" s="603"/>
    </row>
    <row r="4" spans="1:17" s="184" customFormat="1" ht="4.9000000000000004" customHeight="1" x14ac:dyDescent="0.2">
      <c r="A4" s="185"/>
      <c r="B4" s="185"/>
      <c r="C4" s="185"/>
      <c r="D4" s="185"/>
      <c r="E4" s="185"/>
      <c r="F4" s="185"/>
      <c r="G4" s="185"/>
      <c r="H4" s="185"/>
      <c r="I4" s="185"/>
      <c r="J4" s="185"/>
      <c r="K4" s="185"/>
    </row>
    <row r="5" spans="1:17" s="187" customFormat="1" ht="17.649999999999999" customHeight="1" x14ac:dyDescent="0.2">
      <c r="A5" s="604" t="s">
        <v>996</v>
      </c>
      <c r="B5" s="607" t="s">
        <v>997</v>
      </c>
      <c r="C5" s="608"/>
      <c r="D5" s="608"/>
      <c r="E5" s="608"/>
      <c r="F5" s="584" t="s">
        <v>998</v>
      </c>
      <c r="G5" s="584"/>
      <c r="H5" s="584"/>
      <c r="I5" s="584"/>
      <c r="J5" s="609"/>
      <c r="K5" s="610" t="s">
        <v>999</v>
      </c>
      <c r="L5" s="186"/>
      <c r="M5" s="186"/>
      <c r="N5" s="186"/>
      <c r="O5" s="186"/>
      <c r="P5" s="186"/>
      <c r="Q5" s="186"/>
    </row>
    <row r="6" spans="1:17" s="192" customFormat="1" ht="17.649999999999999" customHeight="1" x14ac:dyDescent="0.2">
      <c r="A6" s="605"/>
      <c r="B6" s="188" t="s">
        <v>168</v>
      </c>
      <c r="C6" s="189" t="s">
        <v>171</v>
      </c>
      <c r="D6" s="190" t="s">
        <v>40</v>
      </c>
      <c r="E6" s="191" t="s">
        <v>1000</v>
      </c>
      <c r="F6" s="189" t="s">
        <v>1001</v>
      </c>
      <c r="G6" s="190" t="s">
        <v>40</v>
      </c>
      <c r="H6" s="191" t="s">
        <v>1002</v>
      </c>
      <c r="I6" s="189" t="s">
        <v>1003</v>
      </c>
      <c r="J6" s="190" t="s">
        <v>40</v>
      </c>
      <c r="K6" s="611"/>
    </row>
    <row r="7" spans="1:17" s="192" customFormat="1" ht="23.25" customHeight="1" x14ac:dyDescent="0.2">
      <c r="A7" s="606"/>
      <c r="B7" s="193">
        <v>2020</v>
      </c>
      <c r="C7" s="193">
        <v>2021</v>
      </c>
      <c r="D7" s="194" t="s">
        <v>1004</v>
      </c>
      <c r="E7" s="193">
        <v>2020</v>
      </c>
      <c r="F7" s="193">
        <v>2021</v>
      </c>
      <c r="G7" s="194" t="s">
        <v>1004</v>
      </c>
      <c r="H7" s="193">
        <v>2020</v>
      </c>
      <c r="I7" s="193">
        <v>2021</v>
      </c>
      <c r="J7" s="194" t="s">
        <v>1004</v>
      </c>
      <c r="K7" s="612"/>
    </row>
    <row r="8" spans="1:17" s="192" customFormat="1" ht="17.649999999999999" customHeight="1" x14ac:dyDescent="0.2">
      <c r="A8" s="199" t="s">
        <v>1406</v>
      </c>
      <c r="B8" s="195">
        <v>91.580275989662937</v>
      </c>
      <c r="C8" s="196">
        <v>88.960879251336451</v>
      </c>
      <c r="D8" s="197">
        <f>C8/B8*100-100</f>
        <v>-2.860219310348171</v>
      </c>
      <c r="E8" s="196">
        <v>83.408465297712056</v>
      </c>
      <c r="F8" s="196">
        <v>74.772509044543241</v>
      </c>
      <c r="G8" s="197">
        <f>F8/E8*100-100</f>
        <v>-10.353812676380343</v>
      </c>
      <c r="H8" s="196">
        <v>91.232502430554405</v>
      </c>
      <c r="I8" s="196">
        <v>88.745938593337527</v>
      </c>
      <c r="J8" s="197">
        <f>I8/H8*100-100</f>
        <v>-2.7255240960968194</v>
      </c>
      <c r="K8" s="205" t="s">
        <v>1409</v>
      </c>
    </row>
    <row r="9" spans="1:17" s="192" customFormat="1" ht="17.649999999999999" customHeight="1" x14ac:dyDescent="0.2">
      <c r="A9" s="199" t="s">
        <v>1009</v>
      </c>
      <c r="B9" s="200">
        <v>97.171361894986859</v>
      </c>
      <c r="C9" s="201">
        <v>97.838095532493114</v>
      </c>
      <c r="D9" s="202">
        <f t="shared" ref="D9:D13" si="0">C9/B9*100-100</f>
        <v>0.68614211482061194</v>
      </c>
      <c r="E9" s="201">
        <v>99.250709408308353</v>
      </c>
      <c r="F9" s="201">
        <v>99.250560774452211</v>
      </c>
      <c r="G9" s="202">
        <f t="shared" ref="G9:G13" si="1">F9/E9*100-100</f>
        <v>-1.4975596349131592E-4</v>
      </c>
      <c r="H9" s="201">
        <v>97.597465135207869</v>
      </c>
      <c r="I9" s="201">
        <v>98.265195316229651</v>
      </c>
      <c r="J9" s="202">
        <f t="shared" ref="J9:J13" si="2">I9/H9*100-100</f>
        <v>0.68416754481965825</v>
      </c>
      <c r="K9" s="205" t="s">
        <v>1410</v>
      </c>
    </row>
    <row r="10" spans="1:17" s="192" customFormat="1" ht="17.649999999999999" customHeight="1" x14ac:dyDescent="0.2">
      <c r="A10" s="199" t="s">
        <v>1011</v>
      </c>
      <c r="B10" s="200">
        <v>99.147715906885523</v>
      </c>
      <c r="C10" s="201">
        <v>102.90867506484317</v>
      </c>
      <c r="D10" s="202">
        <f t="shared" si="0"/>
        <v>3.7932887546191694</v>
      </c>
      <c r="E10" s="201">
        <v>99.509208987436509</v>
      </c>
      <c r="F10" s="201">
        <v>103.31099017121234</v>
      </c>
      <c r="G10" s="202">
        <f t="shared" si="1"/>
        <v>3.8205320115204842</v>
      </c>
      <c r="H10" s="201">
        <v>99.197634445226299</v>
      </c>
      <c r="I10" s="201">
        <v>102.96466263310477</v>
      </c>
      <c r="J10" s="202">
        <f t="shared" si="2"/>
        <v>3.7974980038042077</v>
      </c>
      <c r="K10" s="205" t="s">
        <v>1411</v>
      </c>
    </row>
    <row r="11" spans="1:17" s="192" customFormat="1" ht="36" customHeight="1" x14ac:dyDescent="0.2">
      <c r="A11" s="308" t="s">
        <v>1407</v>
      </c>
      <c r="B11" s="200">
        <v>88.37821071829373</v>
      </c>
      <c r="C11" s="201">
        <v>92.218437637940454</v>
      </c>
      <c r="D11" s="202">
        <f t="shared" si="0"/>
        <v>4.3452191308641375</v>
      </c>
      <c r="E11" s="201" t="s">
        <v>128</v>
      </c>
      <c r="F11" s="201" t="s">
        <v>128</v>
      </c>
      <c r="G11" s="201" t="s">
        <v>128</v>
      </c>
      <c r="H11" s="201">
        <v>88.37821071829373</v>
      </c>
      <c r="I11" s="201">
        <v>92.218437637940454</v>
      </c>
      <c r="J11" s="202">
        <f t="shared" si="2"/>
        <v>4.3452191308641375</v>
      </c>
      <c r="K11" s="307" t="s">
        <v>1412</v>
      </c>
    </row>
    <row r="12" spans="1:17" s="192" customFormat="1" ht="37.5" customHeight="1" x14ac:dyDescent="0.2">
      <c r="A12" s="308" t="s">
        <v>1408</v>
      </c>
      <c r="B12" s="200">
        <v>99.431251937544872</v>
      </c>
      <c r="C12" s="201">
        <v>114.3836538545731</v>
      </c>
      <c r="D12" s="202">
        <f t="shared" si="0"/>
        <v>15.037929851693093</v>
      </c>
      <c r="E12" s="201">
        <v>94.152714980143045</v>
      </c>
      <c r="F12" s="201">
        <v>132.95360513420243</v>
      </c>
      <c r="G12" s="202">
        <f t="shared" si="1"/>
        <v>41.210590860011365</v>
      </c>
      <c r="H12" s="201">
        <v>97.396506747793879</v>
      </c>
      <c r="I12" s="201">
        <v>121.7650523572312</v>
      </c>
      <c r="J12" s="202">
        <f t="shared" si="2"/>
        <v>25.019938007159894</v>
      </c>
      <c r="K12" s="307" t="s">
        <v>1413</v>
      </c>
    </row>
    <row r="13" spans="1:17" s="211" customFormat="1" ht="17.649999999999999" customHeight="1" x14ac:dyDescent="0.2">
      <c r="A13" s="309" t="s">
        <v>1013</v>
      </c>
      <c r="B13" s="206">
        <v>95.311824665407613</v>
      </c>
      <c r="C13" s="207">
        <v>97.440647843196189</v>
      </c>
      <c r="D13" s="208">
        <f t="shared" si="0"/>
        <v>2.2335352253110443</v>
      </c>
      <c r="E13" s="207">
        <v>97.095784057571876</v>
      </c>
      <c r="F13" s="207">
        <v>103.61902644821595</v>
      </c>
      <c r="G13" s="208">
        <f t="shared" si="1"/>
        <v>6.7183580151906312</v>
      </c>
      <c r="H13" s="207">
        <v>95.485302993454667</v>
      </c>
      <c r="I13" s="207">
        <v>98.038472729438283</v>
      </c>
      <c r="J13" s="208">
        <f t="shared" si="2"/>
        <v>2.6738876622286512</v>
      </c>
      <c r="K13" s="210" t="s">
        <v>1656</v>
      </c>
    </row>
    <row r="14" spans="1:17" ht="25.5" customHeight="1" x14ac:dyDescent="0.2">
      <c r="A14" s="613" t="s">
        <v>2897</v>
      </c>
      <c r="B14" s="613"/>
      <c r="C14" s="613"/>
      <c r="D14" s="613"/>
      <c r="E14" s="613"/>
      <c r="F14" s="613"/>
      <c r="G14" s="614" t="s">
        <v>2898</v>
      </c>
      <c r="H14" s="614"/>
      <c r="I14" s="614"/>
      <c r="J14" s="614"/>
      <c r="K14" s="614"/>
    </row>
    <row r="15" spans="1:17" ht="16.5" customHeight="1" x14ac:dyDescent="0.2">
      <c r="A15" s="669" t="s">
        <v>1670</v>
      </c>
      <c r="B15" s="669"/>
      <c r="C15" s="669"/>
      <c r="D15" s="669"/>
      <c r="E15" s="669"/>
      <c r="F15" s="669"/>
      <c r="G15" s="670" t="s">
        <v>1671</v>
      </c>
      <c r="H15" s="670"/>
      <c r="I15" s="670"/>
      <c r="J15" s="670"/>
      <c r="K15" s="670"/>
    </row>
    <row r="16" spans="1:17" ht="9" customHeight="1" x14ac:dyDescent="0.2"/>
    <row r="17" spans="1:11" ht="18.399999999999999" customHeight="1" x14ac:dyDescent="0.2">
      <c r="A17" s="601" t="s">
        <v>2860</v>
      </c>
      <c r="B17" s="601"/>
      <c r="C17" s="601"/>
      <c r="D17" s="601"/>
      <c r="E17" s="601"/>
      <c r="F17" s="601"/>
      <c r="G17" s="601"/>
      <c r="H17" s="601"/>
      <c r="I17" s="601"/>
      <c r="J17" s="601"/>
      <c r="K17" s="601"/>
    </row>
    <row r="18" spans="1:11" ht="18" customHeight="1" x14ac:dyDescent="0.2">
      <c r="A18" s="602" t="s">
        <v>2861</v>
      </c>
      <c r="B18" s="602"/>
      <c r="C18" s="602"/>
      <c r="D18" s="602"/>
      <c r="E18" s="602"/>
      <c r="F18" s="602"/>
      <c r="G18" s="602"/>
      <c r="H18" s="602"/>
      <c r="I18" s="602"/>
      <c r="J18" s="602"/>
      <c r="K18" s="602"/>
    </row>
    <row r="19" spans="1:11" ht="18.399999999999999" customHeight="1" x14ac:dyDescent="0.2">
      <c r="A19" s="603" t="s">
        <v>1014</v>
      </c>
      <c r="B19" s="603"/>
      <c r="C19" s="603"/>
      <c r="D19" s="603"/>
      <c r="E19" s="603"/>
      <c r="F19" s="603"/>
      <c r="G19" s="603"/>
      <c r="H19" s="603"/>
      <c r="I19" s="603"/>
      <c r="J19" s="603"/>
      <c r="K19" s="603"/>
    </row>
    <row r="20" spans="1:11" ht="4.9000000000000004" customHeight="1" x14ac:dyDescent="0.25">
      <c r="A20" s="213"/>
      <c r="B20" s="214"/>
      <c r="C20" s="214"/>
      <c r="D20" s="214"/>
      <c r="E20" s="214"/>
      <c r="F20" s="214"/>
      <c r="G20" s="214"/>
      <c r="H20" s="215"/>
      <c r="I20" s="215"/>
      <c r="J20" s="215"/>
      <c r="K20" s="216"/>
    </row>
    <row r="21" spans="1:11" ht="17.649999999999999" customHeight="1" x14ac:dyDescent="0.2">
      <c r="A21" s="604" t="s">
        <v>996</v>
      </c>
      <c r="B21" s="607" t="s">
        <v>1015</v>
      </c>
      <c r="C21" s="608"/>
      <c r="D21" s="608"/>
      <c r="E21" s="608"/>
      <c r="F21" s="584" t="s">
        <v>1016</v>
      </c>
      <c r="G21" s="584"/>
      <c r="H21" s="584"/>
      <c r="I21" s="584"/>
      <c r="J21" s="609"/>
      <c r="K21" s="610" t="s">
        <v>999</v>
      </c>
    </row>
    <row r="22" spans="1:11" ht="17.649999999999999" customHeight="1" x14ac:dyDescent="0.2">
      <c r="A22" s="605"/>
      <c r="B22" s="188" t="s">
        <v>168</v>
      </c>
      <c r="C22" s="189" t="s">
        <v>171</v>
      </c>
      <c r="D22" s="190" t="s">
        <v>40</v>
      </c>
      <c r="E22" s="191" t="s">
        <v>1017</v>
      </c>
      <c r="F22" s="189" t="s">
        <v>1018</v>
      </c>
      <c r="G22" s="190" t="s">
        <v>40</v>
      </c>
      <c r="H22" s="191" t="s">
        <v>1002</v>
      </c>
      <c r="I22" s="189" t="s">
        <v>1003</v>
      </c>
      <c r="J22" s="190" t="s">
        <v>40</v>
      </c>
      <c r="K22" s="611"/>
    </row>
    <row r="23" spans="1:11" ht="26.25" customHeight="1" x14ac:dyDescent="0.2">
      <c r="A23" s="606"/>
      <c r="B23" s="193">
        <v>2020</v>
      </c>
      <c r="C23" s="193">
        <v>2021</v>
      </c>
      <c r="D23" s="194" t="s">
        <v>1004</v>
      </c>
      <c r="E23" s="193">
        <v>2020</v>
      </c>
      <c r="F23" s="193">
        <v>2021</v>
      </c>
      <c r="G23" s="194" t="s">
        <v>1004</v>
      </c>
      <c r="H23" s="193">
        <v>2020</v>
      </c>
      <c r="I23" s="193">
        <v>2021</v>
      </c>
      <c r="J23" s="194" t="s">
        <v>1004</v>
      </c>
      <c r="K23" s="612"/>
    </row>
    <row r="24" spans="1:11" ht="17.649999999999999" customHeight="1" x14ac:dyDescent="0.2">
      <c r="A24" s="217" t="s">
        <v>1005</v>
      </c>
      <c r="B24" s="218">
        <v>140.13294788865539</v>
      </c>
      <c r="C24" s="202">
        <v>141.77051270412787</v>
      </c>
      <c r="D24" s="202">
        <f>C24/B24*100-100</f>
        <v>1.1685794384155912</v>
      </c>
      <c r="E24" s="202">
        <v>147.67388628444141</v>
      </c>
      <c r="F24" s="202">
        <v>147.21986111483966</v>
      </c>
      <c r="G24" s="202">
        <f>F24/E24*100-100</f>
        <v>-0.30745122311417106</v>
      </c>
      <c r="H24" s="202">
        <v>141.35199862560407</v>
      </c>
      <c r="I24" s="202">
        <v>142.99096979779969</v>
      </c>
      <c r="J24" s="198">
        <f>I24/H24*100-100</f>
        <v>1.1594962845461652</v>
      </c>
      <c r="K24" s="219" t="s">
        <v>1006</v>
      </c>
    </row>
    <row r="25" spans="1:11" ht="17.649999999999999" customHeight="1" x14ac:dyDescent="0.2">
      <c r="A25" s="220" t="s">
        <v>1007</v>
      </c>
      <c r="B25" s="221">
        <v>99.538978729360835</v>
      </c>
      <c r="C25" s="202">
        <v>93.346440673370594</v>
      </c>
      <c r="D25" s="202">
        <f>C25/B25*100-100</f>
        <v>-6.2212191997943762</v>
      </c>
      <c r="E25" s="202">
        <v>97.605429297777988</v>
      </c>
      <c r="F25" s="202">
        <v>95.147307600140181</v>
      </c>
      <c r="G25" s="202">
        <f>F25/E25*100-100</f>
        <v>-2.518427217955761</v>
      </c>
      <c r="H25" s="202">
        <v>98.564558840122345</v>
      </c>
      <c r="I25" s="202">
        <v>94.224115006047867</v>
      </c>
      <c r="J25" s="203">
        <f>I25/H25*100-100</f>
        <v>-4.4036557208305851</v>
      </c>
      <c r="K25" s="222" t="s">
        <v>1008</v>
      </c>
    </row>
    <row r="26" spans="1:11" ht="17.649999999999999" customHeight="1" x14ac:dyDescent="0.2">
      <c r="A26" s="220" t="s">
        <v>1009</v>
      </c>
      <c r="B26" s="221">
        <v>93.291456545509632</v>
      </c>
      <c r="C26" s="202">
        <v>92.968616047538546</v>
      </c>
      <c r="D26" s="202">
        <f>C26/B26*100-100</f>
        <v>-0.34605580181246864</v>
      </c>
      <c r="E26" s="202">
        <v>119.63801283531529</v>
      </c>
      <c r="F26" s="202">
        <v>121.92306988357933</v>
      </c>
      <c r="G26" s="202">
        <f>F26/E26*100-100</f>
        <v>1.9099757628116691</v>
      </c>
      <c r="H26" s="202">
        <v>105.64456990969444</v>
      </c>
      <c r="I26" s="202">
        <v>106.46603315365005</v>
      </c>
      <c r="J26" s="203">
        <f>I26/H26*100-100</f>
        <v>0.77757261415121093</v>
      </c>
      <c r="K26" s="223" t="s">
        <v>1447</v>
      </c>
    </row>
    <row r="27" spans="1:11" ht="17.649999999999999" customHeight="1" x14ac:dyDescent="0.2">
      <c r="A27" s="220" t="s">
        <v>1011</v>
      </c>
      <c r="B27" s="221">
        <v>124.93084386220741</v>
      </c>
      <c r="C27" s="202">
        <v>122.08899108564538</v>
      </c>
      <c r="D27" s="202">
        <f>C27/B27*100-100</f>
        <v>-2.2747407195107598</v>
      </c>
      <c r="E27" s="202">
        <v>116.66124060699421</v>
      </c>
      <c r="F27" s="202">
        <v>120.5618705876425</v>
      </c>
      <c r="G27" s="202">
        <f>F27/E27*100-100</f>
        <v>3.3435526318365163</v>
      </c>
      <c r="H27" s="202">
        <v>119.3410992114713</v>
      </c>
      <c r="I27" s="202">
        <v>120.82741554688869</v>
      </c>
      <c r="J27" s="203">
        <f>I27/H27*100-100</f>
        <v>1.2454354327536805</v>
      </c>
      <c r="K27" s="223" t="s">
        <v>1012</v>
      </c>
    </row>
    <row r="28" spans="1:11" ht="17.649999999999999" customHeight="1" x14ac:dyDescent="0.2">
      <c r="A28" s="224" t="s">
        <v>1019</v>
      </c>
      <c r="B28" s="225">
        <v>130.49723639459026</v>
      </c>
      <c r="C28" s="226">
        <v>129.44905778345134</v>
      </c>
      <c r="D28" s="208">
        <f>C28/B28*100-100</f>
        <v>-0.80321901068425916</v>
      </c>
      <c r="E28" s="226">
        <v>120.49736782204678</v>
      </c>
      <c r="F28" s="226">
        <v>123.8516982333592</v>
      </c>
      <c r="G28" s="208">
        <f>F28/E28*100-100</f>
        <v>2.7837374972921936</v>
      </c>
      <c r="H28" s="226">
        <v>125.47726457616535</v>
      </c>
      <c r="I28" s="226">
        <v>126.99264348518902</v>
      </c>
      <c r="J28" s="209">
        <f>I28/H28*100-100</f>
        <v>1.2076920182650497</v>
      </c>
      <c r="K28" s="227" t="s">
        <v>1657</v>
      </c>
    </row>
    <row r="29" spans="1:11" ht="16.5" customHeight="1" x14ac:dyDescent="0.2">
      <c r="A29" s="228"/>
      <c r="B29" s="229"/>
      <c r="C29" s="229"/>
      <c r="D29" s="229"/>
      <c r="E29" s="229"/>
      <c r="F29" s="229"/>
      <c r="G29" s="229"/>
      <c r="H29" s="229"/>
      <c r="I29" s="229"/>
      <c r="J29" s="229"/>
      <c r="K29" s="229"/>
    </row>
  </sheetData>
  <mergeCells count="18">
    <mergeCell ref="A14:F14"/>
    <mergeCell ref="G14:K14"/>
    <mergeCell ref="A15:F15"/>
    <mergeCell ref="G15:K15"/>
    <mergeCell ref="A1:K1"/>
    <mergeCell ref="A2:K2"/>
    <mergeCell ref="A3:K3"/>
    <mergeCell ref="A5:A7"/>
    <mergeCell ref="B5:E5"/>
    <mergeCell ref="F5:J5"/>
    <mergeCell ref="K5:K7"/>
    <mergeCell ref="A17:K17"/>
    <mergeCell ref="A18:K18"/>
    <mergeCell ref="A19:K19"/>
    <mergeCell ref="A21:A23"/>
    <mergeCell ref="B21:E21"/>
    <mergeCell ref="F21:J21"/>
    <mergeCell ref="K21:K23"/>
  </mergeCells>
  <printOptions horizontalCentered="1" gridLinesSet="0"/>
  <pageMargins left="0.39370078740157483" right="0.39370078740157483" top="0.78740157480314965" bottom="0.59055118110236227" header="0.39370078740157483" footer="0.39370078740157483"/>
  <pageSetup paperSize="9" scale="91" firstPageNumber="132" orientation="landscape" useFirstPageNumber="1" r:id="rId1"/>
  <headerFooter alignWithMargins="0">
    <oddHeader>&amp;L&amp;8PCBS: Prices and Price Indices Annual Bulletin, 2021&amp;R&amp;1&amp;K00+000ء&amp;8&amp;K01+000 PCBS&amp;K000000: الأسعار والأرقام القياسية النشرة السنوية، 2021</oddHeader>
    <oddFooter>&amp;C&amp;"Arabic Transparent,Regular"&amp;P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25"/>
  <sheetViews>
    <sheetView rightToLeft="1" view="pageBreakPreview" topLeftCell="B123" zoomScaleNormal="100" zoomScaleSheetLayoutView="100" workbookViewId="0">
      <selection activeCell="G133" sqref="G133:J133"/>
    </sheetView>
  </sheetViews>
  <sheetFormatPr defaultRowHeight="16.5" customHeight="1" x14ac:dyDescent="0.2"/>
  <cols>
    <col min="1" max="1" width="8.7109375" hidden="1" customWidth="1"/>
    <col min="2" max="2" width="14" customWidth="1"/>
    <col min="3" max="3" width="37.7109375" style="184" customWidth="1"/>
    <col min="4" max="4" width="8.42578125" customWidth="1"/>
    <col min="5" max="5" width="8.42578125" style="252" customWidth="1"/>
    <col min="6" max="6" width="8.42578125" customWidth="1"/>
    <col min="7" max="7" width="8.42578125" style="252" customWidth="1"/>
    <col min="8" max="8" width="8.42578125" customWidth="1"/>
    <col min="9" max="9" width="8.42578125" style="252" customWidth="1"/>
    <col min="10" max="10" width="54.28515625" style="360" customWidth="1"/>
  </cols>
  <sheetData>
    <row r="1" spans="1:19" ht="19.149999999999999" customHeight="1" x14ac:dyDescent="0.2">
      <c r="C1" s="624" t="s">
        <v>2862</v>
      </c>
      <c r="D1" s="624"/>
      <c r="E1" s="624"/>
      <c r="F1" s="624"/>
      <c r="G1" s="624"/>
      <c r="H1" s="624"/>
      <c r="I1" s="624"/>
      <c r="J1" s="624"/>
      <c r="K1" s="625"/>
      <c r="L1" s="625"/>
      <c r="M1" s="625"/>
      <c r="N1" s="625"/>
      <c r="O1" s="625"/>
      <c r="P1" s="625"/>
      <c r="Q1" s="625"/>
      <c r="R1" s="625"/>
      <c r="S1" s="625"/>
    </row>
    <row r="2" spans="1:19" ht="19.149999999999999" customHeight="1" x14ac:dyDescent="0.2">
      <c r="C2" s="623" t="s">
        <v>2863</v>
      </c>
      <c r="D2" s="623"/>
      <c r="E2" s="623"/>
      <c r="F2" s="623"/>
      <c r="G2" s="623"/>
      <c r="H2" s="623"/>
      <c r="I2" s="623"/>
      <c r="J2" s="623"/>
      <c r="K2" s="626"/>
      <c r="L2" s="626"/>
      <c r="M2" s="626"/>
      <c r="N2" s="626"/>
      <c r="O2" s="626"/>
      <c r="P2" s="626"/>
      <c r="Q2" s="626"/>
      <c r="R2" s="626"/>
      <c r="S2" s="626"/>
    </row>
    <row r="3" spans="1:19" ht="19.149999999999999" customHeight="1" x14ac:dyDescent="0.2">
      <c r="C3" s="619" t="s">
        <v>2866</v>
      </c>
      <c r="D3" s="619"/>
      <c r="E3" s="619"/>
      <c r="F3" s="619"/>
      <c r="G3" s="619"/>
      <c r="H3" s="619"/>
      <c r="I3" s="619"/>
      <c r="J3" s="619"/>
      <c r="K3" s="619"/>
      <c r="L3" s="619"/>
      <c r="M3" s="619"/>
      <c r="N3" s="619"/>
      <c r="O3" s="619"/>
      <c r="P3" s="619"/>
      <c r="Q3" s="619"/>
      <c r="R3" s="619"/>
      <c r="S3" s="619"/>
    </row>
    <row r="4" spans="1:19" ht="4.9000000000000004" customHeight="1" x14ac:dyDescent="0.2">
      <c r="C4" s="356"/>
      <c r="D4" s="356"/>
      <c r="E4" s="356"/>
      <c r="F4" s="356"/>
      <c r="G4" s="356"/>
      <c r="H4" s="356"/>
      <c r="I4" s="356"/>
      <c r="J4" s="357"/>
      <c r="K4" s="356"/>
      <c r="L4" s="356"/>
      <c r="M4" s="356"/>
      <c r="N4" s="356"/>
      <c r="O4" s="356"/>
      <c r="P4" s="356"/>
      <c r="Q4" s="356"/>
      <c r="R4" s="356"/>
      <c r="S4" s="356"/>
    </row>
    <row r="5" spans="1:19" s="233" customFormat="1" ht="16.899999999999999" customHeight="1" x14ac:dyDescent="0.2">
      <c r="C5" s="604" t="s">
        <v>1020</v>
      </c>
      <c r="D5" s="615" t="s">
        <v>1021</v>
      </c>
      <c r="E5" s="616"/>
      <c r="F5" s="616"/>
      <c r="G5" s="617" t="s">
        <v>1668</v>
      </c>
      <c r="H5" s="617"/>
      <c r="I5" s="618"/>
      <c r="J5" s="620" t="s">
        <v>1022</v>
      </c>
    </row>
    <row r="6" spans="1:19" s="233" customFormat="1" ht="16.899999999999999" customHeight="1" x14ac:dyDescent="0.2">
      <c r="C6" s="605"/>
      <c r="D6" s="234" t="s">
        <v>168</v>
      </c>
      <c r="E6" s="236" t="s">
        <v>171</v>
      </c>
      <c r="F6" s="234" t="s">
        <v>1000</v>
      </c>
      <c r="G6" s="237" t="s">
        <v>1023</v>
      </c>
      <c r="H6" s="191" t="s">
        <v>1002</v>
      </c>
      <c r="I6" s="238" t="s">
        <v>1003</v>
      </c>
      <c r="J6" s="621"/>
    </row>
    <row r="7" spans="1:19" s="233" customFormat="1" ht="16.899999999999999" customHeight="1" x14ac:dyDescent="0.2">
      <c r="C7" s="606"/>
      <c r="D7" s="323">
        <v>2020</v>
      </c>
      <c r="E7" s="323">
        <v>2021</v>
      </c>
      <c r="F7" s="323">
        <v>2020</v>
      </c>
      <c r="G7" s="323">
        <v>2021</v>
      </c>
      <c r="H7" s="323">
        <v>2020</v>
      </c>
      <c r="I7" s="323">
        <v>2021</v>
      </c>
      <c r="J7" s="622"/>
    </row>
    <row r="8" spans="1:19" s="239" customFormat="1" ht="16.5" customHeight="1" x14ac:dyDescent="0.2">
      <c r="B8" s="239">
        <v>999</v>
      </c>
      <c r="C8" s="460" t="s">
        <v>1459</v>
      </c>
      <c r="D8" s="461">
        <f>VLOOKUP(B8,'[2]local-2020 base 2018'!B$3:Y$123,24,0)</f>
        <v>95.311824665407599</v>
      </c>
      <c r="E8" s="455">
        <f>VLOOKUP(B8,'[3]local 2021 base 2019'!A$3:O$217,15,0)</f>
        <v>97.440647843196189</v>
      </c>
      <c r="F8" s="455">
        <f>VLOOKUP(B8,'[2]EXPORT-2020 base 2018'!B$3:Y$123,24,0)</f>
        <v>97.095784057571848</v>
      </c>
      <c r="G8" s="455">
        <f>VLOOKUP(B8,'[3]export 2021 base 2019 '!A$3:O$217,15,0)</f>
        <v>103.61902644821595</v>
      </c>
      <c r="H8" s="455">
        <f>VLOOKUP(B8,'[2]TOTAL-2020 base 2018 '!B$3:Y$123,24,0)</f>
        <v>95.485302993454667</v>
      </c>
      <c r="I8" s="462">
        <f>VLOOKUP(B8,'[3]total 2021 base 2019'!A$3:O$217,15,0)</f>
        <v>98.038472729438283</v>
      </c>
      <c r="J8" s="473" t="s">
        <v>1656</v>
      </c>
    </row>
    <row r="9" spans="1:19" s="324" customFormat="1" ht="16.5" customHeight="1" x14ac:dyDescent="0.2">
      <c r="A9" s="324" t="s">
        <v>1590</v>
      </c>
      <c r="B9" s="324" t="s">
        <v>1591</v>
      </c>
      <c r="C9" s="412" t="s">
        <v>1406</v>
      </c>
      <c r="D9" s="463">
        <f>VLOOKUP(B9,'[2]local-2020 base 2018'!B$3:Y$123,24,0)</f>
        <v>91.580275989662908</v>
      </c>
      <c r="E9" s="456">
        <f>VLOOKUP(B9,'[3]local 2021 base 2019'!A$3:O$217,15,0)</f>
        <v>88.960879251336451</v>
      </c>
      <c r="F9" s="456">
        <f>VLOOKUP(B9,'[2]EXPORT-2020 base 2018'!B$3:Y$123,24,0)</f>
        <v>83.40846529771207</v>
      </c>
      <c r="G9" s="456">
        <f>VLOOKUP(B9,'[3]export 2021 base 2019 '!A$3:O$217,15,0)</f>
        <v>74.772509044543241</v>
      </c>
      <c r="H9" s="456">
        <f>VLOOKUP(B9,'[2]TOTAL-2020 base 2018 '!B$3:Y$123,24,0)</f>
        <v>91.232502430554391</v>
      </c>
      <c r="I9" s="464">
        <f>VLOOKUP(B9,'[3]total 2021 base 2019'!A$3:O$217,15,0)</f>
        <v>88.745938593337527</v>
      </c>
      <c r="J9" s="474" t="s">
        <v>1409</v>
      </c>
    </row>
    <row r="10" spans="1:19" s="239" customFormat="1" ht="34.5" customHeight="1" x14ac:dyDescent="0.2">
      <c r="B10" s="239" t="s">
        <v>1311</v>
      </c>
      <c r="C10" s="413" t="s">
        <v>1460</v>
      </c>
      <c r="D10" s="465">
        <f>VLOOKUP(B10,'[2]local-2020 base 2018'!B$3:Y$123,24,0)</f>
        <v>91.428714904993313</v>
      </c>
      <c r="E10" s="457">
        <f>VLOOKUP(B10,'[3]local 2021 base 2019'!A$3:O$217,15,0)</f>
        <v>88.903001559175735</v>
      </c>
      <c r="F10" s="457">
        <f>VLOOKUP(B10,'[2]EXPORT-2020 base 2018'!B$3:Y$123,24,0)</f>
        <v>83.397152219427099</v>
      </c>
      <c r="G10" s="457">
        <f>VLOOKUP(B10,'[3]export 2021 base 2019 '!A$3:O$217,15,0)</f>
        <v>74.772509044543241</v>
      </c>
      <c r="H10" s="457">
        <f>VLOOKUP(B10,'[2]TOTAL-2020 base 2018 '!B$3:Y$123,24,0)</f>
        <v>91.082193541391874</v>
      </c>
      <c r="I10" s="466">
        <f>VLOOKUP(B10,'[3]total 2021 base 2019'!A$3:O$217,15,0)</f>
        <v>88.684505825126578</v>
      </c>
      <c r="J10" s="441" t="s">
        <v>1517</v>
      </c>
    </row>
    <row r="11" spans="1:19" s="239" customFormat="1" ht="16.5" customHeight="1" x14ac:dyDescent="0.2">
      <c r="B11" s="239" t="s">
        <v>59</v>
      </c>
      <c r="C11" s="413" t="s">
        <v>1461</v>
      </c>
      <c r="D11" s="465">
        <f>VLOOKUP(B11,'[2]local-2020 base 2018'!B$3:Y$123,24,0)</f>
        <v>86.44840114605104</v>
      </c>
      <c r="E11" s="457">
        <f>VLOOKUP(B11,'[3]local 2021 base 2019'!A$3:O$217,15,0)</f>
        <v>79.090565259987372</v>
      </c>
      <c r="F11" s="457">
        <f>VLOOKUP(B11,'[2]EXPORT-2020 base 2018'!B$3:Y$123,24,0)</f>
        <v>80.950293730229305</v>
      </c>
      <c r="G11" s="457">
        <f>VLOOKUP(B11,'[3]export 2021 base 2019 '!A$3:O$217,15,0)</f>
        <v>71.476467559002856</v>
      </c>
      <c r="H11" s="457">
        <f>VLOOKUP(B11,'[2]TOTAL-2020 base 2018 '!B$3:Y$123,24,0)</f>
        <v>86.068718567345272</v>
      </c>
      <c r="I11" s="466">
        <f>VLOOKUP(B11,'[3]total 2021 base 2019'!A$3:O$217,15,0)</f>
        <v>78.840132180066405</v>
      </c>
      <c r="J11" s="441" t="s">
        <v>1518</v>
      </c>
    </row>
    <row r="12" spans="1:19" s="233" customFormat="1" ht="16.5" customHeight="1" x14ac:dyDescent="0.2">
      <c r="A12" s="233" t="s">
        <v>1720</v>
      </c>
      <c r="B12" s="233" t="s">
        <v>1312</v>
      </c>
      <c r="C12" s="414" t="s">
        <v>1462</v>
      </c>
      <c r="D12" s="467">
        <f>VLOOKUP(B12,'[2]local-2020 base 2018'!B$3:Y$123,24,0)</f>
        <v>94.539510550278465</v>
      </c>
      <c r="E12" s="369">
        <f>VLOOKUP(B12,'[3]local 2021 base 2019'!A$3:O$217,15,0)</f>
        <v>80.889582558882282</v>
      </c>
      <c r="F12" s="369">
        <f>VLOOKUP(B12,'[2]EXPORT-2020 base 2018'!B$3:Y$123,24,0)</f>
        <v>93.351896443940745</v>
      </c>
      <c r="G12" s="369">
        <f>VLOOKUP(B12,'[3]export 2021 base 2019 '!A$3:O$217,15,0)</f>
        <v>92.737015885405285</v>
      </c>
      <c r="H12" s="369">
        <f>VLOOKUP(B12,'[2]TOTAL-2020 base 2018 '!B$3:Y$123,24,0)</f>
        <v>94.528728486315316</v>
      </c>
      <c r="I12" s="468">
        <f>VLOOKUP(B12,'[3]total 2021 base 2019'!A$3:O$217,15,0)</f>
        <v>81.02698519157417</v>
      </c>
      <c r="J12" s="437" t="s">
        <v>1519</v>
      </c>
    </row>
    <row r="13" spans="1:19" s="233" customFormat="1" ht="16.5" customHeight="1" x14ac:dyDescent="0.2">
      <c r="B13" s="233" t="s">
        <v>1315</v>
      </c>
      <c r="C13" s="414" t="s">
        <v>1463</v>
      </c>
      <c r="D13" s="467">
        <f>VLOOKUP(B13,'[2]local-2020 base 2018'!B$3:Y$123,24,0)</f>
        <v>85.576699391299698</v>
      </c>
      <c r="E13" s="369">
        <f>VLOOKUP(B13,'[3]local 2021 base 2019'!A$3:O$217,15,0)</f>
        <v>78.967724556219736</v>
      </c>
      <c r="F13" s="369">
        <f>VLOOKUP(B13,'[2]EXPORT-2020 base 2018'!B$3:Y$123,24,0)</f>
        <v>80.793236104321437</v>
      </c>
      <c r="G13" s="369">
        <f>VLOOKUP(B13,'[3]export 2021 base 2019 '!A$3:O$217,15,0)</f>
        <v>70.99704407649331</v>
      </c>
      <c r="H13" s="369">
        <f>VLOOKUP(B13,'[2]TOTAL-2020 base 2018 '!B$3:Y$123,24,0)</f>
        <v>85.216054771580289</v>
      </c>
      <c r="I13" s="468">
        <f>VLOOKUP(B13,'[3]total 2021 base 2019'!A$3:O$217,15,0)</f>
        <v>78.694240686829744</v>
      </c>
      <c r="J13" s="437" t="s">
        <v>1520</v>
      </c>
    </row>
    <row r="14" spans="1:19" s="239" customFormat="1" ht="16.5" customHeight="1" x14ac:dyDescent="0.2">
      <c r="B14" s="239" t="s">
        <v>92</v>
      </c>
      <c r="C14" s="413" t="s">
        <v>1464</v>
      </c>
      <c r="D14" s="465">
        <f>VLOOKUP(B14,'[2]local-2020 base 2018'!B$3:Y$123,24,0)</f>
        <v>89.460232521522713</v>
      </c>
      <c r="E14" s="457">
        <f>VLOOKUP(B14,'[3]local 2021 base 2019'!A$3:O$217,15,0)</f>
        <v>76.216191456362651</v>
      </c>
      <c r="F14" s="457">
        <f>VLOOKUP(B14,'[2]EXPORT-2020 base 2018'!B$3:Y$123,24,0)</f>
        <v>87.442574226343282</v>
      </c>
      <c r="G14" s="457">
        <f>VLOOKUP(B14,'[3]export 2021 base 2019 '!A$3:O$217,15,0)</f>
        <v>88.080291764883341</v>
      </c>
      <c r="H14" s="457">
        <f>VLOOKUP(B14,'[2]TOTAL-2020 base 2018 '!B$3:Y$123,24,0)</f>
        <v>89.260098127015112</v>
      </c>
      <c r="I14" s="466">
        <f>VLOOKUP(B14,'[3]total 2021 base 2019'!A$3:O$217,15,0)</f>
        <v>76.406503304866291</v>
      </c>
      <c r="J14" s="441" t="s">
        <v>1521</v>
      </c>
    </row>
    <row r="15" spans="1:19" s="233" customFormat="1" ht="16.5" customHeight="1" x14ac:dyDescent="0.2">
      <c r="B15" s="233" t="s">
        <v>1339</v>
      </c>
      <c r="C15" s="414" t="s">
        <v>1465</v>
      </c>
      <c r="D15" s="467">
        <f>VLOOKUP(B15,'[2]local-2020 base 2018'!B$3:Y$123,24,0)</f>
        <v>74.792777661280638</v>
      </c>
      <c r="E15" s="369">
        <f>VLOOKUP(B15,'[3]local 2021 base 2019'!A$3:O$217,15,0)</f>
        <v>48.927126749300491</v>
      </c>
      <c r="F15" s="369">
        <f>VLOOKUP(B15,'[2]EXPORT-2020 base 2018'!B$3:Y$123,24,0)</f>
        <v>71.268019236058038</v>
      </c>
      <c r="G15" s="369">
        <f>VLOOKUP(B15,'[3]export 2021 base 2019 '!A$3:O$217,15,0)</f>
        <v>41.763140420302761</v>
      </c>
      <c r="H15" s="369">
        <f>VLOOKUP(B15,'[2]TOTAL-2020 base 2018 '!B$3:Y$123,24,0)</f>
        <v>74.782404681900928</v>
      </c>
      <c r="I15" s="468">
        <f>VLOOKUP(B15,'[3]total 2021 base 2019'!A$3:O$217,15,0)</f>
        <v>48.917163547709407</v>
      </c>
      <c r="J15" s="437" t="s">
        <v>1521</v>
      </c>
    </row>
    <row r="16" spans="1:19" s="233" customFormat="1" ht="16.5" customHeight="1" x14ac:dyDescent="0.2">
      <c r="B16" s="233" t="s">
        <v>1340</v>
      </c>
      <c r="C16" s="414" t="s">
        <v>1466</v>
      </c>
      <c r="D16" s="467">
        <f>VLOOKUP(B16,'[2]local-2020 base 2018'!B$3:Y$123,24,0)</f>
        <v>85.000727812487781</v>
      </c>
      <c r="E16" s="369">
        <f>VLOOKUP(B16,'[3]local 2021 base 2019'!A$3:O$217,15,0)</f>
        <v>72.090895475005226</v>
      </c>
      <c r="F16" s="369">
        <f>VLOOKUP(B16,'[2]EXPORT-2020 base 2018'!B$3:Y$123,24,0)</f>
        <v>79.580543492979544</v>
      </c>
      <c r="G16" s="369">
        <f>VLOOKUP(B16,'[3]export 2021 base 2019 '!A$3:O$217,15,0)</f>
        <v>50.090114191642705</v>
      </c>
      <c r="H16" s="369">
        <f>VLOOKUP(B16,'[2]TOTAL-2020 base 2018 '!B$3:Y$123,24,0)</f>
        <v>82.488834608586288</v>
      </c>
      <c r="I16" s="468">
        <f>VLOOKUP(B16,'[3]total 2021 base 2019'!A$3:O$217,15,0)</f>
        <v>71.684711513871534</v>
      </c>
      <c r="J16" s="437" t="s">
        <v>1522</v>
      </c>
    </row>
    <row r="17" spans="2:10" s="343" customFormat="1" ht="16.5" customHeight="1" x14ac:dyDescent="0.2">
      <c r="B17" s="343" t="s">
        <v>1592</v>
      </c>
      <c r="C17" s="48" t="s">
        <v>1467</v>
      </c>
      <c r="D17" s="469">
        <f>VLOOKUP(B17,'[2]local-2020 base 2018'!B$3:Y$123,24,0)</f>
        <v>78.317787639824843</v>
      </c>
      <c r="E17" s="458">
        <f>VLOOKUP(B17,'[3]local 2021 base 2019'!A$3:O$217,15,0)</f>
        <v>82.698169739079617</v>
      </c>
      <c r="F17" s="458">
        <f>VLOOKUP(B17,'[2]EXPORT-2020 base 2018'!B$3:Y$123,24,0)</f>
        <v>72.30913610863287</v>
      </c>
      <c r="G17" s="458">
        <f>VLOOKUP(B17,'[3]export 2021 base 2019 '!A$3:O$217,15,0)</f>
        <v>59.394231200988536</v>
      </c>
      <c r="H17" s="458">
        <f>VLOOKUP(B17,'[2]TOTAL-2020 base 2018 '!B$3:Y$123,24,0)</f>
        <v>78.131650333812004</v>
      </c>
      <c r="I17" s="470">
        <f>VLOOKUP(B17,'[3]total 2021 base 2019'!A$3:O$217,15,0)</f>
        <v>82.351280705314068</v>
      </c>
      <c r="J17" s="475" t="s">
        <v>1523</v>
      </c>
    </row>
    <row r="18" spans="2:10" s="343" customFormat="1" ht="16.5" customHeight="1" x14ac:dyDescent="0.2">
      <c r="B18" s="343" t="s">
        <v>1593</v>
      </c>
      <c r="C18" s="48" t="s">
        <v>1468</v>
      </c>
      <c r="D18" s="469">
        <f>VLOOKUP(B18,'[2]local-2020 base 2018'!B$3:Y$123,24,0)</f>
        <v>92.083760596202566</v>
      </c>
      <c r="E18" s="458">
        <f>VLOOKUP(B18,'[3]local 2021 base 2019'!A$3:O$217,15,0)</f>
        <v>108.73697091759881</v>
      </c>
      <c r="F18" s="458">
        <f>VLOOKUP(B18,'[2]EXPORT-2020 base 2018'!B$3:Y$123,24,0)</f>
        <v>86.056889088633895</v>
      </c>
      <c r="G18" s="458">
        <f>VLOOKUP(B18,'[3]export 2021 base 2019 '!A$3:O$217,15,0)</f>
        <v>94.944542075707247</v>
      </c>
      <c r="H18" s="458">
        <f>VLOOKUP(B18,'[2]TOTAL-2020 base 2018 '!B$3:Y$123,24,0)</f>
        <v>91.979794828932938</v>
      </c>
      <c r="I18" s="470">
        <f>VLOOKUP(B18,'[3]total 2021 base 2019'!A$3:O$217,15,0)</f>
        <v>108.70674772585254</v>
      </c>
      <c r="J18" s="475" t="s">
        <v>1524</v>
      </c>
    </row>
    <row r="19" spans="2:10" s="233" customFormat="1" ht="16.5" customHeight="1" x14ac:dyDescent="0.2">
      <c r="B19" s="233" t="s">
        <v>1594</v>
      </c>
      <c r="C19" s="414" t="s">
        <v>1469</v>
      </c>
      <c r="D19" s="467">
        <f>VLOOKUP(B19,'[2]local-2020 base 2018'!B$3:Y$123,24,0)</f>
        <v>102.38371183917667</v>
      </c>
      <c r="E19" s="369">
        <f>VLOOKUP(B19,'[3]local 2021 base 2019'!A$3:O$217,15,0)</f>
        <v>91.096779971219448</v>
      </c>
      <c r="F19" s="369">
        <f>VLOOKUP(B19,'[2]EXPORT-2020 base 2018'!B$3:Y$123,24,0)</f>
        <v>97.1283415522431</v>
      </c>
      <c r="G19" s="369">
        <f>VLOOKUP(B19,'[3]export 2021 base 2019 '!A$3:O$217,15,0)</f>
        <v>90.661464917473879</v>
      </c>
      <c r="H19" s="369">
        <f>VLOOKUP(B19,'[2]TOTAL-2020 base 2018 '!B$3:Y$123,24,0)</f>
        <v>102.07186610271297</v>
      </c>
      <c r="I19" s="468">
        <f>VLOOKUP(B19,'[3]total 2021 base 2019'!A$3:O$217,15,0)</f>
        <v>91.092701451506244</v>
      </c>
      <c r="J19" s="437" t="s">
        <v>1751</v>
      </c>
    </row>
    <row r="20" spans="2:10" s="233" customFormat="1" ht="16.5" customHeight="1" x14ac:dyDescent="0.2">
      <c r="B20" s="233" t="s">
        <v>1595</v>
      </c>
      <c r="C20" s="414" t="s">
        <v>1470</v>
      </c>
      <c r="D20" s="467">
        <f>VLOOKUP(B20,'[2]local-2020 base 2018'!B$3:Y$123,24,0)</f>
        <v>89.956930256300765</v>
      </c>
      <c r="E20" s="369">
        <f>VLOOKUP(B20,'[3]local 2021 base 2019'!A$3:O$217,15,0)</f>
        <v>85.393202175139095</v>
      </c>
      <c r="F20" s="369" t="s">
        <v>128</v>
      </c>
      <c r="G20" s="369" t="s">
        <v>128</v>
      </c>
      <c r="H20" s="369">
        <f>VLOOKUP(B20,'[2]TOTAL-2020 base 2018 '!B$3:Y$123,24,0)</f>
        <v>89.956930256300765</v>
      </c>
      <c r="I20" s="468">
        <f>VLOOKUP(B20,'[3]total 2021 base 2019'!A$3:O$217,15,0)</f>
        <v>85.393202175139095</v>
      </c>
      <c r="J20" s="437" t="s">
        <v>1525</v>
      </c>
    </row>
    <row r="21" spans="2:10" s="233" customFormat="1" ht="16.5" customHeight="1" x14ac:dyDescent="0.2">
      <c r="B21" s="233" t="s">
        <v>1596</v>
      </c>
      <c r="C21" s="414" t="s">
        <v>1721</v>
      </c>
      <c r="D21" s="467">
        <f>VLOOKUP(B21,'[2]local-2020 base 2018'!B$3:Y$123,24,0)</f>
        <v>107.81991406060895</v>
      </c>
      <c r="E21" s="369">
        <f>VLOOKUP(B21,'[3]local 2021 base 2019'!A$3:O$217,15,0)</f>
        <v>99.776492470137086</v>
      </c>
      <c r="F21" s="369">
        <f>VLOOKUP(B21,'[2]EXPORT-2020 base 2018'!B$3:Y$123,24,0)</f>
        <v>108.57020975788808</v>
      </c>
      <c r="G21" s="369">
        <f>VLOOKUP(B21,'[3]export 2021 base 2019 '!A$3:O$217,15,0)</f>
        <v>104.50775616306059</v>
      </c>
      <c r="H21" s="369">
        <f>VLOOKUP(B21,'[2]TOTAL-2020 base 2018 '!B$3:Y$123,24,0)</f>
        <v>107.96301071954957</v>
      </c>
      <c r="I21" s="468">
        <f>VLOOKUP(B21,'[3]total 2021 base 2019'!A$3:O$217,15,0)</f>
        <v>100.4675641181497</v>
      </c>
      <c r="J21" s="437" t="s">
        <v>1526</v>
      </c>
    </row>
    <row r="22" spans="2:10" s="239" customFormat="1" ht="16.5" customHeight="1" x14ac:dyDescent="0.2">
      <c r="B22" s="239" t="s">
        <v>1597</v>
      </c>
      <c r="C22" s="413" t="s">
        <v>1722</v>
      </c>
      <c r="D22" s="465">
        <f>VLOOKUP(B22,'[2]local-2020 base 2018'!B$3:Y$123,24,0)</f>
        <v>96.713847980909406</v>
      </c>
      <c r="E22" s="457">
        <f>VLOOKUP(B22,'[3]local 2021 base 2019'!A$3:O$217,15,0)</f>
        <v>102.59684550499964</v>
      </c>
      <c r="F22" s="457">
        <f>VLOOKUP(B22,'[2]EXPORT-2020 base 2018'!B$3:Y$123,24,0)</f>
        <v>101.86924182533026</v>
      </c>
      <c r="G22" s="457">
        <f>VLOOKUP(B22,'[3]export 2021 base 2019 '!A$3:O$217,15,0)</f>
        <v>105.44139986065365</v>
      </c>
      <c r="H22" s="457">
        <f>VLOOKUP(B22,'[2]TOTAL-2020 base 2018 '!B$3:Y$123,24,0)</f>
        <v>96.71416489974159</v>
      </c>
      <c r="I22" s="466">
        <f>VLOOKUP(B22,'[3]total 2021 base 2019'!A$3:O$217,15,0)</f>
        <v>102.5969743079993</v>
      </c>
      <c r="J22" s="441" t="s">
        <v>1527</v>
      </c>
    </row>
    <row r="23" spans="2:10" s="233" customFormat="1" ht="16.5" customHeight="1" x14ac:dyDescent="0.2">
      <c r="B23" s="233" t="s">
        <v>1598</v>
      </c>
      <c r="C23" s="414" t="s">
        <v>1471</v>
      </c>
      <c r="D23" s="467">
        <f>VLOOKUP(B23,'[2]local-2020 base 2018'!B$3:Y$123,24,0)</f>
        <v>104.23738355573002</v>
      </c>
      <c r="E23" s="369">
        <f>VLOOKUP(B23,'[3]local 2021 base 2019'!A$3:O$217,15,0)</f>
        <v>105.66304531162372</v>
      </c>
      <c r="F23" s="369" t="s">
        <v>128</v>
      </c>
      <c r="G23" s="369" t="s">
        <v>128</v>
      </c>
      <c r="H23" s="369">
        <f>VLOOKUP(B23,'[2]TOTAL-2020 base 2018 '!B$3:Y$123,24,0)</f>
        <v>104.23738355573001</v>
      </c>
      <c r="I23" s="468">
        <f>VLOOKUP(B23,'[3]total 2021 base 2019'!A$3:O$217,15,0)</f>
        <v>105.66304531162372</v>
      </c>
      <c r="J23" s="437" t="s">
        <v>1528</v>
      </c>
    </row>
    <row r="24" spans="2:10" s="233" customFormat="1" ht="16.5" customHeight="1" x14ac:dyDescent="0.2">
      <c r="B24" s="233" t="s">
        <v>1599</v>
      </c>
      <c r="C24" s="414" t="s">
        <v>1472</v>
      </c>
      <c r="D24" s="467">
        <f>VLOOKUP(B24,'[2]local-2020 base 2018'!B$3:Y$123,24,0)</f>
        <v>96.597413474054946</v>
      </c>
      <c r="E24" s="369">
        <f>VLOOKUP(B24,'[3]local 2021 base 2019'!A$3:O$217,15,0)</f>
        <v>104.57207202386051</v>
      </c>
      <c r="F24" s="369" t="s">
        <v>128</v>
      </c>
      <c r="G24" s="369" t="s">
        <v>128</v>
      </c>
      <c r="H24" s="369">
        <f>VLOOKUP(B24,'[2]TOTAL-2020 base 2018 '!B$3:Y$123,24,0)</f>
        <v>96.597413474054946</v>
      </c>
      <c r="I24" s="468">
        <f>VLOOKUP(B24,'[3]total 2021 base 2019'!A$3:O$217,15,0)</f>
        <v>104.57207202386051</v>
      </c>
      <c r="J24" s="437" t="s">
        <v>1529</v>
      </c>
    </row>
    <row r="25" spans="2:10" s="233" customFormat="1" ht="16.5" customHeight="1" x14ac:dyDescent="0.2">
      <c r="B25" s="233" t="s">
        <v>1600</v>
      </c>
      <c r="C25" s="414" t="s">
        <v>1473</v>
      </c>
      <c r="D25" s="467">
        <f>VLOOKUP(B25,'[2]local-2020 base 2018'!B$3:Y$123,24,0)</f>
        <v>93.059246729063645</v>
      </c>
      <c r="E25" s="369">
        <f>VLOOKUP(B25,'[3]local 2021 base 2019'!A$3:O$217,15,0)</f>
        <v>97.048092831846418</v>
      </c>
      <c r="F25" s="369">
        <f>VLOOKUP(B25,'[2]EXPORT-2020 base 2018'!B$3:Y$123,24,0)</f>
        <v>91.19408468455967</v>
      </c>
      <c r="G25" s="369" t="s">
        <v>128</v>
      </c>
      <c r="H25" s="369">
        <f>VLOOKUP(B25,'[2]TOTAL-2020 base 2018 '!B$3:Y$123,24,0)</f>
        <v>93.059191100087176</v>
      </c>
      <c r="I25" s="468">
        <f>VLOOKUP(B25,'[3]total 2021 base 2019'!A$3:O$217,15,0)</f>
        <v>97.048092831846418</v>
      </c>
      <c r="J25" s="437" t="s">
        <v>1530</v>
      </c>
    </row>
    <row r="26" spans="2:10" s="233" customFormat="1" ht="16.5" customHeight="1" x14ac:dyDescent="0.2">
      <c r="B26" s="233" t="s">
        <v>1601</v>
      </c>
      <c r="C26" s="414" t="s">
        <v>1474</v>
      </c>
      <c r="D26" s="467">
        <f>VLOOKUP(B26,'[2]local-2020 base 2018'!B$3:Y$123,24,0)</f>
        <v>103.91141068507991</v>
      </c>
      <c r="E26" s="369">
        <f>VLOOKUP(B26,'[3]local 2021 base 2019'!A$3:O$217,15,0)</f>
        <v>105.72886426028471</v>
      </c>
      <c r="F26" s="369">
        <f>VLOOKUP(B26,'[2]EXPORT-2020 base 2018'!B$3:Y$123,24,0)</f>
        <v>103.72188761641394</v>
      </c>
      <c r="G26" s="369">
        <f>VLOOKUP(B26,'[3]export 2021 base 2019 '!A$3:O$217,15,0)</f>
        <v>105.44139986065365</v>
      </c>
      <c r="H26" s="369">
        <f>VLOOKUP(B26,'[2]TOTAL-2020 base 2018 '!B$3:Y$123,24,0)</f>
        <v>103.91058743297334</v>
      </c>
      <c r="I26" s="468">
        <f>VLOOKUP(B26,'[3]total 2021 base 2019'!A$3:O$217,15,0)</f>
        <v>105.72789232629371</v>
      </c>
      <c r="J26" s="437" t="s">
        <v>1531</v>
      </c>
    </row>
    <row r="27" spans="2:10" s="239" customFormat="1" ht="16.5" customHeight="1" x14ac:dyDescent="0.2">
      <c r="B27" s="239" t="s">
        <v>1344</v>
      </c>
      <c r="C27" s="413" t="s">
        <v>1475</v>
      </c>
      <c r="D27" s="465">
        <f>VLOOKUP(B27,'[2]local-2020 base 2018'!B$3:Y$123,24,0)</f>
        <v>102.17921445966883</v>
      </c>
      <c r="E27" s="457">
        <f>VLOOKUP(B27,'[3]local 2021 base 2019'!A$3:O$217,15,0)</f>
        <v>91.713204653198105</v>
      </c>
      <c r="F27" s="457" t="s">
        <v>128</v>
      </c>
      <c r="G27" s="457" t="s">
        <v>128</v>
      </c>
      <c r="H27" s="457">
        <f>VLOOKUP(B27,'[2]TOTAL-2020 base 2018 '!B$3:Y$123,24,0)</f>
        <v>102.1792144596688</v>
      </c>
      <c r="I27" s="466">
        <f>VLOOKUP(B27,'[3]total 2021 base 2019'!A$3:O$217,15,0)</f>
        <v>91.713204653198105</v>
      </c>
      <c r="J27" s="441" t="s">
        <v>1532</v>
      </c>
    </row>
    <row r="28" spans="2:10" s="233" customFormat="1" ht="15.95" customHeight="1" x14ac:dyDescent="0.2">
      <c r="B28" s="233" t="s">
        <v>1345</v>
      </c>
      <c r="C28" s="414" t="s">
        <v>1007</v>
      </c>
      <c r="D28" s="467">
        <f>VLOOKUP(B28,'[2]local-2020 base 2018'!B$3:Y$123,24,0)</f>
        <v>102.17921445966883</v>
      </c>
      <c r="E28" s="369">
        <f>VLOOKUP(B28,'[3]local 2021 base 2019'!A$3:O$217,15,0)</f>
        <v>91.713204653198105</v>
      </c>
      <c r="F28" s="369" t="s">
        <v>128</v>
      </c>
      <c r="G28" s="369" t="s">
        <v>128</v>
      </c>
      <c r="H28" s="369">
        <f>VLOOKUP(B28,'[2]TOTAL-2020 base 2018 '!B$3:Y$123,24,0)</f>
        <v>102.1792144596688</v>
      </c>
      <c r="I28" s="468">
        <f>VLOOKUP(B28,'[3]total 2021 base 2019'!A$3:O$217,15,0)</f>
        <v>91.713204653198105</v>
      </c>
      <c r="J28" s="437" t="s">
        <v>1533</v>
      </c>
    </row>
    <row r="29" spans="2:10" s="233" customFormat="1" ht="15.95" customHeight="1" x14ac:dyDescent="0.2">
      <c r="B29" s="233" t="s">
        <v>1346</v>
      </c>
      <c r="C29" s="404" t="s">
        <v>1476</v>
      </c>
      <c r="D29" s="471">
        <f>VLOOKUP(B29,'[2]local-2020 base 2018'!B$3:Y$123,24,0)</f>
        <v>102.17921445966883</v>
      </c>
      <c r="E29" s="459">
        <v>91.713204653198105</v>
      </c>
      <c r="F29" s="459" t="s">
        <v>128</v>
      </c>
      <c r="G29" s="459" t="s">
        <v>128</v>
      </c>
      <c r="H29" s="459">
        <f>VLOOKUP(B29,'[2]TOTAL-2020 base 2018 '!B$3:Y$123,24,0)</f>
        <v>102.1792144596688</v>
      </c>
      <c r="I29" s="472">
        <v>91.713204653198105</v>
      </c>
      <c r="J29" s="405" t="s">
        <v>1534</v>
      </c>
    </row>
    <row r="30" spans="2:10" s="233" customFormat="1" ht="5.0999999999999996" customHeight="1" x14ac:dyDescent="0.2">
      <c r="C30" s="368"/>
      <c r="D30" s="369"/>
      <c r="E30" s="369"/>
      <c r="F30" s="369"/>
      <c r="G30" s="369"/>
      <c r="H30" s="369"/>
      <c r="I30" s="369"/>
      <c r="J30" s="370"/>
    </row>
    <row r="31" spans="2:10" s="233" customFormat="1" ht="19.149999999999999" customHeight="1" x14ac:dyDescent="0.2">
      <c r="C31" s="601" t="s">
        <v>2864</v>
      </c>
      <c r="D31" s="601"/>
      <c r="E31" s="601"/>
      <c r="F31" s="601"/>
      <c r="G31" s="601"/>
      <c r="H31" s="601"/>
      <c r="I31" s="601"/>
      <c r="J31" s="601"/>
    </row>
    <row r="32" spans="2:10" s="233" customFormat="1" ht="19.149999999999999" customHeight="1" x14ac:dyDescent="0.2">
      <c r="C32" s="623" t="s">
        <v>2865</v>
      </c>
      <c r="D32" s="623"/>
      <c r="E32" s="623"/>
      <c r="F32" s="623"/>
      <c r="G32" s="623"/>
      <c r="H32" s="623"/>
      <c r="I32" s="623"/>
      <c r="J32" s="623"/>
    </row>
    <row r="33" spans="1:10" s="233" customFormat="1" ht="19.149999999999999" customHeight="1" x14ac:dyDescent="0.2">
      <c r="C33" s="619" t="s">
        <v>2867</v>
      </c>
      <c r="D33" s="619"/>
      <c r="E33" s="619"/>
      <c r="F33" s="619"/>
      <c r="G33" s="619"/>
      <c r="H33" s="619"/>
      <c r="I33" s="619"/>
      <c r="J33" s="619"/>
    </row>
    <row r="34" spans="1:10" s="233" customFormat="1" ht="4.9000000000000004" customHeight="1" x14ac:dyDescent="0.2">
      <c r="C34" s="356"/>
      <c r="D34" s="356"/>
      <c r="E34" s="356"/>
      <c r="F34" s="356"/>
      <c r="G34" s="356"/>
      <c r="H34" s="356"/>
      <c r="I34" s="356"/>
      <c r="J34" s="357"/>
    </row>
    <row r="35" spans="1:10" s="233" customFormat="1" ht="16.899999999999999" customHeight="1" x14ac:dyDescent="0.2">
      <c r="C35" s="604" t="s">
        <v>1020</v>
      </c>
      <c r="D35" s="615" t="s">
        <v>1021</v>
      </c>
      <c r="E35" s="616"/>
      <c r="F35" s="616"/>
      <c r="G35" s="617" t="s">
        <v>1668</v>
      </c>
      <c r="H35" s="617"/>
      <c r="I35" s="618"/>
      <c r="J35" s="620" t="s">
        <v>1022</v>
      </c>
    </row>
    <row r="36" spans="1:10" s="233" customFormat="1" ht="16.899999999999999" customHeight="1" x14ac:dyDescent="0.2">
      <c r="C36" s="605"/>
      <c r="D36" s="234" t="s">
        <v>168</v>
      </c>
      <c r="E36" s="236" t="s">
        <v>171</v>
      </c>
      <c r="F36" s="234" t="s">
        <v>1000</v>
      </c>
      <c r="G36" s="237" t="s">
        <v>1023</v>
      </c>
      <c r="H36" s="191" t="s">
        <v>1002</v>
      </c>
      <c r="I36" s="238" t="s">
        <v>1003</v>
      </c>
      <c r="J36" s="621"/>
    </row>
    <row r="37" spans="1:10" s="233" customFormat="1" ht="16.899999999999999" customHeight="1" x14ac:dyDescent="0.2">
      <c r="C37" s="606"/>
      <c r="D37" s="341">
        <v>2020</v>
      </c>
      <c r="E37" s="341">
        <v>2021</v>
      </c>
      <c r="F37" s="341">
        <v>2020</v>
      </c>
      <c r="G37" s="341">
        <v>2021</v>
      </c>
      <c r="H37" s="341">
        <v>2020</v>
      </c>
      <c r="I37" s="341">
        <v>2021</v>
      </c>
      <c r="J37" s="622"/>
    </row>
    <row r="38" spans="1:10" s="239" customFormat="1" ht="16.5" customHeight="1" x14ac:dyDescent="0.2">
      <c r="A38" s="239" t="s">
        <v>1602</v>
      </c>
      <c r="B38" s="239" t="s">
        <v>1603</v>
      </c>
      <c r="C38" s="460" t="s">
        <v>1009</v>
      </c>
      <c r="D38" s="461">
        <f>VLOOKUP(B38,'[2]local-2020 base 2018'!B$3:Y$123,24,0)</f>
        <v>97.171361894986873</v>
      </c>
      <c r="E38" s="455">
        <f>VLOOKUP(B38,'[3]local 2021 base 2019'!A$3:O$217,15,0)</f>
        <v>97.838095532493114</v>
      </c>
      <c r="F38" s="455">
        <f>VLOOKUP(B38,'[2]EXPORT-2020 base 2018'!B$3:Y$123,24,0)</f>
        <v>99.250709408308339</v>
      </c>
      <c r="G38" s="455">
        <f>VLOOKUP(B38,'[3]export 2021 base 2019 '!A$3:O$217,15,0)</f>
        <v>99.250560774452211</v>
      </c>
      <c r="H38" s="455">
        <f>VLOOKUP(B38,'[2]TOTAL-2020 base 2018 '!B$3:Y$123,24,0)</f>
        <v>97.597465135207884</v>
      </c>
      <c r="I38" s="462">
        <f>VLOOKUP(B38,'[3]total 2021 base 2019'!A$3:O$217,15,0)</f>
        <v>98.265195316229651</v>
      </c>
      <c r="J38" s="336" t="s">
        <v>1410</v>
      </c>
    </row>
    <row r="39" spans="1:10" s="239" customFormat="1" ht="16.5" customHeight="1" x14ac:dyDescent="0.2">
      <c r="B39" s="239" t="s">
        <v>1398</v>
      </c>
      <c r="C39" s="413" t="s">
        <v>1723</v>
      </c>
      <c r="D39" s="465">
        <f>VLOOKUP(B39,'[2]local-2020 base 2018'!B$3:Y$123,24,0)</f>
        <v>97.171361894986873</v>
      </c>
      <c r="E39" s="457">
        <f>VLOOKUP(B39,'[3]local 2021 base 2019'!A$3:O$217,15,0)</f>
        <v>97.838095532493114</v>
      </c>
      <c r="F39" s="457">
        <f>VLOOKUP(B39,'[2]EXPORT-2020 base 2018'!B$3:Y$123,24,0)</f>
        <v>99.250709408308339</v>
      </c>
      <c r="G39" s="457">
        <f>VLOOKUP(B39,'[3]export 2021 base 2019 '!A$3:O$217,15,0)</f>
        <v>99.250560774452211</v>
      </c>
      <c r="H39" s="457">
        <f>VLOOKUP(B39,'[2]TOTAL-2020 base 2018 '!B$3:Y$123,24,0)</f>
        <v>97.597465135207884</v>
      </c>
      <c r="I39" s="466">
        <f>VLOOKUP(B39,'[3]total 2021 base 2019'!A$3:O$217,15,0)</f>
        <v>98.265195316229651</v>
      </c>
      <c r="J39" s="337" t="s">
        <v>1535</v>
      </c>
    </row>
    <row r="40" spans="1:10" s="233" customFormat="1" ht="16.5" customHeight="1" x14ac:dyDescent="0.2">
      <c r="B40" s="233" t="s">
        <v>1399</v>
      </c>
      <c r="C40" s="414" t="s">
        <v>1477</v>
      </c>
      <c r="D40" s="467">
        <f>VLOOKUP(B40,'[2]local-2020 base 2018'!B$3:Y$123,24,0)</f>
        <v>97.171361894986873</v>
      </c>
      <c r="E40" s="369">
        <f>VLOOKUP(B40,'[3]local 2021 base 2019'!A$3:O$217,15,0)</f>
        <v>97.838095532493114</v>
      </c>
      <c r="F40" s="369">
        <f>VLOOKUP(B40,'[2]EXPORT-2020 base 2018'!B$3:Y$123,24,0)</f>
        <v>99.250709408308339</v>
      </c>
      <c r="G40" s="369">
        <f>VLOOKUP(B40,'[3]export 2021 base 2019 '!A$3:O$217,15,0)</f>
        <v>99.250560774452211</v>
      </c>
      <c r="H40" s="369">
        <f>VLOOKUP(B40,'[2]TOTAL-2020 base 2018 '!B$3:Y$123,24,0)</f>
        <v>97.597465135207884</v>
      </c>
      <c r="I40" s="468">
        <f>VLOOKUP(B40,'[3]total 2021 base 2019'!A$3:O$217,15,0)</f>
        <v>98.265195316229651</v>
      </c>
      <c r="J40" s="338" t="s">
        <v>1536</v>
      </c>
    </row>
    <row r="41" spans="1:10" s="233" customFormat="1" ht="16.5" customHeight="1" x14ac:dyDescent="0.2">
      <c r="A41" s="233" t="s">
        <v>1604</v>
      </c>
      <c r="B41" s="233" t="s">
        <v>1724</v>
      </c>
      <c r="C41" s="414" t="s">
        <v>1477</v>
      </c>
      <c r="D41" s="467">
        <f>VLOOKUP(B41,'[2]local-2020 base 2018'!B$3:Y$123,24,0)</f>
        <v>97.171361894986873</v>
      </c>
      <c r="E41" s="369">
        <f>VLOOKUP(B41,'[3]local 2021 base 2019'!A$3:O$217,15,0)</f>
        <v>97.838095532493114</v>
      </c>
      <c r="F41" s="369">
        <f>VLOOKUP(B41,'[2]EXPORT-2020 base 2018'!B$3:Y$123,24,0)</f>
        <v>99.250709408308339</v>
      </c>
      <c r="G41" s="369">
        <f>VLOOKUP(B41,'[3]export 2021 base 2019 '!A$3:O$217,15,0)</f>
        <v>99.250560774452211</v>
      </c>
      <c r="H41" s="369">
        <f>VLOOKUP(B41,'[2]TOTAL-2020 base 2018 '!B$3:Y$123,24,0)</f>
        <v>97.597465135207884</v>
      </c>
      <c r="I41" s="468">
        <f>VLOOKUP(B41,'[3]total 2021 base 2019'!A$3:O$217,15,0)</f>
        <v>98.265195316229651</v>
      </c>
      <c r="J41" s="338" t="s">
        <v>1752</v>
      </c>
    </row>
    <row r="42" spans="1:10" s="239" customFormat="1" ht="63" customHeight="1" x14ac:dyDescent="0.2">
      <c r="A42" s="239" t="s">
        <v>1725</v>
      </c>
      <c r="B42" s="239" t="s">
        <v>1726</v>
      </c>
      <c r="C42" s="413" t="s">
        <v>1764</v>
      </c>
      <c r="D42" s="465">
        <f>VLOOKUP(B42,'[2]local-2020 base 2018'!B$3:Y$123,24,0)</f>
        <v>97.234049427406916</v>
      </c>
      <c r="E42" s="457">
        <f>VLOOKUP(B42,'[3]local 2021 base 2019'!A$3:O$217,15,0)</f>
        <v>101.61187597573378</v>
      </c>
      <c r="F42" s="457">
        <f>VLOOKUP(B42,'[2]EXPORT-2020 base 2018'!B$3:Y$123,24,0)</f>
        <v>99.11545529616474</v>
      </c>
      <c r="G42" s="457">
        <f>VLOOKUP(B42,'[3]export 2021 base 2019 '!A$3:O$217,15,0)</f>
        <v>105.31912373154067</v>
      </c>
      <c r="H42" s="457">
        <f>VLOOKUP(B42,'[2]TOTAL-2020 base 2018 '!B$3:Y$123,24,0)</f>
        <v>97.471617904890465</v>
      </c>
      <c r="I42" s="466">
        <f>VLOOKUP(B42,'[3]total 2021 base 2019'!A$3:O$217,15,0)</f>
        <v>102.0868498946149</v>
      </c>
      <c r="J42" s="337" t="s">
        <v>1753</v>
      </c>
    </row>
    <row r="43" spans="1:10" s="233" customFormat="1" ht="16.5" customHeight="1" x14ac:dyDescent="0.2">
      <c r="A43" s="233" t="s">
        <v>1605</v>
      </c>
      <c r="B43" s="233" t="s">
        <v>1606</v>
      </c>
      <c r="C43" s="413" t="s">
        <v>1011</v>
      </c>
      <c r="D43" s="465">
        <f>VLOOKUP(B43,'[2]local-2020 base 2018'!B$3:Y$123,24,0)</f>
        <v>99.147715906885509</v>
      </c>
      <c r="E43" s="457">
        <f>VLOOKUP(B43,'[3]local 2021 base 2019'!A$3:O$217,15,0)</f>
        <v>102.90867506484317</v>
      </c>
      <c r="F43" s="457">
        <f>VLOOKUP(B43,'[2]EXPORT-2020 base 2018'!B$3:Y$123,24,0)</f>
        <v>99.509208987436509</v>
      </c>
      <c r="G43" s="457">
        <f>VLOOKUP(B43,'[3]export 2021 base 2019 '!A$3:O$217,15,0)</f>
        <v>103.31099017121234</v>
      </c>
      <c r="H43" s="457">
        <f>VLOOKUP(B43,'[2]TOTAL-2020 base 2018 '!B$3:Y$123,24,0)</f>
        <v>99.197634445226285</v>
      </c>
      <c r="I43" s="466">
        <f>VLOOKUP(B43,'[3]total 2021 base 2019'!A$3:O$217,15,0)</f>
        <v>102.96466263310477</v>
      </c>
      <c r="J43" s="337" t="s">
        <v>1411</v>
      </c>
    </row>
    <row r="44" spans="1:10" s="239" customFormat="1" ht="16.5" customHeight="1" x14ac:dyDescent="0.2">
      <c r="B44" s="239" t="s">
        <v>1727</v>
      </c>
      <c r="C44" s="413" t="s">
        <v>1728</v>
      </c>
      <c r="D44" s="465">
        <f>VLOOKUP(B44,'[2]local-2020 base 2018'!B$3:Y$123,24,0)</f>
        <v>98.824222611407137</v>
      </c>
      <c r="E44" s="457">
        <f>VLOOKUP(B44,'[3]local 2021 base 2019'!A$3:O$217,15,0)</f>
        <v>102.18309251897135</v>
      </c>
      <c r="F44" s="457">
        <f>VLOOKUP(B44,'[2]EXPORT-2020 base 2018'!B$3:Y$123,24,0)</f>
        <v>99.800166080986884</v>
      </c>
      <c r="G44" s="457">
        <f>VLOOKUP(B44,'[3]export 2021 base 2019 '!A$3:O$217,15,0)</f>
        <v>100.77873236348931</v>
      </c>
      <c r="H44" s="457">
        <f>VLOOKUP(B44,'[2]TOTAL-2020 base 2018 '!B$3:Y$123,24,0)</f>
        <v>98.888084909957129</v>
      </c>
      <c r="I44" s="466">
        <f>VLOOKUP(B44,'[3]total 2021 base 2019'!A$3:O$217,15,0)</f>
        <v>102.04710895811648</v>
      </c>
      <c r="J44" s="337" t="s">
        <v>1754</v>
      </c>
    </row>
    <row r="45" spans="1:10" s="233" customFormat="1" ht="16.5" customHeight="1" x14ac:dyDescent="0.2">
      <c r="A45" s="334"/>
      <c r="B45" s="334">
        <v>10</v>
      </c>
      <c r="C45" s="414" t="s">
        <v>1414</v>
      </c>
      <c r="D45" s="467">
        <f>VLOOKUP(B45,'[2]local-2020 base 2018'!B$3:Y$123,24,0)</f>
        <v>98.820791405790303</v>
      </c>
      <c r="E45" s="369">
        <f>VLOOKUP(B45,'[3]local 2021 base 2019'!A$3:O$217,15,0)</f>
        <v>103.00930024544392</v>
      </c>
      <c r="F45" s="369">
        <f>VLOOKUP(B45,'[2]EXPORT-2020 base 2018'!B$3:Y$123,24,0)</f>
        <v>99.806445527217193</v>
      </c>
      <c r="G45" s="369">
        <f>VLOOKUP(B45,'[3]export 2021 base 2019 '!A$3:O$217,15,0)</f>
        <v>100.93720140510418</v>
      </c>
      <c r="H45" s="369">
        <f>VLOOKUP(B45,'[2]TOTAL-2020 base 2018 '!B$3:Y$123,24,0)</f>
        <v>98.891707199380988</v>
      </c>
      <c r="I45" s="468">
        <f>VLOOKUP(B45,'[3]total 2021 base 2019'!A$3:O$217,15,0)</f>
        <v>102.78631535617338</v>
      </c>
      <c r="J45" s="338" t="s">
        <v>1537</v>
      </c>
    </row>
    <row r="46" spans="1:10" s="239" customFormat="1" ht="16.5" customHeight="1" x14ac:dyDescent="0.2">
      <c r="A46" s="335"/>
      <c r="B46" s="335">
        <v>101</v>
      </c>
      <c r="C46" s="413" t="s">
        <v>1478</v>
      </c>
      <c r="D46" s="465">
        <f>VLOOKUP(B46,'[2]local-2020 base 2018'!B$3:Y$123,24,0)</f>
        <v>95.871394242747158</v>
      </c>
      <c r="E46" s="457">
        <f>VLOOKUP(B46,'[3]local 2021 base 2019'!A$3:O$217,15,0)</f>
        <v>99.157166524264881</v>
      </c>
      <c r="F46" s="457">
        <f>VLOOKUP(B46,'[2]EXPORT-2020 base 2018'!B$3:Y$123,24,0)</f>
        <v>100.26534389984641</v>
      </c>
      <c r="G46" s="457">
        <f>VLOOKUP(B46,'[3]export 2021 base 2019 '!A$3:O$217,15,0)</f>
        <v>102.00560990339369</v>
      </c>
      <c r="H46" s="457">
        <f>VLOOKUP(B46,'[2]TOTAL-2020 base 2018 '!B$3:Y$123,24,0)</f>
        <v>96.424625326453452</v>
      </c>
      <c r="I46" s="466">
        <f>VLOOKUP(B46,'[3]total 2021 base 2019'!A$3:O$217,15,0)</f>
        <v>99.467634710786299</v>
      </c>
      <c r="J46" s="337" t="s">
        <v>1538</v>
      </c>
    </row>
    <row r="47" spans="1:10" s="239" customFormat="1" ht="16.5" customHeight="1" x14ac:dyDescent="0.2">
      <c r="A47" s="335"/>
      <c r="B47" s="335" t="s">
        <v>1607</v>
      </c>
      <c r="C47" s="413" t="s">
        <v>1478</v>
      </c>
      <c r="D47" s="465">
        <f>VLOOKUP(B47,'[2]local-2020 base 2018'!B$3:Y$123,24,0)</f>
        <v>95.871394242747158</v>
      </c>
      <c r="E47" s="457">
        <f>VLOOKUP(B47,'[3]local 2021 base 2019'!A$3:O$217,15,0)</f>
        <v>99.157166524264881</v>
      </c>
      <c r="F47" s="457">
        <f>VLOOKUP(B47,'[2]EXPORT-2020 base 2018'!B$3:Y$123,24,0)</f>
        <v>100.26534389984641</v>
      </c>
      <c r="G47" s="457">
        <f>VLOOKUP(B47,'[3]export 2021 base 2019 '!A$3:O$217,15,0)</f>
        <v>102.00560990339369</v>
      </c>
      <c r="H47" s="457">
        <f>VLOOKUP(B47,'[2]TOTAL-2020 base 2018 '!B$3:Y$123,24,0)</f>
        <v>96.424625326453452</v>
      </c>
      <c r="I47" s="466">
        <f>VLOOKUP(B47,'[3]total 2021 base 2019'!A$3:O$217,15,0)</f>
        <v>99.467634710786299</v>
      </c>
      <c r="J47" s="337" t="s">
        <v>1538</v>
      </c>
    </row>
    <row r="48" spans="1:10" s="239" customFormat="1" ht="16.5" customHeight="1" x14ac:dyDescent="0.2">
      <c r="A48" s="335"/>
      <c r="B48" s="335" t="s">
        <v>1608</v>
      </c>
      <c r="C48" s="413" t="s">
        <v>1479</v>
      </c>
      <c r="D48" s="465">
        <f>VLOOKUP(B48,'[2]local-2020 base 2018'!B$3:Y$123,24,0)</f>
        <v>98.498440044035064</v>
      </c>
      <c r="E48" s="457">
        <f>VLOOKUP(B48,'[3]local 2021 base 2019'!A$3:O$217,15,0)</f>
        <v>98.050594484807789</v>
      </c>
      <c r="F48" s="457">
        <f>VLOOKUP(B48,'[2]EXPORT-2020 base 2018'!B$3:Y$123,24,0)</f>
        <v>97.667973640026901</v>
      </c>
      <c r="G48" s="457">
        <f>VLOOKUP(B48,'[3]export 2021 base 2019 '!A$3:O$217,15,0)</f>
        <v>96.271706511264767</v>
      </c>
      <c r="H48" s="457">
        <f>VLOOKUP(B48,'[2]TOTAL-2020 base 2018 '!B$3:Y$123,24,0)</f>
        <v>98.434237605895788</v>
      </c>
      <c r="I48" s="466">
        <f>VLOOKUP(B48,'[3]total 2021 base 2019'!A$3:O$217,15,0)</f>
        <v>96.809604786266547</v>
      </c>
      <c r="J48" s="337" t="s">
        <v>1539</v>
      </c>
    </row>
    <row r="49" spans="1:10" s="233" customFormat="1" ht="16.5" customHeight="1" x14ac:dyDescent="0.2">
      <c r="A49" s="334"/>
      <c r="B49" s="334" t="s">
        <v>1609</v>
      </c>
      <c r="C49" s="414" t="s">
        <v>1729</v>
      </c>
      <c r="D49" s="467">
        <f>VLOOKUP(B49,'[2]local-2020 base 2018'!B$3:Y$123,24,0)</f>
        <v>98.498440044035064</v>
      </c>
      <c r="E49" s="369">
        <f>VLOOKUP(B49,'[3]local 2021 base 2019'!A$3:O$217,15,0)</f>
        <v>98.050594484807789</v>
      </c>
      <c r="F49" s="369">
        <f>VLOOKUP(B49,'[2]EXPORT-2020 base 2018'!B$3:Y$123,24,0)</f>
        <v>97.667973640026901</v>
      </c>
      <c r="G49" s="369">
        <f>VLOOKUP(B49,'[3]export 2021 base 2019 '!A$3:O$217,15,0)</f>
        <v>96.271706511264767</v>
      </c>
      <c r="H49" s="369">
        <f>VLOOKUP(B49,'[2]TOTAL-2020 base 2018 '!B$3:Y$123,24,0)</f>
        <v>98.434237605895788</v>
      </c>
      <c r="I49" s="468">
        <f>VLOOKUP(B49,'[3]total 2021 base 2019'!A$3:O$217,15,0)</f>
        <v>96.809604786266547</v>
      </c>
      <c r="J49" s="338" t="s">
        <v>1540</v>
      </c>
    </row>
    <row r="50" spans="1:10" s="239" customFormat="1" ht="16.5" customHeight="1" x14ac:dyDescent="0.2">
      <c r="A50" s="335"/>
      <c r="B50" s="335" t="s">
        <v>1610</v>
      </c>
      <c r="C50" s="413" t="s">
        <v>1480</v>
      </c>
      <c r="D50" s="465">
        <f>VLOOKUP(B50,'[2]local-2020 base 2018'!B$3:Y$123,24,0)</f>
        <v>97.087449198957742</v>
      </c>
      <c r="E50" s="457">
        <f>VLOOKUP(B50,'[3]local 2021 base 2019'!A$3:O$217,15,0)</f>
        <v>107.35243435316069</v>
      </c>
      <c r="F50" s="457">
        <f>VLOOKUP(B50,'[2]EXPORT-2020 base 2018'!B$3:Y$123,24,0)</f>
        <v>100</v>
      </c>
      <c r="G50" s="457">
        <f>VLOOKUP(B50,'[3]export 2021 base 2019 '!A$3:O$217,15,0)</f>
        <v>106.30082950685927</v>
      </c>
      <c r="H50" s="457">
        <f>VLOOKUP(B50,'[2]TOTAL-2020 base 2018 '!B$3:Y$123,24,0)</f>
        <v>97.825631553017828</v>
      </c>
      <c r="I50" s="466">
        <f>VLOOKUP(B50,'[3]total 2021 base 2019'!A$3:O$217,15,0)</f>
        <v>107.18565785385539</v>
      </c>
      <c r="J50" s="337" t="s">
        <v>1541</v>
      </c>
    </row>
    <row r="51" spans="1:10" s="233" customFormat="1" ht="16.5" customHeight="1" x14ac:dyDescent="0.2">
      <c r="A51" s="334"/>
      <c r="B51" s="334" t="s">
        <v>1611</v>
      </c>
      <c r="C51" s="414" t="s">
        <v>1480</v>
      </c>
      <c r="D51" s="467">
        <f>VLOOKUP(B51,'[2]local-2020 base 2018'!B$3:Y$123,24,0)</f>
        <v>97.087449198957742</v>
      </c>
      <c r="E51" s="369">
        <f>VLOOKUP(B51,'[3]local 2021 base 2019'!A$3:O$217,15,0)</f>
        <v>107.35243435316069</v>
      </c>
      <c r="F51" s="369">
        <f>VLOOKUP(B51,'[2]EXPORT-2020 base 2018'!B$3:Y$123,24,0)</f>
        <v>100</v>
      </c>
      <c r="G51" s="369">
        <f>VLOOKUP(B51,'[3]export 2021 base 2019 '!A$3:O$217,15,0)</f>
        <v>106.30082950685927</v>
      </c>
      <c r="H51" s="369">
        <f>VLOOKUP(B51,'[2]TOTAL-2020 base 2018 '!B$3:Y$123,24,0)</f>
        <v>97.825631553017828</v>
      </c>
      <c r="I51" s="468">
        <f>VLOOKUP(B51,'[3]total 2021 base 2019'!A$3:O$217,15,0)</f>
        <v>107.18565785385539</v>
      </c>
      <c r="J51" s="338" t="s">
        <v>1541</v>
      </c>
    </row>
    <row r="52" spans="1:10" s="239" customFormat="1" ht="16.5" customHeight="1" x14ac:dyDescent="0.2">
      <c r="A52" s="335"/>
      <c r="B52" s="335">
        <v>105</v>
      </c>
      <c r="C52" s="413" t="s">
        <v>1481</v>
      </c>
      <c r="D52" s="465">
        <f>VLOOKUP(B52,'[2]local-2020 base 2018'!B$3:Y$123,24,0)</f>
        <v>99.397302553324266</v>
      </c>
      <c r="E52" s="457">
        <f>VLOOKUP(B52,'[3]local 2021 base 2019'!A$3:O$217,15,0)</f>
        <v>99.491362445339405</v>
      </c>
      <c r="F52" s="457">
        <f>VLOOKUP(B52,'[2]EXPORT-2020 base 2018'!B$3:Y$123,24,0)</f>
        <v>100.61870153056829</v>
      </c>
      <c r="G52" s="457">
        <f>VLOOKUP(B52,'[3]export 2021 base 2019 '!A$3:O$217,15,0)</f>
        <v>100.84281584386189</v>
      </c>
      <c r="H52" s="457">
        <f>VLOOKUP(B52,'[2]TOTAL-2020 base 2018 '!B$3:Y$123,24,0)</f>
        <v>99.43963003902887</v>
      </c>
      <c r="I52" s="466">
        <f>VLOOKUP(B52,'[3]total 2021 base 2019'!A$3:O$217,15,0)</f>
        <v>99.535839759906253</v>
      </c>
      <c r="J52" s="337" t="s">
        <v>1542</v>
      </c>
    </row>
    <row r="53" spans="1:10" s="233" customFormat="1" ht="16.5" customHeight="1" x14ac:dyDescent="0.2">
      <c r="A53" s="334"/>
      <c r="B53" s="334" t="s">
        <v>1612</v>
      </c>
      <c r="C53" s="414" t="s">
        <v>1481</v>
      </c>
      <c r="D53" s="467">
        <f>VLOOKUP(B53,'[2]local-2020 base 2018'!B$3:Y$123,24,0)</f>
        <v>99.397302553324266</v>
      </c>
      <c r="E53" s="369">
        <f>VLOOKUP(B53,'[3]local 2021 base 2019'!A$3:O$217,15,0)</f>
        <v>99.491362445339405</v>
      </c>
      <c r="F53" s="369">
        <f>VLOOKUP(B53,'[2]EXPORT-2020 base 2018'!B$3:Y$123,24,0)</f>
        <v>100.61870153056829</v>
      </c>
      <c r="G53" s="369">
        <f>VLOOKUP(B53,'[3]export 2021 base 2019 '!A$3:O$217,15,0)</f>
        <v>100.84281584386189</v>
      </c>
      <c r="H53" s="369">
        <f>VLOOKUP(B53,'[2]TOTAL-2020 base 2018 '!B$3:Y$123,24,0)</f>
        <v>99.43963003902887</v>
      </c>
      <c r="I53" s="468">
        <f>VLOOKUP(B53,'[3]total 2021 base 2019'!A$3:O$217,15,0)</f>
        <v>99.535839759906253</v>
      </c>
      <c r="J53" s="338" t="s">
        <v>1542</v>
      </c>
    </row>
    <row r="54" spans="1:10" s="239" customFormat="1" ht="28.5" customHeight="1" x14ac:dyDescent="0.2">
      <c r="A54" s="335"/>
      <c r="B54" s="335">
        <v>106</v>
      </c>
      <c r="C54" s="413" t="s">
        <v>1482</v>
      </c>
      <c r="D54" s="465">
        <f>VLOOKUP(B54,'[2]local-2020 base 2018'!B$3:Y$123,24,0)</f>
        <v>97.787227535845844</v>
      </c>
      <c r="E54" s="457">
        <f>VLOOKUP(B54,'[3]local 2021 base 2019'!A$3:O$217,15,0)</f>
        <v>111.21170572769478</v>
      </c>
      <c r="F54" s="457">
        <f>VLOOKUP(B54,'[2]EXPORT-2020 base 2018'!B$3:Y$123,24,0)</f>
        <v>101.05794884173223</v>
      </c>
      <c r="G54" s="457">
        <f>VLOOKUP(B54,'[3]export 2021 base 2019 '!A$3:O$217,15,0)</f>
        <v>96.103219692355552</v>
      </c>
      <c r="H54" s="457">
        <f>VLOOKUP(B54,'[2]TOTAL-2020 base 2018 '!B$3:Y$123,24,0)</f>
        <v>98.023143228699112</v>
      </c>
      <c r="I54" s="466">
        <f>VLOOKUP(B54,'[3]total 2021 base 2019'!A$3:O$217,15,0)</f>
        <v>110.08832697969291</v>
      </c>
      <c r="J54" s="337" t="s">
        <v>1543</v>
      </c>
    </row>
    <row r="55" spans="1:10" s="233" customFormat="1" ht="16.5" customHeight="1" x14ac:dyDescent="0.2">
      <c r="A55" s="334"/>
      <c r="B55" s="334" t="s">
        <v>1613</v>
      </c>
      <c r="C55" s="414" t="s">
        <v>1483</v>
      </c>
      <c r="D55" s="467">
        <f>VLOOKUP(B55,'[2]local-2020 base 2018'!B$3:Y$123,24,0)</f>
        <v>97.787227535845844</v>
      </c>
      <c r="E55" s="369">
        <f>VLOOKUP(B55,'[3]local 2021 base 2019'!A$3:O$217,15,0)</f>
        <v>111.21170572769478</v>
      </c>
      <c r="F55" s="369">
        <f>VLOOKUP(B55,'[2]EXPORT-2020 base 2018'!B$3:Y$123,24,0)</f>
        <v>101.05794884173223</v>
      </c>
      <c r="G55" s="369">
        <f>VLOOKUP(B55,'[3]export 2021 base 2019 '!A$3:O$217,15,0)</f>
        <v>96.103219692355552</v>
      </c>
      <c r="H55" s="369">
        <f>VLOOKUP(B55,'[2]TOTAL-2020 base 2018 '!B$3:Y$123,24,0)</f>
        <v>98.023143228699112</v>
      </c>
      <c r="I55" s="468">
        <f>VLOOKUP(B55,'[3]total 2021 base 2019'!A$3:O$217,15,0)</f>
        <v>110.08832697969291</v>
      </c>
      <c r="J55" s="338" t="s">
        <v>1544</v>
      </c>
    </row>
    <row r="56" spans="1:10" s="239" customFormat="1" ht="16.5" customHeight="1" x14ac:dyDescent="0.2">
      <c r="A56" s="335"/>
      <c r="B56" s="335">
        <v>107</v>
      </c>
      <c r="C56" s="413" t="s">
        <v>1484</v>
      </c>
      <c r="D56" s="465">
        <f>VLOOKUP(B56,'[2]local-2020 base 2018'!B$3:Y$123,24,0)</f>
        <v>100.0517930521936</v>
      </c>
      <c r="E56" s="457">
        <f>VLOOKUP(B56,'[3]local 2021 base 2019'!A$3:O$217,15,0)</f>
        <v>101.16251289573728</v>
      </c>
      <c r="F56" s="457">
        <f>VLOOKUP(B56,'[2]EXPORT-2020 base 2018'!B$3:Y$123,24,0)</f>
        <v>99.348553843776813</v>
      </c>
      <c r="G56" s="457">
        <f>VLOOKUP(B56,'[3]export 2021 base 2019 '!A$3:O$217,15,0)</f>
        <v>97.925907321845571</v>
      </c>
      <c r="H56" s="457">
        <f>VLOOKUP(B56,'[2]TOTAL-2020 base 2018 '!B$3:Y$123,24,0)</f>
        <v>100.03027292608242</v>
      </c>
      <c r="I56" s="466">
        <f>VLOOKUP(B56,'[3]total 2021 base 2019'!A$3:O$217,15,0)</f>
        <v>101.03313232577273</v>
      </c>
      <c r="J56" s="337" t="s">
        <v>1545</v>
      </c>
    </row>
    <row r="57" spans="1:10" s="233" customFormat="1" ht="16.5" customHeight="1" x14ac:dyDescent="0.2">
      <c r="A57" s="334"/>
      <c r="B57" s="334" t="s">
        <v>1614</v>
      </c>
      <c r="C57" s="414" t="s">
        <v>1485</v>
      </c>
      <c r="D57" s="467">
        <f>VLOOKUP(B57,'[2]local-2020 base 2018'!B$3:Y$123,24,0)</f>
        <v>100.13832324676437</v>
      </c>
      <c r="E57" s="369">
        <f>VLOOKUP(B57,'[3]local 2021 base 2019'!A$3:O$217,15,0)</f>
        <v>100.83989995438019</v>
      </c>
      <c r="F57" s="369">
        <f>VLOOKUP(B57,'[2]EXPORT-2020 base 2018'!B$3:Y$123,24,0)</f>
        <v>100.08813350581518</v>
      </c>
      <c r="G57" s="369">
        <f>VLOOKUP(B57,'[3]export 2021 base 2019 '!A$3:O$217,15,0)</f>
        <v>100.08813350581518</v>
      </c>
      <c r="H57" s="369">
        <f>VLOOKUP(B57,'[2]TOTAL-2020 base 2018 '!B$3:Y$123,24,0)</f>
        <v>100.13823977792914</v>
      </c>
      <c r="I57" s="468">
        <f>VLOOKUP(B57,'[3]total 2021 base 2019'!A$3:O$217,15,0)</f>
        <v>100.83814967138063</v>
      </c>
      <c r="J57" s="338" t="s">
        <v>1546</v>
      </c>
    </row>
    <row r="58" spans="1:10" s="233" customFormat="1" ht="16.5" customHeight="1" x14ac:dyDescent="0.2">
      <c r="A58" s="334"/>
      <c r="B58" s="334" t="s">
        <v>1615</v>
      </c>
      <c r="C58" s="404" t="s">
        <v>1486</v>
      </c>
      <c r="D58" s="471">
        <f>VLOOKUP(B58,'[2]local-2020 base 2018'!B$3:Y$123,24,0)</f>
        <v>102.33166853700364</v>
      </c>
      <c r="E58" s="459">
        <f>VLOOKUP(B58,'[3]local 2021 base 2019'!A$3:O$217,15,0)</f>
        <v>105.80515377026961</v>
      </c>
      <c r="F58" s="459">
        <f>VLOOKUP(B58,'[2]EXPORT-2020 base 2018'!B$3:Y$123,24,0)</f>
        <v>102.87320709878777</v>
      </c>
      <c r="G58" s="459">
        <f>VLOOKUP(B58,'[3]export 2021 base 2019 '!A$3:O$217,15,0)</f>
        <v>106.36875431618908</v>
      </c>
      <c r="H58" s="459">
        <f>VLOOKUP(B58,'[2]TOTAL-2020 base 2018 '!B$3:Y$123,24,0)</f>
        <v>102.39521526840014</v>
      </c>
      <c r="I58" s="472">
        <f>VLOOKUP(B58,'[3]total 2021 base 2019'!A$3:O$217,15,0)</f>
        <v>105.84362459686503</v>
      </c>
      <c r="J58" s="339" t="s">
        <v>1547</v>
      </c>
    </row>
    <row r="59" spans="1:10" s="239" customFormat="1" ht="36" customHeight="1" x14ac:dyDescent="0.2">
      <c r="A59" s="335"/>
      <c r="B59" s="335" t="s">
        <v>1616</v>
      </c>
      <c r="C59" s="414" t="s">
        <v>1487</v>
      </c>
      <c r="D59" s="485">
        <f>VLOOKUP(B59,'[2]local-2020 base 2018'!B$3:Y$123,24,0)</f>
        <v>100.01907522207729</v>
      </c>
      <c r="E59" s="486">
        <f>VLOOKUP(B59,'[3]local 2021 base 2019'!A$3:O$217,15,0)</f>
        <v>102.64096997738153</v>
      </c>
      <c r="F59" s="486">
        <f>VLOOKUP(B59,'[2]EXPORT-2020 base 2018'!B$3:Y$123,24,0)</f>
        <v>100</v>
      </c>
      <c r="G59" s="486">
        <f>VLOOKUP(B59,'[3]export 2021 base 2019 '!A$3:O$217,15,0)</f>
        <v>102.85087719298245</v>
      </c>
      <c r="H59" s="486">
        <f>VLOOKUP(B59,'[2]TOTAL-2020 base 2018 '!B$3:Y$123,24,0)</f>
        <v>100.01854904125594</v>
      </c>
      <c r="I59" s="487">
        <f>VLOOKUP(B59,'[3]total 2021 base 2019'!A$3:O$217,15,0)</f>
        <v>102.65457472420854</v>
      </c>
      <c r="J59" s="338" t="s">
        <v>1548</v>
      </c>
    </row>
    <row r="60" spans="1:10" s="233" customFormat="1" ht="16.5" customHeight="1" x14ac:dyDescent="0.2">
      <c r="A60" s="334"/>
      <c r="B60" s="334" t="s">
        <v>1617</v>
      </c>
      <c r="C60" s="414" t="s">
        <v>1488</v>
      </c>
      <c r="D60" s="467">
        <f>VLOOKUP(B60,'[2]local-2020 base 2018'!B$3:Y$123,24,0)</f>
        <v>98.998017233466541</v>
      </c>
      <c r="E60" s="369">
        <f>VLOOKUP(B60,'[3]local 2021 base 2019'!A$3:O$217,15,0)</f>
        <v>100.68023343363591</v>
      </c>
      <c r="F60" s="369">
        <f>VLOOKUP(B60,'[2]EXPORT-2020 base 2018'!B$3:Y$123,24,0)</f>
        <v>98.373757072683503</v>
      </c>
      <c r="G60" s="369">
        <f>VLOOKUP(B60,'[3]export 2021 base 2019 '!A$3:O$217,15,0)</f>
        <v>96.522111688322141</v>
      </c>
      <c r="H60" s="369">
        <f>VLOOKUP(B60,'[2]TOTAL-2020 base 2018 '!B$3:Y$123,24,0)</f>
        <v>98.925622843920422</v>
      </c>
      <c r="I60" s="468">
        <f>VLOOKUP(B60,'[3]total 2021 base 2019'!A$3:O$217,15,0)</f>
        <v>99.725622040470554</v>
      </c>
      <c r="J60" s="338" t="s">
        <v>1549</v>
      </c>
    </row>
    <row r="61" spans="1:10" s="233" customFormat="1" ht="16.5" customHeight="1" x14ac:dyDescent="0.2">
      <c r="A61" s="334"/>
      <c r="B61" s="334" t="s">
        <v>1618</v>
      </c>
      <c r="C61" s="413" t="s">
        <v>1489</v>
      </c>
      <c r="D61" s="465">
        <f>VLOOKUP(B61,'[2]local-2020 base 2018'!B$3:Y$123,24,0)</f>
        <v>97.575560929192179</v>
      </c>
      <c r="E61" s="457">
        <f>VLOOKUP(B61,'[3]local 2021 base 2019'!A$3:O$217,15,0)</f>
        <v>103.05136273961359</v>
      </c>
      <c r="F61" s="457" t="s">
        <v>128</v>
      </c>
      <c r="G61" s="457" t="s">
        <v>128</v>
      </c>
      <c r="H61" s="457">
        <f>VLOOKUP(B61,'[2]TOTAL-2020 base 2018 '!B$3:Y$123,24,0)</f>
        <v>97.575560929192179</v>
      </c>
      <c r="I61" s="466">
        <f>VLOOKUP(B61,'[3]total 2021 base 2019'!A$3:O$217,15,0)</f>
        <v>103.05136273961359</v>
      </c>
      <c r="J61" s="337" t="s">
        <v>1550</v>
      </c>
    </row>
    <row r="62" spans="1:10" s="233" customFormat="1" ht="16.5" customHeight="1" x14ac:dyDescent="0.2">
      <c r="A62" s="334"/>
      <c r="B62" s="334" t="s">
        <v>1619</v>
      </c>
      <c r="C62" s="414" t="s">
        <v>1489</v>
      </c>
      <c r="D62" s="467">
        <f>VLOOKUP(B62,'[2]local-2020 base 2018'!B$3:Y$123,24,0)</f>
        <v>97.575560929192179</v>
      </c>
      <c r="E62" s="369">
        <f>VLOOKUP(B62,'[3]local 2021 base 2019'!A$3:O$217,15,0)</f>
        <v>103.05136273961359</v>
      </c>
      <c r="F62" s="369" t="s">
        <v>128</v>
      </c>
      <c r="G62" s="369" t="s">
        <v>128</v>
      </c>
      <c r="H62" s="369">
        <f>VLOOKUP(B62,'[2]TOTAL-2020 base 2018 '!B$3:Y$123,24,0)</f>
        <v>97.575560929192179</v>
      </c>
      <c r="I62" s="468">
        <f>VLOOKUP(B62,'[3]total 2021 base 2019'!A$3:O$217,15,0)</f>
        <v>103.05136273961359</v>
      </c>
      <c r="J62" s="338" t="s">
        <v>1550</v>
      </c>
    </row>
    <row r="63" spans="1:10" s="233" customFormat="1" ht="16.5" customHeight="1" x14ac:dyDescent="0.2">
      <c r="A63" s="334"/>
      <c r="B63" s="334">
        <v>11</v>
      </c>
      <c r="C63" s="413" t="s">
        <v>1415</v>
      </c>
      <c r="D63" s="465">
        <f>VLOOKUP(B63,'[2]local-2020 base 2018'!B$3:Y$123,24,0)</f>
        <v>98.846430789959356</v>
      </c>
      <c r="E63" s="457">
        <f>VLOOKUP(B63,'[3]local 2021 base 2019'!A$3:O$217,15,0)</f>
        <v>97.717912145993679</v>
      </c>
      <c r="F63" s="457">
        <f>VLOOKUP(B63,'[2]EXPORT-2020 base 2018'!B$3:Y$123,24,0)</f>
        <v>99.651604476024417</v>
      </c>
      <c r="G63" s="457">
        <f>VLOOKUP(B63,'[3]export 2021 base 2019 '!A$3:O$217,15,0)</f>
        <v>97.819713118271011</v>
      </c>
      <c r="H63" s="457">
        <f>VLOOKUP(B63,'[2]TOTAL-2020 base 2018 '!B$3:Y$123,24,0)</f>
        <v>98.863232079329421</v>
      </c>
      <c r="I63" s="466">
        <f>VLOOKUP(B63,'[3]total 2021 base 2019'!A$3:O$217,15,0)</f>
        <v>97.721345436798558</v>
      </c>
      <c r="J63" s="337" t="s">
        <v>1551</v>
      </c>
    </row>
    <row r="64" spans="1:10" s="239" customFormat="1" ht="16.5" customHeight="1" x14ac:dyDescent="0.2">
      <c r="A64" s="335"/>
      <c r="B64" s="335">
        <v>110</v>
      </c>
      <c r="C64" s="414" t="s">
        <v>1415</v>
      </c>
      <c r="D64" s="467">
        <f>VLOOKUP(B64,'[2]local-2020 base 2018'!B$3:Y$123,24,0)</f>
        <v>98.846430789959356</v>
      </c>
      <c r="E64" s="369">
        <f>VLOOKUP(B64,'[3]local 2021 base 2019'!A$3:O$217,15,0)</f>
        <v>97.717912145993679</v>
      </c>
      <c r="F64" s="369">
        <f>VLOOKUP(B64,'[2]EXPORT-2020 base 2018'!B$3:Y$123,24,0)</f>
        <v>99.651604476024417</v>
      </c>
      <c r="G64" s="369">
        <f>VLOOKUP(B64,'[3]export 2021 base 2019 '!A$3:O$217,15,0)</f>
        <v>97.819713118271011</v>
      </c>
      <c r="H64" s="369">
        <f>VLOOKUP(B64,'[2]TOTAL-2020 base 2018 '!B$3:Y$123,24,0)</f>
        <v>98.863232079329421</v>
      </c>
      <c r="I64" s="468">
        <f>VLOOKUP(B64,'[3]total 2021 base 2019'!A$3:O$217,15,0)</f>
        <v>97.721345436798558</v>
      </c>
      <c r="J64" s="338" t="s">
        <v>1551</v>
      </c>
    </row>
    <row r="65" spans="1:10" s="233" customFormat="1" ht="39.75" customHeight="1" x14ac:dyDescent="0.2">
      <c r="A65" s="334"/>
      <c r="B65" s="334" t="s">
        <v>1620</v>
      </c>
      <c r="C65" s="414" t="s">
        <v>1730</v>
      </c>
      <c r="D65" s="467">
        <f>VLOOKUP(B65,'[2]local-2020 base 2018'!B$3:Y$123,24,0)</f>
        <v>98.846430789959356</v>
      </c>
      <c r="E65" s="369">
        <f>VLOOKUP(B65,'[3]local 2021 base 2019'!A$3:O$217,15,0)</f>
        <v>97.717912145993679</v>
      </c>
      <c r="F65" s="369">
        <f>VLOOKUP(B65,'[2]EXPORT-2020 base 2018'!B$3:Y$123,24,0)</f>
        <v>99.651604476024417</v>
      </c>
      <c r="G65" s="369">
        <f>VLOOKUP(B65,'[3]export 2021 base 2019 '!A$3:O$217,15,0)</f>
        <v>97.819713118271011</v>
      </c>
      <c r="H65" s="369">
        <f>VLOOKUP(B65,'[2]TOTAL-2020 base 2018 '!B$3:Y$123,24,0)</f>
        <v>98.863232079329421</v>
      </c>
      <c r="I65" s="468">
        <f>VLOOKUP(B65,'[3]total 2021 base 2019'!A$3:O$217,15,0)</f>
        <v>97.721345436798558</v>
      </c>
      <c r="J65" s="338" t="s">
        <v>1552</v>
      </c>
    </row>
    <row r="66" spans="1:10" s="239" customFormat="1" ht="16.5" customHeight="1" x14ac:dyDescent="0.2">
      <c r="A66" s="335"/>
      <c r="B66" s="335">
        <v>12</v>
      </c>
      <c r="C66" s="413" t="s">
        <v>1416</v>
      </c>
      <c r="D66" s="465">
        <f>VLOOKUP(B66,'[2]local-2020 base 2018'!B$3:Y$123,24,0)</f>
        <v>96.982923164238571</v>
      </c>
      <c r="E66" s="457">
        <f>VLOOKUP(B66,'[3]local 2021 base 2019'!A$3:O$217,15,0)</f>
        <v>96.982923164238585</v>
      </c>
      <c r="F66" s="457">
        <f>VLOOKUP(B66,'[2]EXPORT-2020 base 2018'!B$3:Y$123,24,0)</f>
        <v>96.982923164238571</v>
      </c>
      <c r="G66" s="457">
        <f>VLOOKUP(B66,'[3]export 2021 base 2019 '!A$3:O$217,15,0)</f>
        <v>96.982923164238613</v>
      </c>
      <c r="H66" s="457">
        <f>VLOOKUP(B66,'[2]TOTAL-2020 base 2018 '!B$3:Y$123,24,0)</f>
        <v>96.982923164238571</v>
      </c>
      <c r="I66" s="466">
        <f>VLOOKUP(B66,'[3]total 2021 base 2019'!A$3:O$217,15,0)</f>
        <v>96.982923164238613</v>
      </c>
      <c r="J66" s="337" t="s">
        <v>1302</v>
      </c>
    </row>
    <row r="67" spans="1:10" s="233" customFormat="1" ht="16.5" customHeight="1" x14ac:dyDescent="0.2">
      <c r="A67" s="334"/>
      <c r="B67" s="334">
        <v>120</v>
      </c>
      <c r="C67" s="414" t="s">
        <v>1416</v>
      </c>
      <c r="D67" s="467">
        <f>VLOOKUP(B67,'[2]local-2020 base 2018'!B$3:Y$123,24,0)</f>
        <v>96.982923164238571</v>
      </c>
      <c r="E67" s="369">
        <f>VLOOKUP(B67,'[3]local 2021 base 2019'!A$3:O$217,15,0)</f>
        <v>96.982923164238585</v>
      </c>
      <c r="F67" s="369">
        <f>VLOOKUP(B67,'[2]EXPORT-2020 base 2018'!B$3:Y$123,24,0)</f>
        <v>96.982923164238571</v>
      </c>
      <c r="G67" s="369">
        <f>VLOOKUP(B67,'[3]export 2021 base 2019 '!A$3:O$217,15,0)</f>
        <v>96.982923164238613</v>
      </c>
      <c r="H67" s="369">
        <f>VLOOKUP(B67,'[2]TOTAL-2020 base 2018 '!B$3:Y$123,24,0)</f>
        <v>96.982923164238571</v>
      </c>
      <c r="I67" s="468">
        <f>VLOOKUP(B67,'[3]total 2021 base 2019'!A$3:O$217,15,0)</f>
        <v>96.982923164238613</v>
      </c>
      <c r="J67" s="338" t="s">
        <v>1302</v>
      </c>
    </row>
    <row r="68" spans="1:10" s="233" customFormat="1" ht="16.5" customHeight="1" x14ac:dyDescent="0.2">
      <c r="A68" s="334"/>
      <c r="B68" s="334">
        <v>13</v>
      </c>
      <c r="C68" s="413" t="s">
        <v>1417</v>
      </c>
      <c r="D68" s="465">
        <f>VLOOKUP(B68,'[2]local-2020 base 2018'!B$3:Y$123,24,0)</f>
        <v>96.36683165809373</v>
      </c>
      <c r="E68" s="457">
        <f>VLOOKUP(B68,'[3]local 2021 base 2019'!A$3:O$217,15,0)</f>
        <v>97.081888040584886</v>
      </c>
      <c r="F68" s="457">
        <f>VLOOKUP(B68,'[2]EXPORT-2020 base 2018'!B$3:Y$123,24,0)</f>
        <v>96.400738784569768</v>
      </c>
      <c r="G68" s="457">
        <f>VLOOKUP(B68,'[3]export 2021 base 2019 '!A$3:O$217,15,0)</f>
        <v>97.878662536107115</v>
      </c>
      <c r="H68" s="457">
        <f>VLOOKUP(B68,'[2]TOTAL-2020 base 2018 '!B$3:Y$123,24,0)</f>
        <v>96.367327348298886</v>
      </c>
      <c r="I68" s="466">
        <f>VLOOKUP(B68,'[3]total 2021 base 2019'!A$3:O$217,15,0)</f>
        <v>97.147264763048966</v>
      </c>
      <c r="J68" s="337" t="s">
        <v>1553</v>
      </c>
    </row>
    <row r="69" spans="1:10" s="233" customFormat="1" ht="16.5" customHeight="1" x14ac:dyDescent="0.2">
      <c r="A69" s="334"/>
      <c r="B69" s="334">
        <v>139</v>
      </c>
      <c r="C69" s="414" t="s">
        <v>1731</v>
      </c>
      <c r="D69" s="467">
        <f>VLOOKUP(B69,'[2]local-2020 base 2018'!B$3:Y$123,24,0)</f>
        <v>96.36683165809373</v>
      </c>
      <c r="E69" s="369">
        <f>VLOOKUP(B69,'[3]local 2021 base 2019'!A$3:O$217,15,0)</f>
        <v>97.081888040584886</v>
      </c>
      <c r="F69" s="369">
        <f>VLOOKUP(B69,'[2]EXPORT-2020 base 2018'!B$3:Y$123,24,0)</f>
        <v>96.400738784569768</v>
      </c>
      <c r="G69" s="369">
        <f>VLOOKUP(B69,'[3]export 2021 base 2019 '!A$3:O$217,15,0)</f>
        <v>97.878662536107115</v>
      </c>
      <c r="H69" s="369">
        <f>VLOOKUP(B69,'[2]TOTAL-2020 base 2018 '!B$3:Y$123,24,0)</f>
        <v>96.367327348298886</v>
      </c>
      <c r="I69" s="468">
        <f>VLOOKUP(B69,'[3]total 2021 base 2019'!A$3:O$217,15,0)</f>
        <v>97.147264763048966</v>
      </c>
      <c r="J69" s="338" t="s">
        <v>1755</v>
      </c>
    </row>
    <row r="70" spans="1:10" s="239" customFormat="1" ht="16.5" customHeight="1" x14ac:dyDescent="0.2">
      <c r="A70" s="335"/>
      <c r="B70" s="335" t="s">
        <v>1621</v>
      </c>
      <c r="C70" s="414" t="s">
        <v>1490</v>
      </c>
      <c r="D70" s="467">
        <f>VLOOKUP(B70,'[2]local-2020 base 2018'!B$3:Y$123,24,0)</f>
        <v>96.36683165809373</v>
      </c>
      <c r="E70" s="369">
        <f>VLOOKUP(B70,'[3]local 2021 base 2019'!A$3:O$217,15,0)</f>
        <v>97.081888040584886</v>
      </c>
      <c r="F70" s="369">
        <f>VLOOKUP(B70,'[2]EXPORT-2020 base 2018'!B$3:Y$123,24,0)</f>
        <v>96.400738784569768</v>
      </c>
      <c r="G70" s="369">
        <f>VLOOKUP(B70,'[3]export 2021 base 2019 '!A$3:O$217,15,0)</f>
        <v>97.878662536107115</v>
      </c>
      <c r="H70" s="369">
        <f>VLOOKUP(B70,'[2]TOTAL-2020 base 2018 '!B$3:Y$123,24,0)</f>
        <v>96.367327348298886</v>
      </c>
      <c r="I70" s="468">
        <f>VLOOKUP(B70,'[3]total 2021 base 2019'!A$3:O$217,15,0)</f>
        <v>97.147264763048966</v>
      </c>
      <c r="J70" s="338" t="s">
        <v>1554</v>
      </c>
    </row>
    <row r="71" spans="1:10" s="239" customFormat="1" ht="16.5" customHeight="1" x14ac:dyDescent="0.2">
      <c r="A71" s="335"/>
      <c r="B71" s="335">
        <v>14</v>
      </c>
      <c r="C71" s="413" t="s">
        <v>1491</v>
      </c>
      <c r="D71" s="465">
        <f>VLOOKUP(B71,'[2]local-2020 base 2018'!B$3:Y$123,24,0)</f>
        <v>99.344187467316999</v>
      </c>
      <c r="E71" s="457">
        <f>VLOOKUP(B71,'[3]local 2021 base 2019'!A$3:O$217,15,0)</f>
        <v>100.72382259174225</v>
      </c>
      <c r="F71" s="457">
        <f>VLOOKUP(B71,'[2]EXPORT-2020 base 2018'!B$3:Y$123,24,0)</f>
        <v>99.81139415862414</v>
      </c>
      <c r="G71" s="457">
        <f>VLOOKUP(B71,'[3]export 2021 base 2019 '!A$3:O$217,15,0)</f>
        <v>100.4319525605997</v>
      </c>
      <c r="H71" s="457">
        <f>VLOOKUP(B71,'[2]TOTAL-2020 base 2018 '!B$3:Y$123,24,0)</f>
        <v>99.362361075306239</v>
      </c>
      <c r="I71" s="466">
        <f>VLOOKUP(B71,'[3]total 2021 base 2019'!A$3:O$217,15,0)</f>
        <v>100.71579760951448</v>
      </c>
      <c r="J71" s="337" t="s">
        <v>1555</v>
      </c>
    </row>
    <row r="72" spans="1:10" s="233" customFormat="1" ht="16.5" customHeight="1" x14ac:dyDescent="0.2">
      <c r="A72" s="334"/>
      <c r="B72" s="334">
        <v>141</v>
      </c>
      <c r="C72" s="414" t="s">
        <v>1492</v>
      </c>
      <c r="D72" s="467">
        <f>VLOOKUP(B72,'[2]local-2020 base 2018'!B$3:Y$123,24,0)</f>
        <v>99.344187467316999</v>
      </c>
      <c r="E72" s="369">
        <f>VLOOKUP(B72,'[3]local 2021 base 2019'!A$3:O$217,15,0)</f>
        <v>100.72382259174225</v>
      </c>
      <c r="F72" s="369">
        <f>VLOOKUP(B72,'[2]EXPORT-2020 base 2018'!B$3:Y$123,24,0)</f>
        <v>99.81139415862414</v>
      </c>
      <c r="G72" s="369">
        <f>VLOOKUP(B72,'[3]export 2021 base 2019 '!A$3:O$217,15,0)</f>
        <v>100.4319525605997</v>
      </c>
      <c r="H72" s="369">
        <f>VLOOKUP(B72,'[2]TOTAL-2020 base 2018 '!B$3:Y$123,24,0)</f>
        <v>99.362361075306239</v>
      </c>
      <c r="I72" s="468">
        <f>VLOOKUP(B72,'[3]total 2021 base 2019'!A$3:O$217,15,0)</f>
        <v>100.71579760951448</v>
      </c>
      <c r="J72" s="338" t="s">
        <v>1556</v>
      </c>
    </row>
    <row r="73" spans="1:10" s="239" customFormat="1" ht="16.5" customHeight="1" x14ac:dyDescent="0.2">
      <c r="A73" s="335"/>
      <c r="B73" s="335" t="s">
        <v>1622</v>
      </c>
      <c r="C73" s="414" t="s">
        <v>1492</v>
      </c>
      <c r="D73" s="467">
        <f>VLOOKUP(B73,'[2]local-2020 base 2018'!B$3:Y$123,24,0)</f>
        <v>99.344187467316999</v>
      </c>
      <c r="E73" s="369">
        <f>VLOOKUP(B73,'[3]local 2021 base 2019'!A$3:O$217,15,0)</f>
        <v>100.72382259174225</v>
      </c>
      <c r="F73" s="369">
        <f>VLOOKUP(B73,'[2]EXPORT-2020 base 2018'!B$3:Y$123,24,0)</f>
        <v>99.81139415862414</v>
      </c>
      <c r="G73" s="369">
        <f>VLOOKUP(B73,'[3]export 2021 base 2019 '!A$3:O$217,15,0)</f>
        <v>100.4319525605997</v>
      </c>
      <c r="H73" s="369">
        <f>VLOOKUP(B73,'[2]TOTAL-2020 base 2018 '!B$3:Y$123,24,0)</f>
        <v>99.362361075306239</v>
      </c>
      <c r="I73" s="468">
        <f>VLOOKUP(B73,'[3]total 2021 base 2019'!A$3:O$217,15,0)</f>
        <v>100.71579760951448</v>
      </c>
      <c r="J73" s="338" t="s">
        <v>1557</v>
      </c>
    </row>
    <row r="74" spans="1:10" s="239" customFormat="1" ht="16.5" customHeight="1" x14ac:dyDescent="0.2">
      <c r="A74" s="335"/>
      <c r="B74" s="335">
        <v>15</v>
      </c>
      <c r="C74" s="413" t="s">
        <v>1732</v>
      </c>
      <c r="D74" s="465">
        <f>VLOOKUP(B74,'[2]local-2020 base 2018'!B$3:Y$123,24,0)</f>
        <v>102.03046696158106</v>
      </c>
      <c r="E74" s="457">
        <f>VLOOKUP(B74,'[3]local 2021 base 2019'!A$3:O$217,15,0)</f>
        <v>102.21227284465716</v>
      </c>
      <c r="F74" s="457">
        <f>VLOOKUP(B74,'[2]EXPORT-2020 base 2018'!B$3:Y$123,24,0)</f>
        <v>100.28439704088809</v>
      </c>
      <c r="G74" s="457">
        <f>VLOOKUP(B74,'[3]export 2021 base 2019 '!A$3:O$217,15,0)</f>
        <v>100.30725567967852</v>
      </c>
      <c r="H74" s="457">
        <f>VLOOKUP(B74,'[2]TOTAL-2020 base 2018 '!B$3:Y$123,24,0)</f>
        <v>100.75358582259827</v>
      </c>
      <c r="I74" s="466">
        <f>VLOOKUP(B74,'[3]total 2021 base 2019'!A$3:O$217,15,0)</f>
        <v>101.39161922069094</v>
      </c>
      <c r="J74" s="337" t="s">
        <v>1434</v>
      </c>
    </row>
    <row r="75" spans="1:10" s="233" customFormat="1" ht="41.25" customHeight="1" x14ac:dyDescent="0.2">
      <c r="A75" s="334"/>
      <c r="B75" s="334">
        <v>151</v>
      </c>
      <c r="C75" s="414" t="s">
        <v>1493</v>
      </c>
      <c r="D75" s="467">
        <f>VLOOKUP(B75,'[2]local-2020 base 2018'!B$3:Y$123,24,0)</f>
        <v>100</v>
      </c>
      <c r="E75" s="369">
        <f>VLOOKUP(B75,'[3]local 2021 base 2019'!A$3:O$217,15,0)</f>
        <v>99.610791475764316</v>
      </c>
      <c r="F75" s="369">
        <f>VLOOKUP(B75,'[2]EXPORT-2020 base 2018'!B$3:Y$123,24,0)</f>
        <v>100</v>
      </c>
      <c r="G75" s="369">
        <f>VLOOKUP(B75,'[3]export 2021 base 2019 '!A$3:O$217,15,0)</f>
        <v>99.402648056021306</v>
      </c>
      <c r="H75" s="369">
        <f>VLOOKUP(B75,'[2]TOTAL-2020 base 2018 '!B$3:Y$123,24,0)</f>
        <v>100</v>
      </c>
      <c r="I75" s="468">
        <f>VLOOKUP(B75,'[3]total 2021 base 2019'!A$3:O$217,15,0)</f>
        <v>99.552835186794411</v>
      </c>
      <c r="J75" s="338" t="s">
        <v>1558</v>
      </c>
    </row>
    <row r="76" spans="1:10" s="233" customFormat="1" ht="27.75" customHeight="1" x14ac:dyDescent="0.2">
      <c r="A76" s="334"/>
      <c r="B76" s="334" t="s">
        <v>1623</v>
      </c>
      <c r="C76" s="414" t="s">
        <v>1494</v>
      </c>
      <c r="D76" s="467">
        <f>VLOOKUP(B76,'[2]local-2020 base 2018'!B$3:Y$123,24,0)</f>
        <v>100</v>
      </c>
      <c r="E76" s="369">
        <f>VLOOKUP(B76,'[3]local 2021 base 2019'!A$3:O$217,15,0)</f>
        <v>99.610791475764316</v>
      </c>
      <c r="F76" s="369">
        <f>VLOOKUP(B76,'[2]EXPORT-2020 base 2018'!B$3:Y$123,24,0)</f>
        <v>100</v>
      </c>
      <c r="G76" s="369">
        <f>VLOOKUP(B76,'[3]export 2021 base 2019 '!A$3:O$217,15,0)</f>
        <v>99.402648056021306</v>
      </c>
      <c r="H76" s="369">
        <f>VLOOKUP(B76,'[2]TOTAL-2020 base 2018 '!B$3:Y$123,24,0)</f>
        <v>100</v>
      </c>
      <c r="I76" s="468">
        <f>VLOOKUP(B76,'[3]total 2021 base 2019'!A$3:O$217,15,0)</f>
        <v>99.552835186794411</v>
      </c>
      <c r="J76" s="338" t="s">
        <v>1559</v>
      </c>
    </row>
    <row r="77" spans="1:10" s="233" customFormat="1" ht="16.5" customHeight="1" x14ac:dyDescent="0.2">
      <c r="A77" s="334"/>
      <c r="B77" s="334" t="s">
        <v>1624</v>
      </c>
      <c r="C77" s="413" t="s">
        <v>1495</v>
      </c>
      <c r="D77" s="465">
        <f>VLOOKUP(B77,'[2]local-2020 base 2018'!B$3:Y$123,24,0)</f>
        <v>102.47214715411532</v>
      </c>
      <c r="E77" s="457">
        <f>VLOOKUP(B77,'[3]local 2021 base 2019'!A$3:O$217,15,0)</f>
        <v>102.57042739577598</v>
      </c>
      <c r="F77" s="457">
        <f>VLOOKUP(B77,'[2]EXPORT-2020 base 2018'!B$3:Y$123,24,0)</f>
        <v>100.30797498959552</v>
      </c>
      <c r="G77" s="457">
        <f>VLOOKUP(B77,'[3]export 2021 base 2019 '!A$3:O$217,15,0)</f>
        <v>100.36674452523975</v>
      </c>
      <c r="H77" s="457">
        <f>VLOOKUP(B77,'[2]TOTAL-2020 base 2018 '!B$3:Y$123,24,0)</f>
        <v>100.84105867482592</v>
      </c>
      <c r="I77" s="466">
        <f>VLOOKUP(B77,'[3]total 2021 base 2019'!A$3:O$217,15,0)</f>
        <v>101.58568228159548</v>
      </c>
      <c r="J77" s="337" t="s">
        <v>1560</v>
      </c>
    </row>
    <row r="78" spans="1:10" s="239" customFormat="1" ht="16.5" customHeight="1" x14ac:dyDescent="0.2">
      <c r="A78" s="335"/>
      <c r="B78" s="335" t="s">
        <v>1625</v>
      </c>
      <c r="C78" s="404" t="s">
        <v>1495</v>
      </c>
      <c r="D78" s="471">
        <f>VLOOKUP(B78,'[2]local-2020 base 2018'!B$3:Y$123,24,0)</f>
        <v>102.47214715411532</v>
      </c>
      <c r="E78" s="459">
        <f>VLOOKUP(B78,'[3]local 2021 base 2019'!A$3:O$217,15,0)</f>
        <v>102.57042739577598</v>
      </c>
      <c r="F78" s="459">
        <f>VLOOKUP(B78,'[2]EXPORT-2020 base 2018'!B$3:Y$123,24,0)</f>
        <v>100.30797498959552</v>
      </c>
      <c r="G78" s="459">
        <f>VLOOKUP(B78,'[3]export 2021 base 2019 '!A$3:O$217,15,0)</f>
        <v>100.36674452523975</v>
      </c>
      <c r="H78" s="459">
        <f>VLOOKUP(B78,'[2]TOTAL-2020 base 2018 '!B$3:Y$123,24,0)</f>
        <v>100.84105867482592</v>
      </c>
      <c r="I78" s="472">
        <f>VLOOKUP(B78,'[3]total 2021 base 2019'!A$3:O$217,15,0)</f>
        <v>101.58568228159548</v>
      </c>
      <c r="J78" s="339" t="s">
        <v>1560</v>
      </c>
    </row>
    <row r="79" spans="1:10" s="239" customFormat="1" ht="38.25" customHeight="1" x14ac:dyDescent="0.2">
      <c r="A79" s="335"/>
      <c r="B79" s="335">
        <v>16</v>
      </c>
      <c r="C79" s="413" t="s">
        <v>1496</v>
      </c>
      <c r="D79" s="461">
        <f>VLOOKUP(B79,'[2]local-2020 base 2018'!B$3:Y$123,24,0)</f>
        <v>100.10779288345897</v>
      </c>
      <c r="E79" s="455">
        <f>VLOOKUP(B79,'[3]local 2021 base 2019'!A$3:O$217,15,0)</f>
        <v>112.5122476394322</v>
      </c>
      <c r="F79" s="455">
        <f>VLOOKUP(B79,'[2]EXPORT-2020 base 2018'!B$3:Y$123,24,0)</f>
        <v>100</v>
      </c>
      <c r="G79" s="455">
        <f>VLOOKUP(B79,'[3]export 2021 base 2019 '!A$3:O$217,15,0)</f>
        <v>127.82140043066279</v>
      </c>
      <c r="H79" s="455">
        <f>VLOOKUP(B79,'[2]TOTAL-2020 base 2018 '!B$3:Y$123,24,0)</f>
        <v>100.08894297133862</v>
      </c>
      <c r="I79" s="462">
        <f>VLOOKUP(B79,'[3]total 2021 base 2019'!A$3:O$217,15,0)</f>
        <v>115.63057187911114</v>
      </c>
      <c r="J79" s="337" t="s">
        <v>1561</v>
      </c>
    </row>
    <row r="80" spans="1:10" s="233" customFormat="1" ht="28.5" customHeight="1" x14ac:dyDescent="0.2">
      <c r="A80" s="334"/>
      <c r="B80" s="334">
        <v>162</v>
      </c>
      <c r="C80" s="414" t="s">
        <v>1497</v>
      </c>
      <c r="D80" s="467">
        <f>VLOOKUP(B80,'[2]local-2020 base 2018'!B$3:Y$123,24,0)</f>
        <v>100.10779288345897</v>
      </c>
      <c r="E80" s="369">
        <f>VLOOKUP(B80,'[3]local 2021 base 2019'!A$3:O$217,15,0)</f>
        <v>112.5122476394322</v>
      </c>
      <c r="F80" s="369">
        <f>VLOOKUP(B80,'[2]EXPORT-2020 base 2018'!B$3:Y$123,24,0)</f>
        <v>100</v>
      </c>
      <c r="G80" s="369">
        <f>VLOOKUP(B80,'[3]export 2021 base 2019 '!A$3:O$217,15,0)</f>
        <v>127.82140043066279</v>
      </c>
      <c r="H80" s="369">
        <f>VLOOKUP(B80,'[2]TOTAL-2020 base 2018 '!B$3:Y$123,24,0)</f>
        <v>100.08894297133862</v>
      </c>
      <c r="I80" s="468">
        <f>VLOOKUP(B80,'[3]total 2021 base 2019'!A$3:O$217,15,0)</f>
        <v>115.63057187911114</v>
      </c>
      <c r="J80" s="338" t="s">
        <v>1562</v>
      </c>
    </row>
    <row r="81" spans="1:10" s="239" customFormat="1" ht="16.5" customHeight="1" x14ac:dyDescent="0.2">
      <c r="A81" s="335"/>
      <c r="B81" s="335" t="s">
        <v>1626</v>
      </c>
      <c r="C81" s="414" t="s">
        <v>1498</v>
      </c>
      <c r="D81" s="467">
        <f>VLOOKUP(B81,'[2]local-2020 base 2018'!B$3:Y$123,24,0)</f>
        <v>100.14008870485438</v>
      </c>
      <c r="E81" s="369">
        <f>VLOOKUP(B81,'[3]local 2021 base 2019'!A$3:O$217,15,0)</f>
        <v>106.95020843940137</v>
      </c>
      <c r="F81" s="369">
        <f>VLOOKUP(B81,'[2]EXPORT-2020 base 2018'!B$3:Y$123,24,0)</f>
        <v>99.999999999999986</v>
      </c>
      <c r="G81" s="369">
        <f>VLOOKUP(B81,'[3]export 2021 base 2019 '!A$3:O$217,15,0)</f>
        <v>104.15843963836073</v>
      </c>
      <c r="H81" s="369">
        <f>VLOOKUP(B81,'[2]TOTAL-2020 base 2018 '!B$3:Y$123,24,0)</f>
        <v>100.1361069045271</v>
      </c>
      <c r="I81" s="468">
        <f>VLOOKUP(B81,'[3]total 2021 base 2019'!A$3:O$217,15,0)</f>
        <v>106.85237167434106</v>
      </c>
      <c r="J81" s="338" t="s">
        <v>1563</v>
      </c>
    </row>
    <row r="82" spans="1:10" s="239" customFormat="1" ht="16.5" customHeight="1" x14ac:dyDescent="0.2">
      <c r="A82" s="335"/>
      <c r="B82" s="335" t="s">
        <v>1627</v>
      </c>
      <c r="C82" s="414" t="s">
        <v>1499</v>
      </c>
      <c r="D82" s="467">
        <f>VLOOKUP(B82,'[2]local-2020 base 2018'!B$3:Y$123,24,0)</f>
        <v>100</v>
      </c>
      <c r="E82" s="369">
        <f>VLOOKUP(B82,'[3]local 2021 base 2019'!A$3:O$217,15,0)</f>
        <v>128.95494570108278</v>
      </c>
      <c r="F82" s="369">
        <f>VLOOKUP(B82,'[2]EXPORT-2020 base 2018'!B$3:Y$123,24,0)</f>
        <v>100</v>
      </c>
      <c r="G82" s="369">
        <f>VLOOKUP(B82,'[3]export 2021 base 2019 '!A$3:O$217,15,0)</f>
        <v>130.62981200416792</v>
      </c>
      <c r="H82" s="369">
        <f>VLOOKUP(B82,'[2]TOTAL-2020 base 2018 '!B$3:Y$123,24,0)</f>
        <v>100</v>
      </c>
      <c r="I82" s="468">
        <f>VLOOKUP(B82,'[3]total 2021 base 2019'!A$3:O$217,15,0)</f>
        <v>129.7504384418701</v>
      </c>
      <c r="J82" s="338" t="s">
        <v>1564</v>
      </c>
    </row>
    <row r="83" spans="1:10" s="233" customFormat="1" ht="16.5" customHeight="1" x14ac:dyDescent="0.2">
      <c r="A83" s="334"/>
      <c r="B83" s="334">
        <v>17</v>
      </c>
      <c r="C83" s="413" t="s">
        <v>1421</v>
      </c>
      <c r="D83" s="465">
        <f>VLOOKUP(B83,'[2]local-2020 base 2018'!B$3:Y$123,24,0)</f>
        <v>99.308249015634956</v>
      </c>
      <c r="E83" s="457">
        <f>VLOOKUP(B83,'[3]local 2021 base 2019'!A$3:O$217,15,0)</f>
        <v>102.13529354413127</v>
      </c>
      <c r="F83" s="457">
        <f>VLOOKUP(B83,'[2]EXPORT-2020 base 2018'!B$3:Y$123,24,0)</f>
        <v>101.59333919482943</v>
      </c>
      <c r="G83" s="457">
        <f>VLOOKUP(B83,'[3]export 2021 base 2019 '!A$3:O$217,15,0)</f>
        <v>106.13313033063086</v>
      </c>
      <c r="H83" s="457">
        <f>VLOOKUP(B83,'[2]TOTAL-2020 base 2018 '!B$3:Y$123,24,0)</f>
        <v>99.713642681093816</v>
      </c>
      <c r="I83" s="466">
        <f>VLOOKUP(B83,'[3]total 2021 base 2019'!A$3:O$217,15,0)</f>
        <v>102.58408112208519</v>
      </c>
      <c r="J83" s="337" t="s">
        <v>1565</v>
      </c>
    </row>
    <row r="84" spans="1:10" s="233" customFormat="1" ht="16.5" customHeight="1" x14ac:dyDescent="0.2">
      <c r="A84" s="334"/>
      <c r="B84" s="334">
        <v>170</v>
      </c>
      <c r="C84" s="414" t="s">
        <v>1421</v>
      </c>
      <c r="D84" s="467">
        <f>VLOOKUP(B84,'[2]local-2020 base 2018'!B$3:Y$123,24,0)</f>
        <v>99.308249015634956</v>
      </c>
      <c r="E84" s="369">
        <f>VLOOKUP(B84,'[3]local 2021 base 2019'!A$3:O$217,15,0)</f>
        <v>102.13529354413127</v>
      </c>
      <c r="F84" s="369">
        <f>VLOOKUP(B84,'[2]EXPORT-2020 base 2018'!B$3:Y$123,24,0)</f>
        <v>101.59333919482943</v>
      </c>
      <c r="G84" s="369">
        <f>VLOOKUP(B84,'[3]export 2021 base 2019 '!A$3:O$217,15,0)</f>
        <v>106.13313033063086</v>
      </c>
      <c r="H84" s="369">
        <f>VLOOKUP(B84,'[2]TOTAL-2020 base 2018 '!B$3:Y$123,24,0)</f>
        <v>99.713642681093816</v>
      </c>
      <c r="I84" s="468">
        <f>VLOOKUP(B84,'[3]total 2021 base 2019'!A$3:O$217,15,0)</f>
        <v>102.58408112208519</v>
      </c>
      <c r="J84" s="338" t="s">
        <v>1565</v>
      </c>
    </row>
    <row r="85" spans="1:10" s="239" customFormat="1" ht="39.75" customHeight="1" x14ac:dyDescent="0.2">
      <c r="A85" s="335">
        <v>1702</v>
      </c>
      <c r="B85" s="335" t="s">
        <v>1628</v>
      </c>
      <c r="C85" s="414" t="s">
        <v>1733</v>
      </c>
      <c r="D85" s="467">
        <f>VLOOKUP(B85,'[2]local-2020 base 2018'!B$3:Y$123,24,0)</f>
        <v>99.252491988679822</v>
      </c>
      <c r="E85" s="369">
        <f>VLOOKUP(B85,'[3]local 2021 base 2019'!A$3:O$217,15,0)</f>
        <v>103.64147982675892</v>
      </c>
      <c r="F85" s="369">
        <f>VLOOKUP(B85,'[2]EXPORT-2020 base 2018'!B$3:Y$123,24,0)</f>
        <v>99.43558302060751</v>
      </c>
      <c r="G85" s="369">
        <f>VLOOKUP(B85,'[3]export 2021 base 2019 '!A$3:O$217,15,0)</f>
        <v>106.14810784641479</v>
      </c>
      <c r="H85" s="369">
        <f>VLOOKUP(B85,'[2]TOTAL-2020 base 2018 '!B$3:Y$123,24,0)</f>
        <v>99.261928558363266</v>
      </c>
      <c r="I85" s="468">
        <f>VLOOKUP(B85,'[3]total 2021 base 2019'!A$3:O$217,15,0)</f>
        <v>103.85703478165799</v>
      </c>
      <c r="J85" s="338" t="s">
        <v>1566</v>
      </c>
    </row>
    <row r="86" spans="1:10" s="233" customFormat="1" ht="16.5" customHeight="1" x14ac:dyDescent="0.2">
      <c r="A86" s="334"/>
      <c r="B86" s="334" t="s">
        <v>1629</v>
      </c>
      <c r="C86" s="414" t="s">
        <v>1500</v>
      </c>
      <c r="D86" s="467">
        <f>VLOOKUP(B86,'[2]local-2020 base 2018'!B$3:Y$123,24,0)</f>
        <v>99.359084494690777</v>
      </c>
      <c r="E86" s="369">
        <f>VLOOKUP(B86,'[3]local 2021 base 2019'!A$3:O$217,15,0)</f>
        <v>99.719792811048308</v>
      </c>
      <c r="F86" s="369">
        <f>VLOOKUP(B86,'[2]EXPORT-2020 base 2018'!B$3:Y$123,24,0)</f>
        <v>101.89579227193002</v>
      </c>
      <c r="G86" s="369">
        <f>VLOOKUP(B86,'[3]export 2021 base 2019 '!A$3:O$217,15,0)</f>
        <v>106.12046011481897</v>
      </c>
      <c r="H86" s="369">
        <f>VLOOKUP(B86,'[2]TOTAL-2020 base 2018 '!B$3:Y$123,24,0)</f>
        <v>100.03272949965374</v>
      </c>
      <c r="I86" s="468">
        <f>VLOOKUP(B86,'[3]total 2021 base 2019'!A$3:O$217,15,0)</f>
        <v>100.68862755345481</v>
      </c>
      <c r="J86" s="338" t="s">
        <v>1567</v>
      </c>
    </row>
    <row r="87" spans="1:10" s="239" customFormat="1" ht="16.5" customHeight="1" x14ac:dyDescent="0.2">
      <c r="A87" s="335"/>
      <c r="B87" s="335">
        <v>18</v>
      </c>
      <c r="C87" s="413" t="s">
        <v>1422</v>
      </c>
      <c r="D87" s="465">
        <f>VLOOKUP(B87,'[2]local-2020 base 2018'!B$3:Y$123,24,0)</f>
        <v>92.577503638180019</v>
      </c>
      <c r="E87" s="457">
        <f>VLOOKUP(B87,'[3]local 2021 base 2019'!A$3:O$217,15,0)</f>
        <v>95.204552377552261</v>
      </c>
      <c r="F87" s="457">
        <f>VLOOKUP(B87,'[2]EXPORT-2020 base 2018'!B$3:Y$123,24,0)</f>
        <v>100</v>
      </c>
      <c r="G87" s="457">
        <f>VLOOKUP(B87,'[3]export 2021 base 2019 '!A$3:O$217,15,0)</f>
        <v>100</v>
      </c>
      <c r="H87" s="457">
        <f>VLOOKUP(B87,'[2]TOTAL-2020 base 2018 '!B$3:Y$123,24,0)</f>
        <v>92.608304432343601</v>
      </c>
      <c r="I87" s="466">
        <f>VLOOKUP(B87,'[3]total 2021 base 2019'!A$3:O$217,15,0)</f>
        <v>95.785756686113203</v>
      </c>
      <c r="J87" s="337" t="s">
        <v>1435</v>
      </c>
    </row>
    <row r="88" spans="1:10" s="239" customFormat="1" ht="16.5" customHeight="1" x14ac:dyDescent="0.2">
      <c r="A88" s="335"/>
      <c r="B88" s="335">
        <v>181</v>
      </c>
      <c r="C88" s="414" t="s">
        <v>1501</v>
      </c>
      <c r="D88" s="467">
        <f>VLOOKUP(B88,'[2]local-2020 base 2018'!B$3:Y$123,24,0)</f>
        <v>92.577503638180019</v>
      </c>
      <c r="E88" s="369">
        <f>VLOOKUP(B88,'[3]local 2021 base 2019'!A$3:O$217,15,0)</f>
        <v>95.204552377552261</v>
      </c>
      <c r="F88" s="369">
        <f>VLOOKUP(B88,'[2]EXPORT-2020 base 2018'!B$3:Y$123,24,0)</f>
        <v>100</v>
      </c>
      <c r="G88" s="369">
        <f>VLOOKUP(B88,'[3]export 2021 base 2019 '!A$3:O$217,15,0)</f>
        <v>100</v>
      </c>
      <c r="H88" s="369">
        <f>VLOOKUP(B88,'[2]TOTAL-2020 base 2018 '!B$3:Y$123,24,0)</f>
        <v>92.608304432343601</v>
      </c>
      <c r="I88" s="468">
        <f>VLOOKUP(B88,'[3]total 2021 base 2019'!A$3:O$217,15,0)</f>
        <v>95.785756686113203</v>
      </c>
      <c r="J88" s="338" t="s">
        <v>1568</v>
      </c>
    </row>
    <row r="89" spans="1:10" s="233" customFormat="1" ht="16.5" customHeight="1" x14ac:dyDescent="0.2">
      <c r="A89" s="334"/>
      <c r="B89" s="334" t="s">
        <v>1630</v>
      </c>
      <c r="C89" s="414" t="s">
        <v>1048</v>
      </c>
      <c r="D89" s="467">
        <f>VLOOKUP(B89,'[2]local-2020 base 2018'!B$3:Y$123,24,0)</f>
        <v>92.577503638180019</v>
      </c>
      <c r="E89" s="369">
        <f>VLOOKUP(B89,'[3]local 2021 base 2019'!A$3:O$217,15,0)</f>
        <v>95.204552377552261</v>
      </c>
      <c r="F89" s="369">
        <f>VLOOKUP(B89,'[2]EXPORT-2020 base 2018'!B$3:Y$123,24,0)</f>
        <v>100</v>
      </c>
      <c r="G89" s="369">
        <f>VLOOKUP(B89,'[3]export 2021 base 2019 '!A$3:O$217,15,0)</f>
        <v>100</v>
      </c>
      <c r="H89" s="369">
        <f>VLOOKUP(B89,'[2]TOTAL-2020 base 2018 '!B$3:Y$123,24,0)</f>
        <v>92.608304432343601</v>
      </c>
      <c r="I89" s="468">
        <f>VLOOKUP(B89,'[3]total 2021 base 2019'!A$3:O$217,15,0)</f>
        <v>95.785756686113203</v>
      </c>
      <c r="J89" s="338" t="s">
        <v>1569</v>
      </c>
    </row>
    <row r="90" spans="1:10" s="233" customFormat="1" ht="16.5" customHeight="1" x14ac:dyDescent="0.2">
      <c r="A90" s="334"/>
      <c r="B90" s="334">
        <v>19</v>
      </c>
      <c r="C90" s="413" t="s">
        <v>1423</v>
      </c>
      <c r="D90" s="465">
        <f>VLOOKUP(B90,'[2]local-2020 base 2018'!B$3:Y$123,24,0)</f>
        <v>95.423063970141669</v>
      </c>
      <c r="E90" s="457">
        <f>VLOOKUP(B90,'[3]local 2021 base 2019'!A$3:O$217,15,0)</f>
        <v>98.48929199378729</v>
      </c>
      <c r="F90" s="457">
        <f>VLOOKUP(B90,'[2]EXPORT-2020 base 2018'!B$3:Y$123,24,0)</f>
        <v>92.01316850773371</v>
      </c>
      <c r="G90" s="457">
        <f>VLOOKUP(B90,'[3]export 2021 base 2019 '!A$3:O$217,15,0)</f>
        <v>94.438122247198791</v>
      </c>
      <c r="H90" s="457">
        <f>VLOOKUP(B90,'[2]TOTAL-2020 base 2018 '!B$3:Y$123,24,0)</f>
        <v>94.878574592166871</v>
      </c>
      <c r="I90" s="466">
        <f>VLOOKUP(B90,'[3]total 2021 base 2019'!A$3:O$217,15,0)</f>
        <v>98.100806191048108</v>
      </c>
      <c r="J90" s="337" t="s">
        <v>1570</v>
      </c>
    </row>
    <row r="91" spans="1:10" s="239" customFormat="1" ht="16.5" customHeight="1" x14ac:dyDescent="0.2">
      <c r="A91" s="335"/>
      <c r="B91" s="335">
        <v>192</v>
      </c>
      <c r="C91" s="413" t="s">
        <v>1502</v>
      </c>
      <c r="D91" s="465">
        <f>VLOOKUP(B91,'[2]local-2020 base 2018'!B$3:Y$123,24,0)</f>
        <v>95.423063970141669</v>
      </c>
      <c r="E91" s="457">
        <f>VLOOKUP(B91,'[3]local 2021 base 2019'!A$3:O$217,15,0)</f>
        <v>98.48929199378729</v>
      </c>
      <c r="F91" s="457">
        <f>VLOOKUP(B91,'[2]EXPORT-2020 base 2018'!B$3:Y$123,24,0)</f>
        <v>92.01316850773371</v>
      </c>
      <c r="G91" s="457">
        <f>VLOOKUP(B91,'[3]export 2021 base 2019 '!A$3:O$217,15,0)</f>
        <v>94.438122247198791</v>
      </c>
      <c r="H91" s="457">
        <f>VLOOKUP(B91,'[2]TOTAL-2020 base 2018 '!B$3:Y$123,24,0)</f>
        <v>94.878574592166871</v>
      </c>
      <c r="I91" s="466">
        <f>VLOOKUP(B91,'[3]total 2021 base 2019'!A$3:O$217,15,0)</f>
        <v>98.100806191048108</v>
      </c>
      <c r="J91" s="337" t="s">
        <v>1571</v>
      </c>
    </row>
    <row r="92" spans="1:10" s="239" customFormat="1" ht="16.5" customHeight="1" x14ac:dyDescent="0.2">
      <c r="A92" s="335"/>
      <c r="B92" s="335" t="s">
        <v>1631</v>
      </c>
      <c r="C92" s="414" t="s">
        <v>1502</v>
      </c>
      <c r="D92" s="467">
        <f>VLOOKUP(B92,'[2]local-2020 base 2018'!B$3:Y$123,24,0)</f>
        <v>95.423063970141669</v>
      </c>
      <c r="E92" s="369">
        <f>VLOOKUP(B92,'[3]local 2021 base 2019'!A$3:O$217,15,0)</f>
        <v>98.48929199378729</v>
      </c>
      <c r="F92" s="369">
        <f>VLOOKUP(B92,'[2]EXPORT-2020 base 2018'!B$3:Y$123,24,0)</f>
        <v>92.01316850773371</v>
      </c>
      <c r="G92" s="369">
        <f>VLOOKUP(B92,'[3]export 2021 base 2019 '!A$3:O$217,15,0)</f>
        <v>94.438122247198791</v>
      </c>
      <c r="H92" s="369">
        <f>VLOOKUP(B92,'[2]TOTAL-2020 base 2018 '!B$3:Y$123,24,0)</f>
        <v>94.878574592166871</v>
      </c>
      <c r="I92" s="468">
        <f>VLOOKUP(B92,'[3]total 2021 base 2019'!A$3:O$217,15,0)</f>
        <v>98.100806191048108</v>
      </c>
      <c r="J92" s="338" t="s">
        <v>1571</v>
      </c>
    </row>
    <row r="93" spans="1:10" s="233" customFormat="1" ht="16.5" customHeight="1" x14ac:dyDescent="0.2">
      <c r="A93" s="334"/>
      <c r="B93" s="334">
        <v>20</v>
      </c>
      <c r="C93" s="413" t="s">
        <v>1424</v>
      </c>
      <c r="D93" s="465">
        <f>VLOOKUP(B93,'[2]local-2020 base 2018'!B$3:Y$123,24,0)</f>
        <v>97.833307085971114</v>
      </c>
      <c r="E93" s="457">
        <f>VLOOKUP(B93,'[3]local 2021 base 2019'!A$3:O$217,15,0)</f>
        <v>95.817397702856013</v>
      </c>
      <c r="F93" s="457">
        <f>VLOOKUP(B93,'[2]EXPORT-2020 base 2018'!B$3:Y$123,24,0)</f>
        <v>100.55103195210326</v>
      </c>
      <c r="G93" s="457">
        <f>VLOOKUP(B93,'[3]export 2021 base 2019 '!A$3:O$217,15,0)</f>
        <v>101.84839444786256</v>
      </c>
      <c r="H93" s="457">
        <f>VLOOKUP(B93,'[2]TOTAL-2020 base 2018 '!B$3:Y$123,24,0)</f>
        <v>98.330934615035503</v>
      </c>
      <c r="I93" s="466">
        <f>VLOOKUP(B93,'[3]total 2021 base 2019'!A$3:O$217,15,0)</f>
        <v>96.37182113284365</v>
      </c>
      <c r="J93" s="337" t="s">
        <v>1572</v>
      </c>
    </row>
    <row r="94" spans="1:10" s="233" customFormat="1" ht="16.5" customHeight="1" x14ac:dyDescent="0.2">
      <c r="A94" s="334"/>
      <c r="B94" s="334">
        <v>202</v>
      </c>
      <c r="C94" s="414" t="s">
        <v>1503</v>
      </c>
      <c r="D94" s="467">
        <f>VLOOKUP(B94,'[2]local-2020 base 2018'!B$3:Y$123,24,0)</f>
        <v>97.833307085971114</v>
      </c>
      <c r="E94" s="369">
        <f>VLOOKUP(B94,'[3]local 2021 base 2019'!A$3:O$217,15,0)</f>
        <v>95.817397702856013</v>
      </c>
      <c r="F94" s="369">
        <f>VLOOKUP(B94,'[2]EXPORT-2020 base 2018'!B$3:Y$123,24,0)</f>
        <v>100.55103195210326</v>
      </c>
      <c r="G94" s="369">
        <f>VLOOKUP(B94,'[3]export 2021 base 2019 '!A$3:O$217,15,0)</f>
        <v>101.84839444786256</v>
      </c>
      <c r="H94" s="369">
        <f>VLOOKUP(B94,'[2]TOTAL-2020 base 2018 '!B$3:Y$123,24,0)</f>
        <v>98.330934615035503</v>
      </c>
      <c r="I94" s="468">
        <f>VLOOKUP(B94,'[3]total 2021 base 2019'!A$3:O$217,15,0)</f>
        <v>96.37182113284365</v>
      </c>
      <c r="J94" s="338" t="s">
        <v>1573</v>
      </c>
    </row>
    <row r="95" spans="1:10" s="239" customFormat="1" ht="36.75" customHeight="1" x14ac:dyDescent="0.2">
      <c r="A95" s="335"/>
      <c r="B95" s="335" t="s">
        <v>1632</v>
      </c>
      <c r="C95" s="414" t="s">
        <v>1504</v>
      </c>
      <c r="D95" s="467">
        <f>VLOOKUP(B95,'[2]local-2020 base 2018'!B$3:Y$123,24,0)</f>
        <v>97.545175300912206</v>
      </c>
      <c r="E95" s="369">
        <f>VLOOKUP(B95,'[3]local 2021 base 2019'!A$3:O$217,15,0)</f>
        <v>97.54517530091222</v>
      </c>
      <c r="F95" s="369" t="s">
        <v>128</v>
      </c>
      <c r="G95" s="369" t="s">
        <v>128</v>
      </c>
      <c r="H95" s="369">
        <f>VLOOKUP(B95,'[2]TOTAL-2020 base 2018 '!B$3:Y$123,24,0)</f>
        <v>97.545175300912234</v>
      </c>
      <c r="I95" s="468">
        <f>VLOOKUP(B95,'[3]total 2021 base 2019'!A$3:O$217,15,0)</f>
        <v>97.54517530091222</v>
      </c>
      <c r="J95" s="338" t="s">
        <v>1574</v>
      </c>
    </row>
    <row r="96" spans="1:10" s="239" customFormat="1" ht="42.75" customHeight="1" x14ac:dyDescent="0.2">
      <c r="A96" s="335"/>
      <c r="B96" s="335" t="s">
        <v>1633</v>
      </c>
      <c r="C96" s="404" t="s">
        <v>1505</v>
      </c>
      <c r="D96" s="471">
        <f>VLOOKUP(B96,'[2]local-2020 base 2018'!B$3:Y$123,24,0)</f>
        <v>98.030147741353616</v>
      </c>
      <c r="E96" s="459">
        <f>VLOOKUP(B96,'[3]local 2021 base 2019'!A$3:O$217,15,0)</f>
        <v>95.398995268303793</v>
      </c>
      <c r="F96" s="459">
        <f>VLOOKUP(B96,'[2]EXPORT-2020 base 2018'!B$3:Y$123,24,0)</f>
        <v>100.55103195210326</v>
      </c>
      <c r="G96" s="459">
        <f>VLOOKUP(B96,'[3]export 2021 base 2019 '!A$3:O$217,15,0)</f>
        <v>101.84839444786256</v>
      </c>
      <c r="H96" s="459">
        <f>VLOOKUP(B96,'[2]TOTAL-2020 base 2018 '!B$3:Y$123,24,0)</f>
        <v>98.718938293850613</v>
      </c>
      <c r="I96" s="472">
        <f>VLOOKUP(B96,'[3]total 2021 base 2019'!A$3:O$217,15,0)</f>
        <v>96.119418898405684</v>
      </c>
      <c r="J96" s="339" t="s">
        <v>1575</v>
      </c>
    </row>
    <row r="97" spans="1:10" s="233" customFormat="1" ht="36" customHeight="1" x14ac:dyDescent="0.2">
      <c r="A97" s="334"/>
      <c r="B97" s="334">
        <v>21</v>
      </c>
      <c r="C97" s="413" t="s">
        <v>1734</v>
      </c>
      <c r="D97" s="461">
        <f>VLOOKUP(B97,'[2]local-2020 base 2018'!B$3:Y$123,24,0)</f>
        <v>100.07963822875759</v>
      </c>
      <c r="E97" s="455">
        <f>VLOOKUP(B97,'[3]local 2021 base 2019'!A$3:O$217,15,0)</f>
        <v>100.08409347905668</v>
      </c>
      <c r="F97" s="455">
        <f>VLOOKUP(B97,'[2]EXPORT-2020 base 2018'!B$3:Y$123,24,0)</f>
        <v>100</v>
      </c>
      <c r="G97" s="455">
        <f>VLOOKUP(B97,'[3]export 2021 base 2019 '!A$3:O$217,15,0)</f>
        <v>100</v>
      </c>
      <c r="H97" s="455">
        <f>VLOOKUP(B97,'[2]TOTAL-2020 base 2018 '!B$3:Y$123,24,0)</f>
        <v>100.07681746925334</v>
      </c>
      <c r="I97" s="462">
        <f>VLOOKUP(B97,'[3]total 2021 base 2019'!A$3:O$217,15,0)</f>
        <v>100.07952545793796</v>
      </c>
      <c r="J97" s="337" t="s">
        <v>1576</v>
      </c>
    </row>
    <row r="98" spans="1:10" s="239" customFormat="1" ht="37.5" customHeight="1" x14ac:dyDescent="0.2">
      <c r="A98" s="335"/>
      <c r="B98" s="335">
        <v>210</v>
      </c>
      <c r="C98" s="414" t="s">
        <v>1506</v>
      </c>
      <c r="D98" s="467">
        <f>VLOOKUP(B98,'[2]local-2020 base 2018'!B$3:Y$123,24,0)</f>
        <v>100.07963822875759</v>
      </c>
      <c r="E98" s="369">
        <f>VLOOKUP(B98,'[3]local 2021 base 2019'!A$3:O$217,15,0)</f>
        <v>100.08409347905668</v>
      </c>
      <c r="F98" s="369">
        <f>VLOOKUP(B98,'[2]EXPORT-2020 base 2018'!B$3:Y$123,24,0)</f>
        <v>100</v>
      </c>
      <c r="G98" s="369">
        <f>VLOOKUP(B98,'[3]export 2021 base 2019 '!A$3:O$217,15,0)</f>
        <v>100</v>
      </c>
      <c r="H98" s="369">
        <f>VLOOKUP(B98,'[2]TOTAL-2020 base 2018 '!B$3:Y$123,24,0)</f>
        <v>100.07681746925334</v>
      </c>
      <c r="I98" s="468">
        <f>VLOOKUP(B98,'[3]total 2021 base 2019'!A$3:O$217,15,0)</f>
        <v>100.07952545793796</v>
      </c>
      <c r="J98" s="338" t="s">
        <v>1577</v>
      </c>
    </row>
    <row r="99" spans="1:10" s="239" customFormat="1" ht="37.5" customHeight="1" x14ac:dyDescent="0.2">
      <c r="A99" s="335"/>
      <c r="B99" s="335" t="s">
        <v>1634</v>
      </c>
      <c r="C99" s="414" t="s">
        <v>1506</v>
      </c>
      <c r="D99" s="467">
        <f>VLOOKUP(B99,'[2]local-2020 base 2018'!B$3:Y$123,24,0)</f>
        <v>100.07963822875759</v>
      </c>
      <c r="E99" s="369">
        <f>VLOOKUP(B99,'[3]local 2021 base 2019'!A$3:O$217,15,0)</f>
        <v>100.08409347905668</v>
      </c>
      <c r="F99" s="369">
        <f>VLOOKUP(B99,'[2]EXPORT-2020 base 2018'!B$3:Y$123,24,0)</f>
        <v>100</v>
      </c>
      <c r="G99" s="369">
        <f>VLOOKUP(B99,'[3]export 2021 base 2019 '!A$3:O$217,15,0)</f>
        <v>100</v>
      </c>
      <c r="H99" s="369">
        <f>VLOOKUP(B99,'[2]TOTAL-2020 base 2018 '!B$3:Y$123,24,0)</f>
        <v>100.07681746925334</v>
      </c>
      <c r="I99" s="468">
        <f>VLOOKUP(B99,'[3]total 2021 base 2019'!A$3:O$217,15,0)</f>
        <v>100.07952545793796</v>
      </c>
      <c r="J99" s="338" t="s">
        <v>1577</v>
      </c>
    </row>
    <row r="100" spans="1:10" s="233" customFormat="1" ht="16.5" customHeight="1" x14ac:dyDescent="0.2">
      <c r="A100" s="334"/>
      <c r="B100" s="334">
        <v>22</v>
      </c>
      <c r="C100" s="413" t="s">
        <v>1426</v>
      </c>
      <c r="D100" s="465">
        <f>VLOOKUP(B100,'[2]local-2020 base 2018'!B$3:Y$123,24,0)</f>
        <v>99.508114666091316</v>
      </c>
      <c r="E100" s="457">
        <f>VLOOKUP(B100,'[3]local 2021 base 2019'!A$3:O$217,15,0)</f>
        <v>102.70405141496046</v>
      </c>
      <c r="F100" s="457">
        <f>VLOOKUP(B100,'[2]EXPORT-2020 base 2018'!B$3:Y$123,24,0)</f>
        <v>99.999533981845744</v>
      </c>
      <c r="G100" s="457">
        <f>VLOOKUP(B100,'[3]export 2021 base 2019 '!A$3:O$217,15,0)</f>
        <v>103.59502537022185</v>
      </c>
      <c r="H100" s="457">
        <f>VLOOKUP(B100,'[2]TOTAL-2020 base 2018 '!B$3:Y$123,24,0)</f>
        <v>99.65613923213597</v>
      </c>
      <c r="I100" s="466">
        <f>VLOOKUP(B100,'[3]total 2021 base 2019'!A$3:O$217,15,0)</f>
        <v>103.17388498536185</v>
      </c>
      <c r="J100" s="337" t="s">
        <v>1578</v>
      </c>
    </row>
    <row r="101" spans="1:10" s="239" customFormat="1" ht="16.5" customHeight="1" x14ac:dyDescent="0.2">
      <c r="A101" s="335"/>
      <c r="B101" s="335">
        <v>222</v>
      </c>
      <c r="C101" s="413" t="s">
        <v>1507</v>
      </c>
      <c r="D101" s="465">
        <f>VLOOKUP(B101,'[2]local-2020 base 2018'!B$3:Y$123,24,0)</f>
        <v>99.508114666091316</v>
      </c>
      <c r="E101" s="457">
        <f>VLOOKUP(B101,'[3]local 2021 base 2019'!A$3:O$217,15,0)</f>
        <v>102.70405141496046</v>
      </c>
      <c r="F101" s="457">
        <f>VLOOKUP(B101,'[2]EXPORT-2020 base 2018'!B$3:Y$123,24,0)</f>
        <v>99.999533981845744</v>
      </c>
      <c r="G101" s="457">
        <f>VLOOKUP(B101,'[3]export 2021 base 2019 '!A$3:O$217,15,0)</f>
        <v>103.59502537022185</v>
      </c>
      <c r="H101" s="457">
        <f>VLOOKUP(B101,'[2]TOTAL-2020 base 2018 '!B$3:Y$123,24,0)</f>
        <v>99.65613923213597</v>
      </c>
      <c r="I101" s="466">
        <f>VLOOKUP(B101,'[3]total 2021 base 2019'!A$3:O$217,15,0)</f>
        <v>103.17388498536185</v>
      </c>
      <c r="J101" s="337" t="s">
        <v>1579</v>
      </c>
    </row>
    <row r="102" spans="1:10" s="239" customFormat="1" ht="16.5" customHeight="1" x14ac:dyDescent="0.2">
      <c r="A102" s="335"/>
      <c r="B102" s="335" t="s">
        <v>1635</v>
      </c>
      <c r="C102" s="414" t="s">
        <v>1507</v>
      </c>
      <c r="D102" s="467">
        <f>VLOOKUP(B102,'[2]local-2020 base 2018'!B$3:Y$123,24,0)</f>
        <v>99.508114666091316</v>
      </c>
      <c r="E102" s="369">
        <f>VLOOKUP(B102,'[3]local 2021 base 2019'!A$3:O$217,15,0)</f>
        <v>102.70405141496046</v>
      </c>
      <c r="F102" s="369">
        <f>VLOOKUP(B102,'[2]EXPORT-2020 base 2018'!B$3:Y$123,24,0)</f>
        <v>99.999533981845744</v>
      </c>
      <c r="G102" s="369">
        <f>VLOOKUP(B102,'[3]export 2021 base 2019 '!A$3:O$217,15,0)</f>
        <v>103.59502537022185</v>
      </c>
      <c r="H102" s="369">
        <f>VLOOKUP(B102,'[2]TOTAL-2020 base 2018 '!B$3:Y$123,24,0)</f>
        <v>99.65613923213597</v>
      </c>
      <c r="I102" s="468">
        <f>VLOOKUP(B102,'[3]total 2021 base 2019'!A$3:O$217,15,0)</f>
        <v>103.17388498536185</v>
      </c>
      <c r="J102" s="338" t="s">
        <v>1579</v>
      </c>
    </row>
    <row r="103" spans="1:10" s="233" customFormat="1" ht="16.5" customHeight="1" x14ac:dyDescent="0.2">
      <c r="A103" s="334"/>
      <c r="B103" s="334">
        <v>23</v>
      </c>
      <c r="C103" s="413" t="s">
        <v>1427</v>
      </c>
      <c r="D103" s="465">
        <f>VLOOKUP(B103,'[2]local-2020 base 2018'!B$3:Y$123,24,0)</f>
        <v>98.621779506567989</v>
      </c>
      <c r="E103" s="457">
        <f>VLOOKUP(B103,'[3]local 2021 base 2019'!A$3:O$217,15,0)</f>
        <v>98.955261557457433</v>
      </c>
      <c r="F103" s="457">
        <f>VLOOKUP(B103,'[2]EXPORT-2020 base 2018'!B$3:Y$123,24,0)</f>
        <v>99.655619913394546</v>
      </c>
      <c r="G103" s="457">
        <f>VLOOKUP(B103,'[3]export 2021 base 2019 '!A$3:O$217,15,0)</f>
        <v>100.6545873813656</v>
      </c>
      <c r="H103" s="457">
        <f>VLOOKUP(B103,'[2]TOTAL-2020 base 2018 '!B$3:Y$123,24,0)</f>
        <v>98.842669425637496</v>
      </c>
      <c r="I103" s="466">
        <f>VLOOKUP(B103,'[3]total 2021 base 2019'!A$3:O$217,15,0)</f>
        <v>99.24766557903429</v>
      </c>
      <c r="J103" s="337" t="s">
        <v>1580</v>
      </c>
    </row>
    <row r="104" spans="1:10" s="233" customFormat="1" ht="16.5" customHeight="1" x14ac:dyDescent="0.2">
      <c r="A104" s="334"/>
      <c r="B104" s="334">
        <v>231</v>
      </c>
      <c r="C104" s="413" t="s">
        <v>1735</v>
      </c>
      <c r="D104" s="465">
        <f>VLOOKUP(B104,'[2]local-2020 base 2018'!B$3:Y$123,24,0)</f>
        <v>99.77190329395394</v>
      </c>
      <c r="E104" s="457">
        <f>VLOOKUP(B104,'[3]local 2021 base 2019'!A$3:O$217,15,0)</f>
        <v>100.59697500364422</v>
      </c>
      <c r="F104" s="457">
        <f>VLOOKUP(B104,'[2]EXPORT-2020 base 2018'!B$3:Y$123,24,0)</f>
        <v>100</v>
      </c>
      <c r="G104" s="457">
        <f>VLOOKUP(B104,'[3]export 2021 base 2019 '!A$3:O$217,15,0)</f>
        <v>100</v>
      </c>
      <c r="H104" s="457">
        <f>VLOOKUP(B104,'[2]TOTAL-2020 base 2018 '!B$3:Y$123,24,0)</f>
        <v>99.79108701250793</v>
      </c>
      <c r="I104" s="466">
        <f>VLOOKUP(B104,'[3]total 2021 base 2019'!A$3:O$217,15,0)</f>
        <v>100.53187933822443</v>
      </c>
      <c r="J104" s="337" t="s">
        <v>1756</v>
      </c>
    </row>
    <row r="105" spans="1:10" s="239" customFormat="1" ht="16.5" customHeight="1" x14ac:dyDescent="0.2">
      <c r="A105" s="335">
        <v>2310</v>
      </c>
      <c r="B105" s="335" t="s">
        <v>1736</v>
      </c>
      <c r="C105" s="414" t="s">
        <v>1735</v>
      </c>
      <c r="D105" s="467">
        <f>VLOOKUP(B105,'[2]local-2020 base 2018'!B$3:Y$123,24,0)</f>
        <v>99.77190329395394</v>
      </c>
      <c r="E105" s="369">
        <f>VLOOKUP(B105,'[3]local 2021 base 2019'!A$3:O$217,15,0)</f>
        <v>100.59697500364422</v>
      </c>
      <c r="F105" s="369">
        <f>VLOOKUP(B105,'[2]EXPORT-2020 base 2018'!B$3:Y$123,24,0)</f>
        <v>100</v>
      </c>
      <c r="G105" s="369">
        <f>VLOOKUP(B105,'[3]export 2021 base 2019 '!A$3:O$217,15,0)</f>
        <v>100</v>
      </c>
      <c r="H105" s="369">
        <f>VLOOKUP(B105,'[2]TOTAL-2020 base 2018 '!B$3:Y$123,24,0)</f>
        <v>99.79108701250793</v>
      </c>
      <c r="I105" s="468">
        <f>VLOOKUP(B105,'[3]total 2021 base 2019'!A$3:O$217,15,0)</f>
        <v>100.53187933822443</v>
      </c>
      <c r="J105" s="338" t="s">
        <v>1756</v>
      </c>
    </row>
    <row r="106" spans="1:10" s="239" customFormat="1" ht="16.5" customHeight="1" x14ac:dyDescent="0.2">
      <c r="A106" s="335"/>
      <c r="B106" s="335">
        <v>239</v>
      </c>
      <c r="C106" s="413" t="s">
        <v>1508</v>
      </c>
      <c r="D106" s="465">
        <f>VLOOKUP(B106,'[2]local-2020 base 2018'!B$3:Y$123,24,0)</f>
        <v>98.595975640790982</v>
      </c>
      <c r="E106" s="457">
        <f>VLOOKUP(B106,'[3]local 2021 base 2019'!A$3:O$217,15,0)</f>
        <v>98.922551437552102</v>
      </c>
      <c r="F106" s="457">
        <f>VLOOKUP(B106,'[2]EXPORT-2020 base 2018'!B$3:Y$123,24,0)</f>
        <v>99.652934218584051</v>
      </c>
      <c r="G106" s="457">
        <f>VLOOKUP(B106,'[3]export 2021 base 2019 '!A$3:O$217,15,0)</f>
        <v>100.66220527693896</v>
      </c>
      <c r="H106" s="457">
        <f>VLOOKUP(B106,'[2]TOTAL-2020 base 2018 '!B$3:Y$123,24,0)</f>
        <v>98.824392345506098</v>
      </c>
      <c r="I106" s="466">
        <f>VLOOKUP(B106,'[3]total 2021 base 2019'!A$3:O$217,15,0)</f>
        <v>99.223921970318074</v>
      </c>
      <c r="J106" s="337" t="s">
        <v>1581</v>
      </c>
    </row>
    <row r="107" spans="1:10" s="233" customFormat="1" ht="16.5" customHeight="1" x14ac:dyDescent="0.2">
      <c r="A107" s="334"/>
      <c r="B107" s="334" t="s">
        <v>1636</v>
      </c>
      <c r="C107" s="414" t="s">
        <v>1509</v>
      </c>
      <c r="D107" s="467">
        <f>VLOOKUP(B107,'[2]local-2020 base 2018'!B$3:Y$123,24,0)</f>
        <v>98.212993582640308</v>
      </c>
      <c r="E107" s="369">
        <f>VLOOKUP(B107,'[3]local 2021 base 2019'!A$3:O$217,15,0)</f>
        <v>97.093114483277418</v>
      </c>
      <c r="F107" s="369" t="s">
        <v>128</v>
      </c>
      <c r="G107" s="369" t="s">
        <v>128</v>
      </c>
      <c r="H107" s="369">
        <f>VLOOKUP(B107,'[2]TOTAL-2020 base 2018 '!B$3:Y$123,24,0)</f>
        <v>98.212993582640294</v>
      </c>
      <c r="I107" s="468">
        <f>VLOOKUP(B107,'[3]total 2021 base 2019'!A$3:O$217,15,0)</f>
        <v>97.093114483277418</v>
      </c>
      <c r="J107" s="338" t="s">
        <v>1757</v>
      </c>
    </row>
    <row r="108" spans="1:10" s="239" customFormat="1" ht="16.5" customHeight="1" x14ac:dyDescent="0.2">
      <c r="A108" s="335"/>
      <c r="B108" s="335" t="s">
        <v>1637</v>
      </c>
      <c r="C108" s="414" t="s">
        <v>1510</v>
      </c>
      <c r="D108" s="467">
        <f>VLOOKUP(B108,'[2]local-2020 base 2018'!B$3:Y$123,24,0)</f>
        <v>99.817691514011912</v>
      </c>
      <c r="E108" s="369">
        <f>VLOOKUP(B108,'[3]local 2021 base 2019'!A$3:O$217,15,0)</f>
        <v>100.45539498946096</v>
      </c>
      <c r="F108" s="369">
        <f>VLOOKUP(B108,'[2]EXPORT-2020 base 2018'!B$3:Y$123,24,0)</f>
        <v>99.652934218584051</v>
      </c>
      <c r="G108" s="369">
        <f>VLOOKUP(B108,'[3]export 2021 base 2019 '!A$3:O$217,15,0)</f>
        <v>100.66220527693896</v>
      </c>
      <c r="H108" s="369">
        <f>VLOOKUP(B108,'[2]TOTAL-2020 base 2018 '!B$3:Y$123,24,0)</f>
        <v>99.733013933271309</v>
      </c>
      <c r="I108" s="468">
        <f>VLOOKUP(B108,'[3]total 2021 base 2019'!A$3:O$217,15,0)</f>
        <v>100.51313943391125</v>
      </c>
      <c r="J108" s="338" t="s">
        <v>1582</v>
      </c>
    </row>
    <row r="109" spans="1:10" s="239" customFormat="1" ht="37.5" customHeight="1" x14ac:dyDescent="0.2">
      <c r="A109" s="335"/>
      <c r="B109" s="335" t="s">
        <v>1638</v>
      </c>
      <c r="C109" s="413" t="s">
        <v>1511</v>
      </c>
      <c r="D109" s="465">
        <f>VLOOKUP(B109,'[2]local-2020 base 2018'!B$3:Y$123,24,0)</f>
        <v>94.649258098112213</v>
      </c>
      <c r="E109" s="457">
        <f>VLOOKUP(B109,'[3]local 2021 base 2019'!A$3:O$217,15,0)</f>
        <v>100.67939046499758</v>
      </c>
      <c r="F109" s="457" t="s">
        <v>128</v>
      </c>
      <c r="G109" s="457" t="s">
        <v>128</v>
      </c>
      <c r="H109" s="457">
        <f>VLOOKUP(B109,'[2]TOTAL-2020 base 2018 '!B$3:Y$123,24,0)</f>
        <v>94.649258098112199</v>
      </c>
      <c r="I109" s="466">
        <f>VLOOKUP(B109,'[3]total 2021 base 2019'!A$3:O$217,15,0)</f>
        <v>100.67939046499758</v>
      </c>
      <c r="J109" s="337" t="s">
        <v>1583</v>
      </c>
    </row>
    <row r="110" spans="1:10" s="233" customFormat="1" ht="16.5" customHeight="1" x14ac:dyDescent="0.2">
      <c r="A110" s="334"/>
      <c r="B110" s="334" t="s">
        <v>1737</v>
      </c>
      <c r="C110" s="414" t="s">
        <v>1738</v>
      </c>
      <c r="D110" s="467">
        <f>VLOOKUP(B110,'[2]local-2020 base 2018'!B$3:Y$123,24,0)</f>
        <v>102.33098583513582</v>
      </c>
      <c r="E110" s="369">
        <f>VLOOKUP(B110,'[3]local 2021 base 2019'!A$3:O$217,15,0)</f>
        <v>114.74913910245999</v>
      </c>
      <c r="F110" s="369">
        <f>VLOOKUP(B110,'[2]EXPORT-2020 base 2018'!B$3:Y$123,24,0)</f>
        <v>98.293383799892723</v>
      </c>
      <c r="G110" s="369">
        <f>VLOOKUP(B110,'[3]export 2021 base 2019 '!A$3:O$217,15,0)</f>
        <v>110.19791646247732</v>
      </c>
      <c r="H110" s="369">
        <f>VLOOKUP(B110,'[2]TOTAL-2020 base 2018 '!B$3:Y$123,24,0)</f>
        <v>100.69410925691335</v>
      </c>
      <c r="I110" s="468">
        <f>VLOOKUP(B110,'[3]total 2021 base 2019'!A$3:O$217,15,0)</f>
        <v>110.41443213389643</v>
      </c>
      <c r="J110" s="338" t="s">
        <v>1758</v>
      </c>
    </row>
    <row r="111" spans="1:10" s="239" customFormat="1" ht="16.5" customHeight="1" x14ac:dyDescent="0.2">
      <c r="A111" s="335"/>
      <c r="B111" s="335" t="s">
        <v>1739</v>
      </c>
      <c r="C111" s="413" t="s">
        <v>1740</v>
      </c>
      <c r="D111" s="465">
        <f>VLOOKUP(B111,'[2]local-2020 base 2018'!B$3:Y$123,24,0)</f>
        <v>102.33098583513582</v>
      </c>
      <c r="E111" s="457">
        <f>VLOOKUP(B111,'[3]local 2021 base 2019'!A$3:O$217,15,0)</f>
        <v>114.74913910245999</v>
      </c>
      <c r="F111" s="457">
        <f>VLOOKUP(B111,'[2]EXPORT-2020 base 2018'!B$3:Y$123,24,0)</f>
        <v>98.293383799892723</v>
      </c>
      <c r="G111" s="457">
        <f>VLOOKUP(B111,'[3]export 2021 base 2019 '!A$3:O$217,15,0)</f>
        <v>110.19791646247732</v>
      </c>
      <c r="H111" s="457">
        <f>VLOOKUP(B111,'[2]TOTAL-2020 base 2018 '!B$3:Y$123,24,0)</f>
        <v>100.69410925691335</v>
      </c>
      <c r="I111" s="466">
        <f>VLOOKUP(B111,'[3]total 2021 base 2019'!A$3:O$217,15,0)</f>
        <v>110.41443213389643</v>
      </c>
      <c r="J111" s="337" t="s">
        <v>1759</v>
      </c>
    </row>
    <row r="112" spans="1:10" s="239" customFormat="1" ht="16.5" customHeight="1" x14ac:dyDescent="0.2">
      <c r="A112" s="335"/>
      <c r="B112" s="335" t="s">
        <v>1741</v>
      </c>
      <c r="C112" s="414" t="s">
        <v>1740</v>
      </c>
      <c r="D112" s="467">
        <f>VLOOKUP(B112,'[2]local-2020 base 2018'!B$3:Y$123,24,0)</f>
        <v>102.33098583513582</v>
      </c>
      <c r="E112" s="369">
        <f>VLOOKUP(B112,'[3]local 2021 base 2019'!A$3:O$217,15,0)</f>
        <v>114.74913910245999</v>
      </c>
      <c r="F112" s="369">
        <f>VLOOKUP(B112,'[2]EXPORT-2020 base 2018'!B$3:Y$123,24,0)</f>
        <v>98.293383799892723</v>
      </c>
      <c r="G112" s="369">
        <f>VLOOKUP(B112,'[3]export 2021 base 2019 '!A$3:O$217,15,0)</f>
        <v>110.19791646247732</v>
      </c>
      <c r="H112" s="369">
        <f>VLOOKUP(B112,'[2]TOTAL-2020 base 2018 '!B$3:Y$123,24,0)</f>
        <v>100.69410925691335</v>
      </c>
      <c r="I112" s="468">
        <f>VLOOKUP(B112,'[3]total 2021 base 2019'!A$3:O$217,15,0)</f>
        <v>110.41443213389643</v>
      </c>
      <c r="J112" s="338" t="s">
        <v>1759</v>
      </c>
    </row>
    <row r="113" spans="1:10" s="233" customFormat="1" ht="24.75" customHeight="1" x14ac:dyDescent="0.2">
      <c r="A113" s="334"/>
      <c r="B113" s="334">
        <v>25</v>
      </c>
      <c r="C113" s="406" t="s">
        <v>1742</v>
      </c>
      <c r="D113" s="476">
        <f>VLOOKUP(B113,'[2]local-2020 base 2018'!B$3:Y$123,24,0)</f>
        <v>101.52193095483517</v>
      </c>
      <c r="E113" s="477">
        <f>VLOOKUP(B113,'[3]local 2021 base 2019'!A$3:O$217,15,0)</f>
        <v>115.98838790122727</v>
      </c>
      <c r="F113" s="477">
        <f>VLOOKUP(B113,'[2]EXPORT-2020 base 2018'!B$3:Y$123,24,0)</f>
        <v>100.57868005163432</v>
      </c>
      <c r="G113" s="477">
        <f>VLOOKUP(B113,'[3]export 2021 base 2019 '!A$3:O$217,15,0)</f>
        <v>114.40004801540465</v>
      </c>
      <c r="H113" s="477">
        <f>VLOOKUP(B113,'[2]TOTAL-2020 base 2018 '!B$3:Y$123,24,0)</f>
        <v>101.47123496948957</v>
      </c>
      <c r="I113" s="478">
        <f>VLOOKUP(B113,'[3]total 2021 base 2019'!A$3:O$217,15,0)</f>
        <v>115.8755128848848</v>
      </c>
      <c r="J113" s="479" t="s">
        <v>1584</v>
      </c>
    </row>
    <row r="114" spans="1:10" s="233" customFormat="1" ht="39.75" customHeight="1" x14ac:dyDescent="0.2">
      <c r="A114" s="334"/>
      <c r="B114" s="334">
        <v>251</v>
      </c>
      <c r="C114" s="414" t="s">
        <v>1512</v>
      </c>
      <c r="D114" s="485">
        <f>VLOOKUP(B114,'[2]local-2020 base 2018'!B$3:Y$123,24,0)</f>
        <v>101.52193095483517</v>
      </c>
      <c r="E114" s="486">
        <f>VLOOKUP(B114,'[3]local 2021 base 2019'!A$3:O$217,15,0)</f>
        <v>115.98838790122727</v>
      </c>
      <c r="F114" s="486">
        <f>VLOOKUP(B114,'[2]EXPORT-2020 base 2018'!B$3:Y$123,24,0)</f>
        <v>100.57868005163432</v>
      </c>
      <c r="G114" s="486">
        <f>VLOOKUP(B114,'[3]export 2021 base 2019 '!A$3:O$217,15,0)</f>
        <v>114.40004801540465</v>
      </c>
      <c r="H114" s="486">
        <f>VLOOKUP(B114,'[2]TOTAL-2020 base 2018 '!B$3:Y$123,24,0)</f>
        <v>101.47123496948957</v>
      </c>
      <c r="I114" s="487">
        <f>VLOOKUP(B114,'[3]total 2021 base 2019'!A$3:O$217,15,0)</f>
        <v>115.8755128848848</v>
      </c>
      <c r="J114" s="338" t="s">
        <v>1585</v>
      </c>
    </row>
    <row r="115" spans="1:10" s="233" customFormat="1" ht="16.5" customHeight="1" x14ac:dyDescent="0.2">
      <c r="A115" s="334"/>
      <c r="B115" s="334" t="s">
        <v>1639</v>
      </c>
      <c r="C115" s="414" t="s">
        <v>1513</v>
      </c>
      <c r="D115" s="467">
        <f>VLOOKUP(B115,'[2]local-2020 base 2018'!B$3:Y$123,24,0)</f>
        <v>101.52193095483517</v>
      </c>
      <c r="E115" s="369">
        <f>VLOOKUP(B115,'[3]local 2021 base 2019'!A$3:O$217,15,0)</f>
        <v>115.98838790122727</v>
      </c>
      <c r="F115" s="369">
        <f>VLOOKUP(B115,'[2]EXPORT-2020 base 2018'!B$3:Y$123,24,0)</f>
        <v>100.57868005163432</v>
      </c>
      <c r="G115" s="369">
        <f>VLOOKUP(B115,'[3]export 2021 base 2019 '!A$3:O$217,15,0)</f>
        <v>114.40004801540465</v>
      </c>
      <c r="H115" s="369">
        <f>VLOOKUP(B115,'[2]TOTAL-2020 base 2018 '!B$3:Y$123,24,0)</f>
        <v>101.47123496948957</v>
      </c>
      <c r="I115" s="468">
        <f>VLOOKUP(B115,'[3]total 2021 base 2019'!A$3:O$217,15,0)</f>
        <v>115.8755128848848</v>
      </c>
      <c r="J115" s="338" t="s">
        <v>1586</v>
      </c>
    </row>
    <row r="116" spans="1:10" s="239" customFormat="1" ht="16.5" customHeight="1" x14ac:dyDescent="0.2">
      <c r="A116" s="335"/>
      <c r="B116" s="335">
        <v>31</v>
      </c>
      <c r="C116" s="413" t="s">
        <v>1514</v>
      </c>
      <c r="D116" s="465">
        <f>VLOOKUP(B116,'[2]local-2020 base 2018'!B$3:Y$123,24,0)</f>
        <v>98.119356310065371</v>
      </c>
      <c r="E116" s="457">
        <f>VLOOKUP(B116,'[3]local 2021 base 2019'!A$3:O$217,15,0)</f>
        <v>102.74534444336068</v>
      </c>
      <c r="F116" s="457">
        <f>VLOOKUP(B116,'[2]EXPORT-2020 base 2018'!B$3:Y$123,24,0)</f>
        <v>98.07043230467221</v>
      </c>
      <c r="G116" s="457">
        <f>VLOOKUP(B116,'[3]export 2021 base 2019 '!A$3:O$217,15,0)</f>
        <v>103.56117094525659</v>
      </c>
      <c r="H116" s="457">
        <f>VLOOKUP(B116,'[2]TOTAL-2020 base 2018 '!B$3:Y$123,24,0)</f>
        <v>98.105170448709245</v>
      </c>
      <c r="I116" s="466">
        <f>VLOOKUP(B116,'[3]total 2021 base 2019'!A$3:O$217,15,0)</f>
        <v>102.87314612347916</v>
      </c>
      <c r="J116" s="337" t="s">
        <v>1436</v>
      </c>
    </row>
    <row r="117" spans="1:10" s="239" customFormat="1" ht="16.5" customHeight="1" x14ac:dyDescent="0.2">
      <c r="A117" s="335"/>
      <c r="B117" s="335">
        <v>310</v>
      </c>
      <c r="C117" s="414" t="s">
        <v>1514</v>
      </c>
      <c r="D117" s="467">
        <f>VLOOKUP(B117,'[2]local-2020 base 2018'!B$3:Y$123,24,0)</f>
        <v>98.119356310065371</v>
      </c>
      <c r="E117" s="369">
        <f>VLOOKUP(B117,'[3]local 2021 base 2019'!A$3:O$217,15,0)</f>
        <v>102.74534444336068</v>
      </c>
      <c r="F117" s="369">
        <f>VLOOKUP(B117,'[2]EXPORT-2020 base 2018'!B$3:Y$123,24,0)</f>
        <v>98.07043230467221</v>
      </c>
      <c r="G117" s="369">
        <f>VLOOKUP(B117,'[3]export 2021 base 2019 '!A$3:O$217,15,0)</f>
        <v>103.56117094525659</v>
      </c>
      <c r="H117" s="369">
        <f>VLOOKUP(B117,'[2]TOTAL-2020 base 2018 '!B$3:Y$123,24,0)</f>
        <v>98.105170448709245</v>
      </c>
      <c r="I117" s="468">
        <f>VLOOKUP(B117,'[3]total 2021 base 2019'!A$3:O$217,15,0)</f>
        <v>102.87314612347916</v>
      </c>
      <c r="J117" s="338" t="s">
        <v>1436</v>
      </c>
    </row>
    <row r="118" spans="1:10" s="239" customFormat="1" ht="16.5" customHeight="1" x14ac:dyDescent="0.2">
      <c r="A118" s="335"/>
      <c r="B118" s="335" t="s">
        <v>1743</v>
      </c>
      <c r="C118" s="413" t="s">
        <v>1744</v>
      </c>
      <c r="D118" s="465">
        <f>VLOOKUP(B118,'[2]local-2020 base 2018'!B$3:Y$123,24,0)</f>
        <v>103.30042361328151</v>
      </c>
      <c r="E118" s="457">
        <f>VLOOKUP(B118,'[3]local 2021 base 2019'!A$3:O$217,15,0)</f>
        <v>102.6075544753752</v>
      </c>
      <c r="F118" s="457" t="s">
        <v>128</v>
      </c>
      <c r="G118" s="457" t="s">
        <v>128</v>
      </c>
      <c r="H118" s="457">
        <f>VLOOKUP(B118,'[2]TOTAL-2020 base 2018 '!B$3:Y$123,24,0)</f>
        <v>103.30042361328151</v>
      </c>
      <c r="I118" s="466">
        <f>VLOOKUP(B118,'[3]total 2021 base 2019'!A$3:O$217,15,0)</f>
        <v>102.6075544753752</v>
      </c>
      <c r="J118" s="337" t="s">
        <v>1760</v>
      </c>
    </row>
    <row r="119" spans="1:10" s="239" customFormat="1" ht="16.5" customHeight="1" x14ac:dyDescent="0.2">
      <c r="A119" s="335"/>
      <c r="B119" s="335" t="s">
        <v>1745</v>
      </c>
      <c r="C119" s="414" t="s">
        <v>1746</v>
      </c>
      <c r="D119" s="467">
        <f>VLOOKUP(B119,'[2]local-2020 base 2018'!B$3:Y$123,24,0)</f>
        <v>103.30042361328151</v>
      </c>
      <c r="E119" s="369">
        <f>VLOOKUP(B119,'[3]local 2021 base 2019'!A$3:O$217,15,0)</f>
        <v>102.6075544753752</v>
      </c>
      <c r="F119" s="369" t="s">
        <v>128</v>
      </c>
      <c r="G119" s="369" t="s">
        <v>128</v>
      </c>
      <c r="H119" s="369">
        <f>VLOOKUP(B119,'[2]TOTAL-2020 base 2018 '!B$3:Y$123,24,0)</f>
        <v>103.30042361328151</v>
      </c>
      <c r="I119" s="468">
        <f>VLOOKUP(B119,'[3]total 2021 base 2019'!A$3:O$217,15,0)</f>
        <v>102.6075544753752</v>
      </c>
      <c r="J119" s="338" t="s">
        <v>1761</v>
      </c>
    </row>
    <row r="120" spans="1:10" s="233" customFormat="1" ht="16.5" customHeight="1" x14ac:dyDescent="0.2">
      <c r="A120" s="334"/>
      <c r="B120" s="334" t="s">
        <v>1747</v>
      </c>
      <c r="C120" s="414" t="s">
        <v>1748</v>
      </c>
      <c r="D120" s="467">
        <f>VLOOKUP(B120,'[2]local-2020 base 2018'!B$3:Y$123,24,0)</f>
        <v>103.30042361328151</v>
      </c>
      <c r="E120" s="369">
        <f>VLOOKUP(B120,'[3]local 2021 base 2019'!A$3:O$217,15,0)</f>
        <v>102.6075544753752</v>
      </c>
      <c r="F120" s="369" t="s">
        <v>128</v>
      </c>
      <c r="G120" s="369" t="s">
        <v>128</v>
      </c>
      <c r="H120" s="369">
        <f>VLOOKUP(B120,'[2]TOTAL-2020 base 2018 '!B$3:Y$123,24,0)</f>
        <v>103.30042361328151</v>
      </c>
      <c r="I120" s="468">
        <f>VLOOKUP(B120,'[3]total 2021 base 2019'!A$3:O$217,15,0)</f>
        <v>102.6075544753752</v>
      </c>
      <c r="J120" s="338" t="s">
        <v>1762</v>
      </c>
    </row>
    <row r="121" spans="1:10" s="239" customFormat="1" ht="16.5" customHeight="1" x14ac:dyDescent="0.2">
      <c r="A121" s="335" t="s">
        <v>1640</v>
      </c>
      <c r="B121" s="335">
        <v>35</v>
      </c>
      <c r="C121" s="413" t="s">
        <v>1407</v>
      </c>
      <c r="D121" s="465">
        <f>VLOOKUP(B121,'[2]local-2020 base 2018'!B$3:Y$123,24,0)</f>
        <v>88.378210718293744</v>
      </c>
      <c r="E121" s="457">
        <f>VLOOKUP(B121,'[3]local 2021 base 2019'!A$3:O$217,15,0)</f>
        <v>92.218437637940454</v>
      </c>
      <c r="F121" s="457" t="s">
        <v>128</v>
      </c>
      <c r="G121" s="457" t="s">
        <v>128</v>
      </c>
      <c r="H121" s="457">
        <f>VLOOKUP(B121,'[2]TOTAL-2020 base 2018 '!B$3:Y$123,24,0)</f>
        <v>88.378210718293772</v>
      </c>
      <c r="I121" s="466">
        <f>VLOOKUP(B121,'[3]total 2021 base 2019'!A$3:O$217,15,0)</f>
        <v>92.218437637940454</v>
      </c>
      <c r="J121" s="337" t="s">
        <v>1412</v>
      </c>
    </row>
    <row r="122" spans="1:10" s="239" customFormat="1" ht="16.5" customHeight="1" x14ac:dyDescent="0.2">
      <c r="A122" s="335"/>
      <c r="B122" s="335">
        <v>35</v>
      </c>
      <c r="C122" s="414" t="s">
        <v>1407</v>
      </c>
      <c r="D122" s="467">
        <f>VLOOKUP(B122,'[2]local-2020 base 2018'!B$3:Y$123,24,0)</f>
        <v>88.378210718293744</v>
      </c>
      <c r="E122" s="369">
        <f>VLOOKUP(B122,'[3]local 2021 base 2019'!A$3:O$217,15,0)</f>
        <v>92.218437637940454</v>
      </c>
      <c r="F122" s="369" t="s">
        <v>128</v>
      </c>
      <c r="G122" s="369" t="s">
        <v>128</v>
      </c>
      <c r="H122" s="369">
        <f>VLOOKUP(B122,'[2]TOTAL-2020 base 2018 '!B$3:Y$123,24,0)</f>
        <v>88.378210718293772</v>
      </c>
      <c r="I122" s="468">
        <f>VLOOKUP(B122,'[3]total 2021 base 2019'!A$3:O$217,15,0)</f>
        <v>92.218437637940454</v>
      </c>
      <c r="J122" s="338" t="s">
        <v>1412</v>
      </c>
    </row>
    <row r="123" spans="1:10" s="239" customFormat="1" ht="16.5" customHeight="1" x14ac:dyDescent="0.2">
      <c r="A123" s="335"/>
      <c r="B123" s="335">
        <v>351</v>
      </c>
      <c r="C123" s="413" t="s">
        <v>1515</v>
      </c>
      <c r="D123" s="465">
        <f>VLOOKUP(B123,'[2]local-2020 base 2018'!B$3:Y$123,24,0)</f>
        <v>88.378210718293744</v>
      </c>
      <c r="E123" s="457">
        <f>VLOOKUP(B123,'[3]local 2021 base 2019'!A$3:O$217,15,0)</f>
        <v>92.218437637940454</v>
      </c>
      <c r="F123" s="457" t="s">
        <v>128</v>
      </c>
      <c r="G123" s="457" t="s">
        <v>128</v>
      </c>
      <c r="H123" s="457">
        <f>VLOOKUP(B123,'[2]TOTAL-2020 base 2018 '!B$3:Y$123,24,0)</f>
        <v>88.378210718293772</v>
      </c>
      <c r="I123" s="466">
        <f>VLOOKUP(B123,'[3]total 2021 base 2019'!A$3:O$217,15,0)</f>
        <v>92.218437637940454</v>
      </c>
      <c r="J123" s="337" t="s">
        <v>1587</v>
      </c>
    </row>
    <row r="124" spans="1:10" s="233" customFormat="1" ht="16.5" customHeight="1" x14ac:dyDescent="0.2">
      <c r="A124" s="334"/>
      <c r="B124" s="334" t="s">
        <v>1641</v>
      </c>
      <c r="C124" s="414" t="s">
        <v>1515</v>
      </c>
      <c r="D124" s="467">
        <f>VLOOKUP(B124,'[2]local-2020 base 2018'!B$3:Y$123,24,0)</f>
        <v>88.378210718293744</v>
      </c>
      <c r="E124" s="369">
        <f>VLOOKUP(B124,'[3]local 2021 base 2019'!A$3:O$217,15,0)</f>
        <v>92.218437637940454</v>
      </c>
      <c r="F124" s="369" t="s">
        <v>128</v>
      </c>
      <c r="G124" s="369" t="s">
        <v>128</v>
      </c>
      <c r="H124" s="369">
        <f>VLOOKUP(B124,'[2]TOTAL-2020 base 2018 '!B$3:Y$123,24,0)</f>
        <v>88.378210718293772</v>
      </c>
      <c r="I124" s="468">
        <f>VLOOKUP(B124,'[3]total 2021 base 2019'!A$3:O$217,15,0)</f>
        <v>92.218437637940454</v>
      </c>
      <c r="J124" s="338" t="s">
        <v>1587</v>
      </c>
    </row>
    <row r="125" spans="1:10" s="239" customFormat="1" ht="38.25" customHeight="1" x14ac:dyDescent="0.2">
      <c r="A125" s="335" t="s">
        <v>1642</v>
      </c>
      <c r="B125" s="335" t="s">
        <v>1643</v>
      </c>
      <c r="C125" s="413" t="s">
        <v>1749</v>
      </c>
      <c r="D125" s="465">
        <f>VLOOKUP(B125,'[2]local-2020 base 2018'!B$3:Y$123,24,0)</f>
        <v>99.431251937544857</v>
      </c>
      <c r="E125" s="457">
        <f>VLOOKUP(B125,'[3]local 2021 base 2019'!A$3:O$217,15,0)</f>
        <v>114.3836538545731</v>
      </c>
      <c r="F125" s="457">
        <f>VLOOKUP(B125,'[2]EXPORT-2020 base 2018'!B$3:Y$123,24,0)</f>
        <v>94.152714980143031</v>
      </c>
      <c r="G125" s="457">
        <f>VLOOKUP(B125,'[3]export 2021 base 2019 '!A$3:O$217,15,0)</f>
        <v>132.95360513420243</v>
      </c>
      <c r="H125" s="457">
        <f>VLOOKUP(B125,'[2]TOTAL-2020 base 2018 '!B$3:Y$123,24,0)</f>
        <v>97.396506747793879</v>
      </c>
      <c r="I125" s="466">
        <f>VLOOKUP(B125,'[3]total 2021 base 2019'!A$3:O$217,15,0)</f>
        <v>121.7650523572312</v>
      </c>
      <c r="J125" s="337" t="s">
        <v>1413</v>
      </c>
    </row>
    <row r="126" spans="1:10" s="239" customFormat="1" ht="16.5" customHeight="1" x14ac:dyDescent="0.2">
      <c r="A126" s="335"/>
      <c r="B126" s="335">
        <v>36</v>
      </c>
      <c r="C126" s="413" t="s">
        <v>1430</v>
      </c>
      <c r="D126" s="465">
        <f>VLOOKUP(B126,'[2]local-2020 base 2018'!B$3:Y$123,24,0)</f>
        <v>100.19796843350291</v>
      </c>
      <c r="E126" s="457">
        <f>VLOOKUP(B126,'[3]local 2021 base 2019'!A$3:O$217,15,0)</f>
        <v>107.77492740178513</v>
      </c>
      <c r="F126" s="457" t="s">
        <v>128</v>
      </c>
      <c r="G126" s="457" t="s">
        <v>128</v>
      </c>
      <c r="H126" s="457">
        <f>VLOOKUP(B126,'[2]TOTAL-2020 base 2018 '!B$3:Y$123,24,0)</f>
        <v>100.19796843350291</v>
      </c>
      <c r="I126" s="466">
        <f>VLOOKUP(B126,'[3]total 2021 base 2019'!A$3:O$217,15,0)</f>
        <v>107.77492740178513</v>
      </c>
      <c r="J126" s="337" t="s">
        <v>1438</v>
      </c>
    </row>
    <row r="127" spans="1:10" s="239" customFormat="1" ht="16.5" customHeight="1" x14ac:dyDescent="0.2">
      <c r="A127" s="335"/>
      <c r="B127" s="335">
        <v>360</v>
      </c>
      <c r="C127" s="414" t="s">
        <v>1430</v>
      </c>
      <c r="D127" s="467">
        <f>VLOOKUP(B127,'[2]local-2020 base 2018'!B$3:Y$123,24,0)</f>
        <v>100.19796843350291</v>
      </c>
      <c r="E127" s="369">
        <f>VLOOKUP(B127,'[3]local 2021 base 2019'!A$3:O$217,15,0)</f>
        <v>107.77492740178513</v>
      </c>
      <c r="F127" s="369" t="s">
        <v>128</v>
      </c>
      <c r="G127" s="369" t="s">
        <v>128</v>
      </c>
      <c r="H127" s="369">
        <f>VLOOKUP(B127,'[2]TOTAL-2020 base 2018 '!B$3:Y$123,24,0)</f>
        <v>100.19796843350291</v>
      </c>
      <c r="I127" s="468">
        <f>VLOOKUP(B127,'[3]total 2021 base 2019'!A$3:O$217,15,0)</f>
        <v>107.77492740178513</v>
      </c>
      <c r="J127" s="338" t="s">
        <v>1438</v>
      </c>
    </row>
    <row r="128" spans="1:10" s="239" customFormat="1" ht="25.5" customHeight="1" x14ac:dyDescent="0.2">
      <c r="A128" s="335"/>
      <c r="B128" s="335">
        <v>38</v>
      </c>
      <c r="C128" s="413" t="s">
        <v>1431</v>
      </c>
      <c r="D128" s="465">
        <f>VLOOKUP(B128,'[2]local-2020 base 2018'!B$3:Y$123,24,0)</f>
        <v>94.574944666056325</v>
      </c>
      <c r="E128" s="457">
        <f>VLOOKUP(B128,'[3]local 2021 base 2019'!A$3:O$217,15,0)</f>
        <v>134.12014203108626</v>
      </c>
      <c r="F128" s="457">
        <f>VLOOKUP(B128,'[2]EXPORT-2020 base 2018'!B$3:Y$123,24,0)</f>
        <v>94.118050399454106</v>
      </c>
      <c r="G128" s="457">
        <f>VLOOKUP(B128,'[3]export 2021 base 2019 '!A$3:O$217,15,0)</f>
        <v>132.95360513420243</v>
      </c>
      <c r="H128" s="457">
        <f>VLOOKUP(B128,'[2]TOTAL-2020 base 2018 '!B$3:Y$123,24,0)</f>
        <v>94.204671166166193</v>
      </c>
      <c r="I128" s="466">
        <f>VLOOKUP(B128,'[3]total 2021 base 2019'!A$3:O$217,15,0)</f>
        <v>133.2868667111139</v>
      </c>
      <c r="J128" s="337" t="s">
        <v>1588</v>
      </c>
    </row>
    <row r="129" spans="1:10" s="239" customFormat="1" ht="15" customHeight="1" x14ac:dyDescent="0.2">
      <c r="A129" s="335"/>
      <c r="B129" s="335">
        <v>383</v>
      </c>
      <c r="C129" s="413" t="s">
        <v>1516</v>
      </c>
      <c r="D129" s="465">
        <f>VLOOKUP(B129,'[2]local-2020 base 2018'!B$3:Y$123,24,0)</f>
        <v>94.574944666056325</v>
      </c>
      <c r="E129" s="457">
        <f>VLOOKUP(B129,'[3]local 2021 base 2019'!A$3:O$217,15,0)</f>
        <v>134.12014203108626</v>
      </c>
      <c r="F129" s="457">
        <f>VLOOKUP(B129,'[2]EXPORT-2020 base 2018'!B$3:Y$123,24,0)</f>
        <v>94.118050399454106</v>
      </c>
      <c r="G129" s="457">
        <f>VLOOKUP(B129,'[3]export 2021 base 2019 '!A$3:O$217,15,0)</f>
        <v>132.95360513420243</v>
      </c>
      <c r="H129" s="457">
        <f>VLOOKUP(B129,'[2]TOTAL-2020 base 2018 '!B$3:Y$123,24,0)</f>
        <v>94.204671166166193</v>
      </c>
      <c r="I129" s="466">
        <f>VLOOKUP(B129,'[3]total 2021 base 2019'!A$3:O$217,15,0)</f>
        <v>133.2868667111139</v>
      </c>
      <c r="J129" s="337" t="s">
        <v>1589</v>
      </c>
    </row>
    <row r="130" spans="1:10" s="239" customFormat="1" ht="15" customHeight="1" x14ac:dyDescent="0.2">
      <c r="A130" s="335"/>
      <c r="B130" s="335" t="s">
        <v>1644</v>
      </c>
      <c r="C130" s="414" t="s">
        <v>1516</v>
      </c>
      <c r="D130" s="467">
        <f>VLOOKUP(B130,'[2]local-2020 base 2018'!B$3:Y$123,24,0)</f>
        <v>94.574944666056325</v>
      </c>
      <c r="E130" s="369">
        <f>VLOOKUP(B130,'[3]local 2021 base 2019'!A$3:O$217,15,0)</f>
        <v>134.12014203108626</v>
      </c>
      <c r="F130" s="369">
        <f>VLOOKUP(B130,'[2]EXPORT-2020 base 2018'!B$3:Y$123,24,0)</f>
        <v>94.118050399454106</v>
      </c>
      <c r="G130" s="369">
        <f>VLOOKUP(B130,'[3]export 2021 base 2019 '!A$3:O$217,15,0)</f>
        <v>132.95360513420243</v>
      </c>
      <c r="H130" s="369">
        <f>VLOOKUP(B130,'[2]TOTAL-2020 base 2018 '!B$3:Y$123,24,0)</f>
        <v>94.204671166166193</v>
      </c>
      <c r="I130" s="468">
        <f>VLOOKUP(B130,'[3]total 2021 base 2019'!A$3:O$217,15,0)</f>
        <v>133.2868667111139</v>
      </c>
      <c r="J130" s="338" t="s">
        <v>1589</v>
      </c>
    </row>
    <row r="131" spans="1:10" s="239" customFormat="1" ht="15" customHeight="1" x14ac:dyDescent="0.2">
      <c r="A131" s="335"/>
      <c r="B131" s="335">
        <v>39</v>
      </c>
      <c r="C131" s="413" t="s">
        <v>1750</v>
      </c>
      <c r="D131" s="465">
        <f>VLOOKUP(B131,'[2]local-2020 base 2018'!B$3:Y$123,24,0)</f>
        <v>105.54587071445776</v>
      </c>
      <c r="E131" s="457">
        <f>VLOOKUP(B131,'[3]local 2021 base 2019'!A$3:O$217,15,0)</f>
        <v>92.124098246807534</v>
      </c>
      <c r="F131" s="457">
        <f>VLOOKUP(B131,'[2]EXPORT-2020 base 2018'!B$3:Y$123,24,0)</f>
        <v>105.54587071445781</v>
      </c>
      <c r="G131" s="457" t="s">
        <v>128</v>
      </c>
      <c r="H131" s="457">
        <f>VLOOKUP(B131,'[2]TOTAL-2020 base 2018 '!B$3:Y$123,24,0)</f>
        <v>105.54587071445782</v>
      </c>
      <c r="I131" s="466">
        <f>VLOOKUP(B131,'[3]total 2021 base 2019'!A$3:O$217,15,0)</f>
        <v>92.124098246807534</v>
      </c>
      <c r="J131" s="337" t="s">
        <v>1763</v>
      </c>
    </row>
    <row r="132" spans="1:10" s="239" customFormat="1" ht="15" customHeight="1" x14ac:dyDescent="0.2">
      <c r="A132" s="335"/>
      <c r="B132" s="335">
        <v>390</v>
      </c>
      <c r="C132" s="404" t="s">
        <v>1750</v>
      </c>
      <c r="D132" s="471">
        <f>VLOOKUP(B132,'[2]local-2020 base 2018'!B$3:Y$123,24,0)</f>
        <v>105.54587071445776</v>
      </c>
      <c r="E132" s="459">
        <f>VLOOKUP(B132,'[3]local 2021 base 2019'!A$3:O$217,15,0)</f>
        <v>92.124098246807534</v>
      </c>
      <c r="F132" s="459">
        <f>VLOOKUP(B132,'[2]EXPORT-2020 base 2018'!B$3:Y$123,24,0)</f>
        <v>105.54587071445781</v>
      </c>
      <c r="G132" s="459" t="s">
        <v>128</v>
      </c>
      <c r="H132" s="459">
        <f>VLOOKUP(B132,'[2]TOTAL-2020 base 2018 '!B$3:Y$123,24,0)</f>
        <v>105.54587071445782</v>
      </c>
      <c r="I132" s="472">
        <f>VLOOKUP(B132,'[3]total 2021 base 2019'!A$3:O$217,15,0)</f>
        <v>92.124098246807534</v>
      </c>
      <c r="J132" s="339" t="s">
        <v>1763</v>
      </c>
    </row>
    <row r="133" spans="1:10" s="233" customFormat="1" ht="36" customHeight="1" x14ac:dyDescent="0.2">
      <c r="C133" s="639" t="s">
        <v>2897</v>
      </c>
      <c r="D133" s="639"/>
      <c r="E133" s="639"/>
      <c r="F133" s="639"/>
      <c r="G133" s="531" t="s">
        <v>2898</v>
      </c>
      <c r="H133" s="531"/>
      <c r="I133" s="531"/>
      <c r="J133" s="531"/>
    </row>
    <row r="134" spans="1:10" s="233" customFormat="1" ht="16.5" customHeight="1" x14ac:dyDescent="0.2">
      <c r="C134" s="671" t="s">
        <v>1670</v>
      </c>
      <c r="D134" s="671"/>
      <c r="E134" s="671"/>
      <c r="F134" s="671"/>
      <c r="G134" s="531" t="s">
        <v>1671</v>
      </c>
      <c r="H134" s="531"/>
      <c r="I134" s="531"/>
      <c r="J134" s="531"/>
    </row>
    <row r="135" spans="1:10" s="233" customFormat="1" ht="16.5" customHeight="1" x14ac:dyDescent="0.2">
      <c r="C135" s="192"/>
      <c r="E135" s="251"/>
      <c r="G135" s="251"/>
      <c r="I135" s="251"/>
      <c r="J135" s="358"/>
    </row>
    <row r="136" spans="1:10" s="233" customFormat="1" ht="16.5" customHeight="1" x14ac:dyDescent="0.2">
      <c r="C136" s="192"/>
      <c r="E136" s="251"/>
      <c r="G136" s="251"/>
      <c r="I136" s="251"/>
      <c r="J136" s="358"/>
    </row>
    <row r="137" spans="1:10" s="233" customFormat="1" ht="16.5" customHeight="1" x14ac:dyDescent="0.2">
      <c r="C137" s="192"/>
      <c r="E137" s="251"/>
      <c r="G137" s="251"/>
      <c r="I137" s="251"/>
      <c r="J137" s="358"/>
    </row>
    <row r="138" spans="1:10" s="233" customFormat="1" ht="16.5" customHeight="1" x14ac:dyDescent="0.2">
      <c r="C138" s="192"/>
      <c r="E138" s="251"/>
      <c r="G138" s="251"/>
      <c r="I138" s="251"/>
      <c r="J138" s="358"/>
    </row>
    <row r="139" spans="1:10" s="233" customFormat="1" ht="16.5" customHeight="1" x14ac:dyDescent="0.2">
      <c r="C139" s="192"/>
      <c r="E139" s="251"/>
      <c r="G139" s="251"/>
      <c r="I139" s="251"/>
      <c r="J139" s="358"/>
    </row>
    <row r="140" spans="1:10" s="233" customFormat="1" ht="16.5" customHeight="1" x14ac:dyDescent="0.2">
      <c r="C140" s="192"/>
      <c r="E140" s="251"/>
      <c r="G140" s="251"/>
      <c r="I140" s="251"/>
      <c r="J140" s="358"/>
    </row>
    <row r="141" spans="1:10" s="233" customFormat="1" ht="16.5" customHeight="1" x14ac:dyDescent="0.2">
      <c r="C141" s="192"/>
      <c r="E141" s="251"/>
      <c r="G141" s="251"/>
      <c r="I141" s="251"/>
      <c r="J141" s="358"/>
    </row>
    <row r="142" spans="1:10" s="233" customFormat="1" ht="16.5" customHeight="1" x14ac:dyDescent="0.2">
      <c r="C142" s="192"/>
      <c r="E142" s="251"/>
      <c r="G142" s="251"/>
      <c r="I142" s="251"/>
      <c r="J142" s="358"/>
    </row>
    <row r="143" spans="1:10" s="233" customFormat="1" ht="16.5" customHeight="1" x14ac:dyDescent="0.2">
      <c r="C143" s="192"/>
      <c r="E143" s="251"/>
      <c r="G143" s="251"/>
      <c r="I143" s="251"/>
      <c r="J143" s="358"/>
    </row>
    <row r="144" spans="1:10" s="233" customFormat="1" ht="16.5" customHeight="1" x14ac:dyDescent="0.2">
      <c r="C144" s="192"/>
      <c r="E144" s="251"/>
      <c r="G144" s="251"/>
      <c r="I144" s="251"/>
      <c r="J144" s="358"/>
    </row>
    <row r="145" spans="3:10" s="233" customFormat="1" ht="16.5" customHeight="1" x14ac:dyDescent="0.2">
      <c r="C145" s="192"/>
      <c r="E145" s="251"/>
      <c r="G145" s="251"/>
      <c r="I145" s="251"/>
      <c r="J145" s="358"/>
    </row>
    <row r="146" spans="3:10" s="233" customFormat="1" ht="16.5" customHeight="1" x14ac:dyDescent="0.2">
      <c r="C146" s="192"/>
      <c r="E146" s="251"/>
      <c r="G146" s="251"/>
      <c r="I146" s="251"/>
      <c r="J146" s="358"/>
    </row>
    <row r="147" spans="3:10" s="233" customFormat="1" ht="16.5" customHeight="1" x14ac:dyDescent="0.2">
      <c r="C147" s="192"/>
      <c r="E147" s="251"/>
      <c r="G147" s="251"/>
      <c r="I147" s="251"/>
      <c r="J147" s="358"/>
    </row>
    <row r="148" spans="3:10" s="233" customFormat="1" ht="16.5" customHeight="1" x14ac:dyDescent="0.2">
      <c r="C148" s="192"/>
      <c r="E148" s="251"/>
      <c r="G148" s="251"/>
      <c r="I148" s="251"/>
      <c r="J148" s="358"/>
    </row>
    <row r="149" spans="3:10" s="233" customFormat="1" ht="16.5" customHeight="1" x14ac:dyDescent="0.2">
      <c r="C149" s="192"/>
      <c r="E149" s="251"/>
      <c r="G149" s="251"/>
      <c r="I149" s="251"/>
      <c r="J149" s="358"/>
    </row>
    <row r="150" spans="3:10" s="233" customFormat="1" ht="16.5" customHeight="1" x14ac:dyDescent="0.2">
      <c r="C150" s="192"/>
      <c r="E150" s="251"/>
      <c r="G150" s="251"/>
      <c r="I150" s="251"/>
      <c r="J150" s="358"/>
    </row>
    <row r="151" spans="3:10" s="233" customFormat="1" ht="16.5" customHeight="1" x14ac:dyDescent="0.2">
      <c r="C151" s="192"/>
      <c r="E151" s="251"/>
      <c r="G151" s="251"/>
      <c r="I151" s="251"/>
      <c r="J151" s="358"/>
    </row>
    <row r="152" spans="3:10" s="233" customFormat="1" ht="16.5" customHeight="1" x14ac:dyDescent="0.2">
      <c r="C152" s="192"/>
      <c r="E152" s="251"/>
      <c r="G152" s="251"/>
      <c r="I152" s="251"/>
      <c r="J152" s="358"/>
    </row>
    <row r="153" spans="3:10" s="233" customFormat="1" ht="16.5" customHeight="1" x14ac:dyDescent="0.2">
      <c r="C153" s="192"/>
      <c r="E153" s="251"/>
      <c r="G153" s="251"/>
      <c r="I153" s="251"/>
      <c r="J153" s="358"/>
    </row>
    <row r="154" spans="3:10" s="233" customFormat="1" ht="16.5" customHeight="1" x14ac:dyDescent="0.2">
      <c r="C154" s="192"/>
      <c r="E154" s="251"/>
      <c r="G154" s="251"/>
      <c r="I154" s="251"/>
      <c r="J154" s="358"/>
    </row>
    <row r="155" spans="3:10" s="233" customFormat="1" ht="16.5" customHeight="1" x14ac:dyDescent="0.2">
      <c r="C155" s="192"/>
      <c r="E155" s="251"/>
      <c r="G155" s="251"/>
      <c r="I155" s="251"/>
      <c r="J155" s="358"/>
    </row>
    <row r="156" spans="3:10" s="233" customFormat="1" ht="16.5" customHeight="1" x14ac:dyDescent="0.2">
      <c r="C156" s="192"/>
      <c r="E156" s="251"/>
      <c r="G156" s="251"/>
      <c r="I156" s="251"/>
      <c r="J156" s="358"/>
    </row>
    <row r="157" spans="3:10" s="233" customFormat="1" ht="16.5" customHeight="1" x14ac:dyDescent="0.2">
      <c r="C157" s="192"/>
      <c r="E157" s="251"/>
      <c r="G157" s="251"/>
      <c r="I157" s="251"/>
      <c r="J157" s="358"/>
    </row>
    <row r="158" spans="3:10" s="233" customFormat="1" ht="16.5" customHeight="1" x14ac:dyDescent="0.2">
      <c r="C158" s="192"/>
      <c r="E158" s="251"/>
      <c r="G158" s="251"/>
      <c r="I158" s="251"/>
      <c r="J158" s="358"/>
    </row>
    <row r="159" spans="3:10" s="233" customFormat="1" ht="16.5" customHeight="1" x14ac:dyDescent="0.2">
      <c r="C159" s="192"/>
      <c r="E159" s="251"/>
      <c r="G159" s="251"/>
      <c r="I159" s="251"/>
      <c r="J159" s="358"/>
    </row>
    <row r="160" spans="3:10" s="233" customFormat="1" ht="16.5" customHeight="1" x14ac:dyDescent="0.2">
      <c r="C160" s="192"/>
      <c r="E160" s="251"/>
      <c r="G160" s="251"/>
      <c r="I160" s="251"/>
      <c r="J160" s="358"/>
    </row>
    <row r="161" spans="3:10" s="233" customFormat="1" ht="16.5" customHeight="1" x14ac:dyDescent="0.2">
      <c r="C161" s="192"/>
      <c r="E161" s="251"/>
      <c r="G161" s="251"/>
      <c r="I161" s="251"/>
      <c r="J161" s="358"/>
    </row>
    <row r="162" spans="3:10" s="233" customFormat="1" ht="16.5" customHeight="1" x14ac:dyDescent="0.2">
      <c r="C162" s="192"/>
      <c r="E162" s="251"/>
      <c r="G162" s="251"/>
      <c r="I162" s="251"/>
      <c r="J162" s="358"/>
    </row>
    <row r="163" spans="3:10" s="233" customFormat="1" ht="16.5" customHeight="1" x14ac:dyDescent="0.2">
      <c r="C163" s="192"/>
      <c r="E163" s="251"/>
      <c r="G163" s="251"/>
      <c r="I163" s="251"/>
      <c r="J163" s="358"/>
    </row>
    <row r="164" spans="3:10" s="233" customFormat="1" ht="16.5" customHeight="1" x14ac:dyDescent="0.2">
      <c r="C164" s="192"/>
      <c r="E164" s="251"/>
      <c r="G164" s="251"/>
      <c r="I164" s="251"/>
      <c r="J164" s="358"/>
    </row>
    <row r="165" spans="3:10" s="233" customFormat="1" ht="16.5" customHeight="1" x14ac:dyDescent="0.2">
      <c r="C165" s="192"/>
      <c r="E165" s="251"/>
      <c r="G165" s="251"/>
      <c r="I165" s="251"/>
      <c r="J165" s="358"/>
    </row>
    <row r="166" spans="3:10" s="233" customFormat="1" ht="16.5" customHeight="1" x14ac:dyDescent="0.2">
      <c r="C166" s="192"/>
      <c r="E166" s="251"/>
      <c r="G166" s="251"/>
      <c r="I166" s="251"/>
      <c r="J166" s="358"/>
    </row>
    <row r="167" spans="3:10" s="233" customFormat="1" ht="16.5" customHeight="1" x14ac:dyDescent="0.2">
      <c r="C167" s="192"/>
      <c r="E167" s="251"/>
      <c r="G167" s="251"/>
      <c r="I167" s="251"/>
      <c r="J167" s="358"/>
    </row>
    <row r="168" spans="3:10" s="233" customFormat="1" ht="16.5" customHeight="1" x14ac:dyDescent="0.2">
      <c r="C168" s="192"/>
      <c r="E168" s="251"/>
      <c r="G168" s="251"/>
      <c r="I168" s="251"/>
      <c r="J168" s="358"/>
    </row>
    <row r="169" spans="3:10" s="233" customFormat="1" ht="16.5" customHeight="1" x14ac:dyDescent="0.2">
      <c r="C169" s="192"/>
      <c r="E169" s="251"/>
      <c r="G169" s="251"/>
      <c r="I169" s="251"/>
      <c r="J169" s="358"/>
    </row>
    <row r="170" spans="3:10" s="233" customFormat="1" ht="16.5" customHeight="1" x14ac:dyDescent="0.2">
      <c r="C170" s="192"/>
      <c r="E170" s="251"/>
      <c r="G170" s="251"/>
      <c r="I170" s="251"/>
      <c r="J170" s="358"/>
    </row>
    <row r="171" spans="3:10" s="233" customFormat="1" ht="16.5" customHeight="1" x14ac:dyDescent="0.2">
      <c r="C171" s="192"/>
      <c r="E171" s="251"/>
      <c r="G171" s="251"/>
      <c r="I171" s="251"/>
      <c r="J171" s="358"/>
    </row>
    <row r="172" spans="3:10" s="233" customFormat="1" ht="16.5" customHeight="1" x14ac:dyDescent="0.2">
      <c r="C172" s="192"/>
      <c r="E172" s="251"/>
      <c r="G172" s="251"/>
      <c r="I172" s="251"/>
      <c r="J172" s="358"/>
    </row>
    <row r="173" spans="3:10" s="233" customFormat="1" ht="16.5" customHeight="1" x14ac:dyDescent="0.2">
      <c r="C173" s="192"/>
      <c r="E173" s="251"/>
      <c r="G173" s="251"/>
      <c r="I173" s="251"/>
      <c r="J173" s="358"/>
    </row>
    <row r="174" spans="3:10" s="233" customFormat="1" ht="16.5" customHeight="1" x14ac:dyDescent="0.2">
      <c r="C174" s="192"/>
      <c r="E174" s="251"/>
      <c r="G174" s="251"/>
      <c r="I174" s="251"/>
      <c r="J174" s="358"/>
    </row>
    <row r="175" spans="3:10" s="233" customFormat="1" ht="16.5" customHeight="1" x14ac:dyDescent="0.2">
      <c r="C175" s="192"/>
      <c r="E175" s="251"/>
      <c r="G175" s="251"/>
      <c r="I175" s="251"/>
      <c r="J175" s="358"/>
    </row>
    <row r="176" spans="3:10" s="233" customFormat="1" ht="16.5" customHeight="1" x14ac:dyDescent="0.2">
      <c r="C176" s="192"/>
      <c r="E176" s="251"/>
      <c r="G176" s="251"/>
      <c r="I176" s="251"/>
      <c r="J176" s="358"/>
    </row>
    <row r="177" spans="3:10" s="233" customFormat="1" ht="16.5" customHeight="1" x14ac:dyDescent="0.2">
      <c r="C177" s="192"/>
      <c r="E177" s="251"/>
      <c r="G177" s="251"/>
      <c r="I177" s="251"/>
      <c r="J177" s="358"/>
    </row>
    <row r="178" spans="3:10" s="233" customFormat="1" ht="16.5" customHeight="1" x14ac:dyDescent="0.2">
      <c r="C178" s="192"/>
      <c r="E178" s="251"/>
      <c r="G178" s="251"/>
      <c r="I178" s="251"/>
      <c r="J178" s="358"/>
    </row>
    <row r="179" spans="3:10" s="233" customFormat="1" ht="16.5" customHeight="1" x14ac:dyDescent="0.2">
      <c r="C179" s="192"/>
      <c r="E179" s="251"/>
      <c r="G179" s="251"/>
      <c r="I179" s="251"/>
      <c r="J179" s="358"/>
    </row>
    <row r="180" spans="3:10" s="233" customFormat="1" ht="16.5" customHeight="1" x14ac:dyDescent="0.2">
      <c r="C180" s="192"/>
      <c r="E180" s="251"/>
      <c r="G180" s="251"/>
      <c r="I180" s="251"/>
      <c r="J180" s="358"/>
    </row>
    <row r="181" spans="3:10" s="233" customFormat="1" ht="16.5" customHeight="1" x14ac:dyDescent="0.2">
      <c r="C181" s="192"/>
      <c r="E181" s="251"/>
      <c r="G181" s="251"/>
      <c r="I181" s="251"/>
      <c r="J181" s="358"/>
    </row>
    <row r="182" spans="3:10" s="233" customFormat="1" ht="16.5" customHeight="1" x14ac:dyDescent="0.2">
      <c r="C182" s="192"/>
      <c r="E182" s="251"/>
      <c r="G182" s="251"/>
      <c r="I182" s="251"/>
      <c r="J182" s="358"/>
    </row>
    <row r="183" spans="3:10" s="233" customFormat="1" ht="16.5" customHeight="1" x14ac:dyDescent="0.2">
      <c r="C183" s="192"/>
      <c r="E183" s="251"/>
      <c r="G183" s="251"/>
      <c r="I183" s="251"/>
      <c r="J183" s="358"/>
    </row>
    <row r="184" spans="3:10" s="233" customFormat="1" ht="16.5" customHeight="1" x14ac:dyDescent="0.2">
      <c r="C184" s="192"/>
      <c r="E184" s="251"/>
      <c r="G184" s="251"/>
      <c r="I184" s="251"/>
      <c r="J184" s="358"/>
    </row>
    <row r="185" spans="3:10" s="233" customFormat="1" ht="16.5" customHeight="1" x14ac:dyDescent="0.2">
      <c r="C185" s="192"/>
      <c r="E185" s="251"/>
      <c r="G185" s="251"/>
      <c r="I185" s="251"/>
      <c r="J185" s="358"/>
    </row>
    <row r="186" spans="3:10" s="233" customFormat="1" ht="16.5" customHeight="1" x14ac:dyDescent="0.2">
      <c r="C186" s="192"/>
      <c r="E186" s="251"/>
      <c r="G186" s="251"/>
      <c r="I186" s="251"/>
      <c r="J186" s="358"/>
    </row>
    <row r="187" spans="3:10" s="233" customFormat="1" ht="16.5" customHeight="1" x14ac:dyDescent="0.2">
      <c r="C187" s="192"/>
      <c r="E187" s="251"/>
      <c r="G187" s="251"/>
      <c r="I187" s="251"/>
      <c r="J187" s="358"/>
    </row>
    <row r="188" spans="3:10" s="233" customFormat="1" ht="16.5" customHeight="1" x14ac:dyDescent="0.2">
      <c r="C188" s="192"/>
      <c r="E188" s="251"/>
      <c r="G188" s="251"/>
      <c r="I188" s="251"/>
      <c r="J188" s="358"/>
    </row>
    <row r="189" spans="3:10" s="233" customFormat="1" ht="16.5" customHeight="1" x14ac:dyDescent="0.2">
      <c r="C189" s="192"/>
      <c r="E189" s="251"/>
      <c r="G189" s="251"/>
      <c r="I189" s="251"/>
      <c r="J189" s="358"/>
    </row>
    <row r="190" spans="3:10" s="233" customFormat="1" ht="16.5" customHeight="1" x14ac:dyDescent="0.2">
      <c r="C190" s="192"/>
      <c r="E190" s="251"/>
      <c r="G190" s="251"/>
      <c r="I190" s="251"/>
      <c r="J190" s="358"/>
    </row>
    <row r="191" spans="3:10" s="233" customFormat="1" ht="16.5" customHeight="1" x14ac:dyDescent="0.2">
      <c r="C191" s="192"/>
      <c r="E191" s="251"/>
      <c r="G191" s="251"/>
      <c r="I191" s="251"/>
      <c r="J191" s="358"/>
    </row>
    <row r="192" spans="3:10" s="233" customFormat="1" ht="16.5" customHeight="1" x14ac:dyDescent="0.2">
      <c r="C192" s="192"/>
      <c r="E192" s="251"/>
      <c r="G192" s="251"/>
      <c r="I192" s="251"/>
      <c r="J192" s="358"/>
    </row>
    <row r="193" spans="3:10" s="233" customFormat="1" ht="16.5" customHeight="1" x14ac:dyDescent="0.2">
      <c r="C193" s="192"/>
      <c r="E193" s="251"/>
      <c r="G193" s="251"/>
      <c r="I193" s="251"/>
      <c r="J193" s="358"/>
    </row>
    <row r="194" spans="3:10" s="233" customFormat="1" ht="16.5" customHeight="1" x14ac:dyDescent="0.2">
      <c r="C194" s="192"/>
      <c r="E194" s="251"/>
      <c r="G194" s="251"/>
      <c r="I194" s="251"/>
      <c r="J194" s="358"/>
    </row>
    <row r="195" spans="3:10" s="233" customFormat="1" ht="16.5" customHeight="1" x14ac:dyDescent="0.2">
      <c r="C195" s="192"/>
      <c r="E195" s="251"/>
      <c r="G195" s="251"/>
      <c r="I195" s="251"/>
      <c r="J195" s="358"/>
    </row>
    <row r="196" spans="3:10" s="233" customFormat="1" ht="16.5" customHeight="1" x14ac:dyDescent="0.2">
      <c r="C196" s="192"/>
      <c r="E196" s="251"/>
      <c r="G196" s="251"/>
      <c r="I196" s="251"/>
      <c r="J196" s="358"/>
    </row>
    <row r="197" spans="3:10" s="233" customFormat="1" ht="16.5" customHeight="1" x14ac:dyDescent="0.2">
      <c r="C197" s="192"/>
      <c r="E197" s="251"/>
      <c r="G197" s="251"/>
      <c r="I197" s="251"/>
      <c r="J197" s="358"/>
    </row>
    <row r="198" spans="3:10" s="233" customFormat="1" ht="16.5" customHeight="1" x14ac:dyDescent="0.2">
      <c r="C198" s="192"/>
      <c r="E198" s="251"/>
      <c r="G198" s="251"/>
      <c r="I198" s="251"/>
      <c r="J198" s="358"/>
    </row>
    <row r="199" spans="3:10" s="233" customFormat="1" ht="16.5" customHeight="1" x14ac:dyDescent="0.2">
      <c r="C199" s="192"/>
      <c r="E199" s="251"/>
      <c r="G199" s="251"/>
      <c r="I199" s="251"/>
      <c r="J199" s="358"/>
    </row>
    <row r="200" spans="3:10" s="233" customFormat="1" ht="16.5" customHeight="1" x14ac:dyDescent="0.2">
      <c r="C200" s="192"/>
      <c r="E200" s="251"/>
      <c r="G200" s="251"/>
      <c r="I200" s="251"/>
      <c r="J200" s="358"/>
    </row>
    <row r="201" spans="3:10" s="233" customFormat="1" ht="16.5" customHeight="1" x14ac:dyDescent="0.2">
      <c r="C201" s="192"/>
      <c r="E201" s="251"/>
      <c r="G201" s="251"/>
      <c r="I201" s="251"/>
      <c r="J201" s="358"/>
    </row>
    <row r="202" spans="3:10" s="233" customFormat="1" ht="16.5" customHeight="1" x14ac:dyDescent="0.2">
      <c r="C202" s="192"/>
      <c r="E202" s="251"/>
      <c r="G202" s="251"/>
      <c r="I202" s="251"/>
      <c r="J202" s="358"/>
    </row>
    <row r="203" spans="3:10" s="233" customFormat="1" ht="16.5" customHeight="1" x14ac:dyDescent="0.2">
      <c r="C203" s="192"/>
      <c r="E203" s="251"/>
      <c r="G203" s="251"/>
      <c r="I203" s="251"/>
      <c r="J203" s="358"/>
    </row>
    <row r="204" spans="3:10" s="233" customFormat="1" ht="16.5" customHeight="1" x14ac:dyDescent="0.2">
      <c r="C204" s="192"/>
      <c r="E204" s="251"/>
      <c r="G204" s="251"/>
      <c r="I204" s="251"/>
      <c r="J204" s="358"/>
    </row>
    <row r="205" spans="3:10" s="233" customFormat="1" ht="16.5" customHeight="1" x14ac:dyDescent="0.2">
      <c r="C205" s="192"/>
      <c r="E205" s="251"/>
      <c r="G205" s="251"/>
      <c r="I205" s="251"/>
      <c r="J205" s="358"/>
    </row>
    <row r="206" spans="3:10" s="233" customFormat="1" ht="16.5" customHeight="1" x14ac:dyDescent="0.2">
      <c r="C206" s="192"/>
      <c r="E206" s="251"/>
      <c r="G206" s="251"/>
      <c r="I206" s="251"/>
      <c r="J206" s="358"/>
    </row>
    <row r="207" spans="3:10" s="233" customFormat="1" ht="16.5" customHeight="1" x14ac:dyDescent="0.2">
      <c r="C207" s="192"/>
      <c r="E207" s="251"/>
      <c r="G207" s="251"/>
      <c r="I207" s="251"/>
      <c r="J207" s="358"/>
    </row>
    <row r="208" spans="3:10" s="233" customFormat="1" ht="16.5" customHeight="1" x14ac:dyDescent="0.2">
      <c r="C208" s="192"/>
      <c r="E208" s="251"/>
      <c r="G208" s="251"/>
      <c r="I208" s="251"/>
      <c r="J208" s="358"/>
    </row>
    <row r="209" spans="3:10" s="233" customFormat="1" ht="16.5" customHeight="1" x14ac:dyDescent="0.2">
      <c r="C209" s="192"/>
      <c r="E209" s="251"/>
      <c r="G209" s="251"/>
      <c r="I209" s="251"/>
      <c r="J209" s="358"/>
    </row>
    <row r="210" spans="3:10" s="233" customFormat="1" ht="16.5" customHeight="1" x14ac:dyDescent="0.2">
      <c r="C210" s="192"/>
      <c r="E210" s="251"/>
      <c r="G210" s="251"/>
      <c r="I210" s="251"/>
      <c r="J210" s="358"/>
    </row>
    <row r="211" spans="3:10" s="233" customFormat="1" ht="16.5" customHeight="1" x14ac:dyDescent="0.2">
      <c r="C211" s="192"/>
      <c r="E211" s="251"/>
      <c r="G211" s="251"/>
      <c r="I211" s="251"/>
      <c r="J211" s="358"/>
    </row>
    <row r="212" spans="3:10" s="233" customFormat="1" ht="16.5" customHeight="1" x14ac:dyDescent="0.2">
      <c r="C212" s="192"/>
      <c r="E212" s="251"/>
      <c r="G212" s="251"/>
      <c r="I212" s="251"/>
      <c r="J212" s="358"/>
    </row>
    <row r="213" spans="3:10" s="233" customFormat="1" ht="16.5" customHeight="1" x14ac:dyDescent="0.2">
      <c r="C213" s="192"/>
      <c r="E213" s="251"/>
      <c r="G213" s="251"/>
      <c r="I213" s="251"/>
      <c r="J213" s="358"/>
    </row>
    <row r="214" spans="3:10" s="233" customFormat="1" ht="16.5" customHeight="1" x14ac:dyDescent="0.2">
      <c r="C214" s="192"/>
      <c r="E214" s="251"/>
      <c r="G214" s="251"/>
      <c r="I214" s="251"/>
      <c r="J214" s="358"/>
    </row>
    <row r="215" spans="3:10" s="233" customFormat="1" ht="16.5" customHeight="1" x14ac:dyDescent="0.2">
      <c r="C215" s="192"/>
      <c r="E215" s="251"/>
      <c r="G215" s="251"/>
      <c r="I215" s="251"/>
      <c r="J215" s="358"/>
    </row>
    <row r="216" spans="3:10" s="233" customFormat="1" ht="16.5" customHeight="1" x14ac:dyDescent="0.2">
      <c r="C216" s="192"/>
      <c r="E216" s="251"/>
      <c r="G216" s="251"/>
      <c r="I216" s="251"/>
      <c r="J216" s="358"/>
    </row>
    <row r="217" spans="3:10" s="233" customFormat="1" ht="16.5" customHeight="1" x14ac:dyDescent="0.2">
      <c r="C217" s="192"/>
      <c r="E217" s="251"/>
      <c r="G217" s="251"/>
      <c r="I217" s="251"/>
      <c r="J217" s="358"/>
    </row>
    <row r="218" spans="3:10" s="233" customFormat="1" ht="16.5" customHeight="1" x14ac:dyDescent="0.2">
      <c r="C218" s="192"/>
      <c r="E218" s="251"/>
      <c r="G218" s="251"/>
      <c r="I218" s="251"/>
      <c r="J218" s="358"/>
    </row>
    <row r="219" spans="3:10" s="233" customFormat="1" ht="16.5" customHeight="1" x14ac:dyDescent="0.2">
      <c r="C219" s="192"/>
      <c r="E219" s="251"/>
      <c r="G219" s="251"/>
      <c r="I219" s="251"/>
      <c r="J219" s="358"/>
    </row>
    <row r="220" spans="3:10" s="233" customFormat="1" ht="16.5" customHeight="1" x14ac:dyDescent="0.2">
      <c r="C220" s="192"/>
      <c r="E220" s="251"/>
      <c r="G220" s="251"/>
      <c r="I220" s="251"/>
      <c r="J220" s="358"/>
    </row>
    <row r="221" spans="3:10" s="233" customFormat="1" ht="16.5" customHeight="1" x14ac:dyDescent="0.2">
      <c r="C221" s="192"/>
      <c r="E221" s="251"/>
      <c r="G221" s="251"/>
      <c r="I221" s="251"/>
      <c r="J221" s="358"/>
    </row>
    <row r="222" spans="3:10" s="233" customFormat="1" ht="16.5" customHeight="1" x14ac:dyDescent="0.2">
      <c r="C222" s="192"/>
      <c r="E222" s="251"/>
      <c r="G222" s="251"/>
      <c r="I222" s="251"/>
      <c r="J222" s="358"/>
    </row>
    <row r="223" spans="3:10" s="233" customFormat="1" ht="16.5" customHeight="1" x14ac:dyDescent="0.2">
      <c r="C223" s="192"/>
      <c r="E223" s="251"/>
      <c r="G223" s="251"/>
      <c r="I223" s="251"/>
      <c r="J223" s="358"/>
    </row>
    <row r="224" spans="3:10" s="233" customFormat="1" ht="16.5" customHeight="1" x14ac:dyDescent="0.2">
      <c r="C224" s="192"/>
      <c r="E224" s="251"/>
      <c r="G224" s="251"/>
      <c r="I224" s="251"/>
      <c r="J224" s="358"/>
    </row>
    <row r="225" spans="3:10" s="233" customFormat="1" ht="16.5" customHeight="1" x14ac:dyDescent="0.2">
      <c r="C225" s="192"/>
      <c r="E225" s="251"/>
      <c r="G225" s="251"/>
      <c r="I225" s="251"/>
      <c r="J225" s="358"/>
    </row>
    <row r="226" spans="3:10" s="233" customFormat="1" ht="16.5" customHeight="1" x14ac:dyDescent="0.2">
      <c r="C226" s="192"/>
      <c r="E226" s="251"/>
      <c r="G226" s="251"/>
      <c r="I226" s="251"/>
      <c r="J226" s="358"/>
    </row>
    <row r="227" spans="3:10" s="233" customFormat="1" ht="16.5" customHeight="1" x14ac:dyDescent="0.2">
      <c r="C227" s="192"/>
      <c r="E227" s="251"/>
      <c r="G227" s="251"/>
      <c r="I227" s="251"/>
      <c r="J227" s="358"/>
    </row>
    <row r="228" spans="3:10" s="233" customFormat="1" ht="16.5" customHeight="1" x14ac:dyDescent="0.2">
      <c r="C228" s="192"/>
      <c r="E228" s="251"/>
      <c r="G228" s="251"/>
      <c r="I228" s="251"/>
      <c r="J228" s="358"/>
    </row>
    <row r="229" spans="3:10" s="233" customFormat="1" ht="16.5" customHeight="1" x14ac:dyDescent="0.2">
      <c r="C229" s="192"/>
      <c r="E229" s="251"/>
      <c r="G229" s="251"/>
      <c r="I229" s="251"/>
      <c r="J229" s="358"/>
    </row>
    <row r="230" spans="3:10" s="233" customFormat="1" ht="16.5" customHeight="1" x14ac:dyDescent="0.2">
      <c r="C230" s="192"/>
      <c r="E230" s="251"/>
      <c r="G230" s="251"/>
      <c r="I230" s="251"/>
      <c r="J230" s="358"/>
    </row>
    <row r="231" spans="3:10" s="233" customFormat="1" ht="16.5" customHeight="1" x14ac:dyDescent="0.2">
      <c r="C231" s="192"/>
      <c r="E231" s="251"/>
      <c r="G231" s="251"/>
      <c r="I231" s="251"/>
      <c r="J231" s="358"/>
    </row>
    <row r="232" spans="3:10" s="233" customFormat="1" ht="16.5" customHeight="1" x14ac:dyDescent="0.2">
      <c r="C232" s="192"/>
      <c r="E232" s="251"/>
      <c r="G232" s="251"/>
      <c r="I232" s="251"/>
      <c r="J232" s="358"/>
    </row>
    <row r="233" spans="3:10" s="233" customFormat="1" ht="16.5" customHeight="1" x14ac:dyDescent="0.2">
      <c r="C233" s="192"/>
      <c r="E233" s="251"/>
      <c r="G233" s="251"/>
      <c r="I233" s="251"/>
      <c r="J233" s="358"/>
    </row>
    <row r="234" spans="3:10" s="233" customFormat="1" ht="16.5" customHeight="1" x14ac:dyDescent="0.2">
      <c r="C234" s="192"/>
      <c r="E234" s="251"/>
      <c r="G234" s="251"/>
      <c r="I234" s="251"/>
      <c r="J234" s="358"/>
    </row>
    <row r="235" spans="3:10" s="233" customFormat="1" ht="16.5" customHeight="1" x14ac:dyDescent="0.2">
      <c r="C235" s="192"/>
      <c r="E235" s="251"/>
      <c r="G235" s="251"/>
      <c r="I235" s="251"/>
      <c r="J235" s="358"/>
    </row>
    <row r="236" spans="3:10" s="233" customFormat="1" ht="16.5" customHeight="1" x14ac:dyDescent="0.2">
      <c r="C236" s="192"/>
      <c r="E236" s="251"/>
      <c r="G236" s="251"/>
      <c r="I236" s="251"/>
      <c r="J236" s="358"/>
    </row>
    <row r="237" spans="3:10" s="233" customFormat="1" ht="16.5" customHeight="1" x14ac:dyDescent="0.2">
      <c r="C237" s="192"/>
      <c r="E237" s="251"/>
      <c r="G237" s="251"/>
      <c r="I237" s="251"/>
      <c r="J237" s="358"/>
    </row>
    <row r="238" spans="3:10" s="233" customFormat="1" ht="16.5" customHeight="1" x14ac:dyDescent="0.2">
      <c r="C238" s="192"/>
      <c r="E238" s="251"/>
      <c r="G238" s="251"/>
      <c r="I238" s="251"/>
      <c r="J238" s="358"/>
    </row>
    <row r="239" spans="3:10" s="233" customFormat="1" ht="16.5" customHeight="1" x14ac:dyDescent="0.2">
      <c r="C239" s="192"/>
      <c r="E239" s="251"/>
      <c r="G239" s="251"/>
      <c r="I239" s="251"/>
      <c r="J239" s="358"/>
    </row>
    <row r="240" spans="3:10" s="233" customFormat="1" ht="16.5" customHeight="1" x14ac:dyDescent="0.2">
      <c r="C240" s="192"/>
      <c r="E240" s="251"/>
      <c r="G240" s="251"/>
      <c r="I240" s="251"/>
      <c r="J240" s="358"/>
    </row>
    <row r="241" spans="3:10" s="233" customFormat="1" ht="16.5" customHeight="1" x14ac:dyDescent="0.2">
      <c r="C241" s="192"/>
      <c r="E241" s="251"/>
      <c r="G241" s="251"/>
      <c r="I241" s="251"/>
      <c r="J241" s="358"/>
    </row>
    <row r="242" spans="3:10" s="233" customFormat="1" ht="16.5" customHeight="1" x14ac:dyDescent="0.2">
      <c r="C242" s="192"/>
      <c r="E242" s="251"/>
      <c r="G242" s="251"/>
      <c r="I242" s="251"/>
      <c r="J242" s="358"/>
    </row>
    <row r="243" spans="3:10" s="233" customFormat="1" ht="16.5" customHeight="1" x14ac:dyDescent="0.2">
      <c r="C243" s="192"/>
      <c r="E243" s="251"/>
      <c r="G243" s="251"/>
      <c r="I243" s="251"/>
      <c r="J243" s="358"/>
    </row>
    <row r="244" spans="3:10" s="233" customFormat="1" ht="16.5" customHeight="1" x14ac:dyDescent="0.2">
      <c r="C244" s="192"/>
      <c r="E244" s="251"/>
      <c r="G244" s="251"/>
      <c r="I244" s="251"/>
      <c r="J244" s="358"/>
    </row>
    <row r="245" spans="3:10" s="233" customFormat="1" ht="16.5" customHeight="1" x14ac:dyDescent="0.2">
      <c r="C245" s="192"/>
      <c r="E245" s="251"/>
      <c r="G245" s="251"/>
      <c r="I245" s="251"/>
      <c r="J245" s="358"/>
    </row>
    <row r="246" spans="3:10" s="233" customFormat="1" ht="16.5" customHeight="1" x14ac:dyDescent="0.2">
      <c r="C246" s="192"/>
      <c r="E246" s="251"/>
      <c r="G246" s="251"/>
      <c r="I246" s="251"/>
      <c r="J246" s="358"/>
    </row>
    <row r="247" spans="3:10" s="233" customFormat="1" ht="16.5" customHeight="1" x14ac:dyDescent="0.2">
      <c r="C247" s="192"/>
      <c r="E247" s="251"/>
      <c r="G247" s="251"/>
      <c r="I247" s="251"/>
      <c r="J247" s="358"/>
    </row>
    <row r="248" spans="3:10" s="233" customFormat="1" ht="16.5" customHeight="1" x14ac:dyDescent="0.2">
      <c r="C248" s="192"/>
      <c r="E248" s="251"/>
      <c r="G248" s="251"/>
      <c r="I248" s="251"/>
      <c r="J248" s="358"/>
    </row>
    <row r="249" spans="3:10" s="233" customFormat="1" ht="16.5" customHeight="1" x14ac:dyDescent="0.2">
      <c r="C249" s="192"/>
      <c r="E249" s="251"/>
      <c r="G249" s="251"/>
      <c r="I249" s="251"/>
      <c r="J249" s="358"/>
    </row>
    <row r="250" spans="3:10" s="233" customFormat="1" ht="16.5" customHeight="1" x14ac:dyDescent="0.2">
      <c r="C250" s="192"/>
      <c r="E250" s="251"/>
      <c r="G250" s="251"/>
      <c r="I250" s="251"/>
      <c r="J250" s="358"/>
    </row>
    <row r="251" spans="3:10" s="233" customFormat="1" ht="16.5" customHeight="1" x14ac:dyDescent="0.2">
      <c r="C251" s="192"/>
      <c r="E251" s="251"/>
      <c r="G251" s="251"/>
      <c r="I251" s="251"/>
      <c r="J251" s="358"/>
    </row>
    <row r="252" spans="3:10" s="233" customFormat="1" ht="16.5" customHeight="1" x14ac:dyDescent="0.2">
      <c r="C252" s="192"/>
      <c r="E252" s="251"/>
      <c r="G252" s="251"/>
      <c r="I252" s="251"/>
      <c r="J252" s="358"/>
    </row>
    <row r="253" spans="3:10" s="233" customFormat="1" ht="16.5" customHeight="1" x14ac:dyDescent="0.2">
      <c r="C253" s="192"/>
      <c r="E253" s="251"/>
      <c r="G253" s="251"/>
      <c r="I253" s="251"/>
      <c r="J253" s="358"/>
    </row>
    <row r="254" spans="3:10" s="233" customFormat="1" ht="16.5" customHeight="1" x14ac:dyDescent="0.2">
      <c r="C254" s="192"/>
      <c r="E254" s="251"/>
      <c r="G254" s="251"/>
      <c r="I254" s="251"/>
      <c r="J254" s="358"/>
    </row>
    <row r="255" spans="3:10" s="233" customFormat="1" ht="16.5" customHeight="1" x14ac:dyDescent="0.2">
      <c r="C255" s="192"/>
      <c r="E255" s="251"/>
      <c r="G255" s="251"/>
      <c r="I255" s="251"/>
      <c r="J255" s="358"/>
    </row>
    <row r="256" spans="3:10" s="233" customFormat="1" ht="16.5" customHeight="1" x14ac:dyDescent="0.2">
      <c r="C256" s="192"/>
      <c r="E256" s="251"/>
      <c r="G256" s="251"/>
      <c r="I256" s="251"/>
      <c r="J256" s="358"/>
    </row>
    <row r="257" spans="3:10" s="233" customFormat="1" ht="16.5" customHeight="1" x14ac:dyDescent="0.2">
      <c r="C257" s="192"/>
      <c r="E257" s="251"/>
      <c r="G257" s="251"/>
      <c r="I257" s="251"/>
      <c r="J257" s="358"/>
    </row>
    <row r="258" spans="3:10" s="233" customFormat="1" ht="16.5" customHeight="1" x14ac:dyDescent="0.2">
      <c r="C258" s="192"/>
      <c r="E258" s="251"/>
      <c r="G258" s="251"/>
      <c r="I258" s="251"/>
      <c r="J258" s="358"/>
    </row>
    <row r="259" spans="3:10" s="233" customFormat="1" ht="16.5" customHeight="1" x14ac:dyDescent="0.2">
      <c r="C259" s="192"/>
      <c r="E259" s="251"/>
      <c r="G259" s="251"/>
      <c r="I259" s="251"/>
      <c r="J259" s="358"/>
    </row>
    <row r="260" spans="3:10" s="233" customFormat="1" ht="16.5" customHeight="1" x14ac:dyDescent="0.2">
      <c r="C260" s="192"/>
      <c r="E260" s="251"/>
      <c r="G260" s="251"/>
      <c r="I260" s="251"/>
      <c r="J260" s="358"/>
    </row>
    <row r="261" spans="3:10" s="233" customFormat="1" ht="16.5" customHeight="1" x14ac:dyDescent="0.2">
      <c r="C261" s="192"/>
      <c r="E261" s="251"/>
      <c r="G261" s="251"/>
      <c r="I261" s="251"/>
      <c r="J261" s="358"/>
    </row>
    <row r="262" spans="3:10" s="233" customFormat="1" ht="16.5" customHeight="1" x14ac:dyDescent="0.2">
      <c r="C262" s="192"/>
      <c r="E262" s="251"/>
      <c r="G262" s="251"/>
      <c r="I262" s="251"/>
      <c r="J262" s="358"/>
    </row>
    <row r="263" spans="3:10" s="233" customFormat="1" ht="16.5" customHeight="1" x14ac:dyDescent="0.2">
      <c r="C263" s="192"/>
      <c r="E263" s="251"/>
      <c r="G263" s="251"/>
      <c r="I263" s="251"/>
      <c r="J263" s="358"/>
    </row>
    <row r="264" spans="3:10" s="233" customFormat="1" ht="16.5" customHeight="1" x14ac:dyDescent="0.2">
      <c r="C264" s="192"/>
      <c r="E264" s="251"/>
      <c r="G264" s="251"/>
      <c r="I264" s="251"/>
      <c r="J264" s="358"/>
    </row>
    <row r="265" spans="3:10" s="233" customFormat="1" ht="16.5" customHeight="1" x14ac:dyDescent="0.2">
      <c r="C265" s="192"/>
      <c r="E265" s="251"/>
      <c r="G265" s="251"/>
      <c r="I265" s="251"/>
      <c r="J265" s="358"/>
    </row>
    <row r="266" spans="3:10" s="233" customFormat="1" ht="16.5" customHeight="1" x14ac:dyDescent="0.2">
      <c r="C266" s="192"/>
      <c r="E266" s="251"/>
      <c r="G266" s="251"/>
      <c r="I266" s="251"/>
      <c r="J266" s="358"/>
    </row>
    <row r="267" spans="3:10" s="233" customFormat="1" ht="16.5" customHeight="1" x14ac:dyDescent="0.2">
      <c r="C267" s="192"/>
      <c r="E267" s="251"/>
      <c r="G267" s="251"/>
      <c r="I267" s="251"/>
      <c r="J267" s="358"/>
    </row>
    <row r="268" spans="3:10" s="233" customFormat="1" ht="16.5" customHeight="1" x14ac:dyDescent="0.2">
      <c r="C268" s="192"/>
      <c r="E268" s="251"/>
      <c r="G268" s="251"/>
      <c r="I268" s="251"/>
      <c r="J268" s="358"/>
    </row>
    <row r="269" spans="3:10" s="233" customFormat="1" ht="16.5" customHeight="1" x14ac:dyDescent="0.2">
      <c r="C269" s="192"/>
      <c r="E269" s="251"/>
      <c r="G269" s="251"/>
      <c r="I269" s="251"/>
      <c r="J269" s="358"/>
    </row>
    <row r="270" spans="3:10" s="233" customFormat="1" ht="16.5" customHeight="1" x14ac:dyDescent="0.2">
      <c r="C270" s="192"/>
      <c r="E270" s="251"/>
      <c r="G270" s="251"/>
      <c r="I270" s="251"/>
      <c r="J270" s="358"/>
    </row>
    <row r="271" spans="3:10" s="233" customFormat="1" ht="16.5" customHeight="1" x14ac:dyDescent="0.2">
      <c r="C271" s="192"/>
      <c r="E271" s="251"/>
      <c r="G271" s="251"/>
      <c r="I271" s="251"/>
      <c r="J271" s="358"/>
    </row>
    <row r="272" spans="3:10" s="233" customFormat="1" ht="16.5" customHeight="1" x14ac:dyDescent="0.2">
      <c r="C272" s="192"/>
      <c r="E272" s="251"/>
      <c r="G272" s="251"/>
      <c r="I272" s="251"/>
      <c r="J272" s="358"/>
    </row>
    <row r="273" spans="3:10" s="233" customFormat="1" ht="16.5" customHeight="1" x14ac:dyDescent="0.2">
      <c r="C273" s="192"/>
      <c r="E273" s="251"/>
      <c r="G273" s="251"/>
      <c r="I273" s="251"/>
      <c r="J273" s="358"/>
    </row>
    <row r="274" spans="3:10" s="233" customFormat="1" ht="16.5" customHeight="1" x14ac:dyDescent="0.2">
      <c r="C274" s="192"/>
      <c r="E274" s="251"/>
      <c r="G274" s="251"/>
      <c r="I274" s="251"/>
      <c r="J274" s="358"/>
    </row>
    <row r="275" spans="3:10" s="233" customFormat="1" ht="16.5" customHeight="1" x14ac:dyDescent="0.2">
      <c r="C275" s="192"/>
      <c r="E275" s="251"/>
      <c r="G275" s="251"/>
      <c r="I275" s="251"/>
      <c r="J275" s="358"/>
    </row>
    <row r="276" spans="3:10" s="233" customFormat="1" ht="16.5" customHeight="1" x14ac:dyDescent="0.2">
      <c r="C276" s="192"/>
      <c r="E276" s="251"/>
      <c r="G276" s="251"/>
      <c r="I276" s="251"/>
      <c r="J276" s="358"/>
    </row>
    <row r="277" spans="3:10" s="233" customFormat="1" ht="16.5" customHeight="1" x14ac:dyDescent="0.2">
      <c r="C277" s="192"/>
      <c r="E277" s="251"/>
      <c r="G277" s="251"/>
      <c r="I277" s="251"/>
      <c r="J277" s="358"/>
    </row>
    <row r="278" spans="3:10" s="233" customFormat="1" ht="16.5" customHeight="1" x14ac:dyDescent="0.2">
      <c r="C278" s="192"/>
      <c r="E278" s="251"/>
      <c r="G278" s="251"/>
      <c r="I278" s="251"/>
      <c r="J278" s="358"/>
    </row>
    <row r="279" spans="3:10" s="233" customFormat="1" ht="16.5" customHeight="1" x14ac:dyDescent="0.2">
      <c r="C279" s="192"/>
      <c r="E279" s="251"/>
      <c r="G279" s="251"/>
      <c r="I279" s="251"/>
      <c r="J279" s="358"/>
    </row>
    <row r="280" spans="3:10" s="233" customFormat="1" ht="16.5" customHeight="1" x14ac:dyDescent="0.2">
      <c r="C280" s="192"/>
      <c r="E280" s="251"/>
      <c r="G280" s="251"/>
      <c r="I280" s="251"/>
      <c r="J280" s="358"/>
    </row>
    <row r="281" spans="3:10" s="233" customFormat="1" ht="16.5" customHeight="1" x14ac:dyDescent="0.2">
      <c r="C281" s="192"/>
      <c r="E281" s="251"/>
      <c r="G281" s="251"/>
      <c r="I281" s="251"/>
      <c r="J281" s="358"/>
    </row>
    <row r="282" spans="3:10" s="233" customFormat="1" ht="16.5" customHeight="1" x14ac:dyDescent="0.2">
      <c r="C282" s="192"/>
      <c r="E282" s="251"/>
      <c r="G282" s="251"/>
      <c r="I282" s="251"/>
      <c r="J282" s="358"/>
    </row>
    <row r="283" spans="3:10" s="233" customFormat="1" ht="16.5" customHeight="1" x14ac:dyDescent="0.2">
      <c r="C283" s="192"/>
      <c r="E283" s="251"/>
      <c r="G283" s="251"/>
      <c r="I283" s="251"/>
      <c r="J283" s="358"/>
    </row>
    <row r="284" spans="3:10" ht="16.5" customHeight="1" x14ac:dyDescent="0.2">
      <c r="J284" s="359"/>
    </row>
    <row r="285" spans="3:10" ht="16.5" customHeight="1" x14ac:dyDescent="0.2">
      <c r="J285" s="359"/>
    </row>
    <row r="286" spans="3:10" ht="16.5" customHeight="1" x14ac:dyDescent="0.2">
      <c r="J286" s="359"/>
    </row>
    <row r="287" spans="3:10" ht="16.5" customHeight="1" x14ac:dyDescent="0.2">
      <c r="J287" s="359"/>
    </row>
    <row r="288" spans="3:10" ht="16.5" customHeight="1" x14ac:dyDescent="0.2">
      <c r="J288" s="359"/>
    </row>
    <row r="289" spans="10:10" ht="16.5" customHeight="1" x14ac:dyDescent="0.2">
      <c r="J289" s="359"/>
    </row>
    <row r="290" spans="10:10" ht="16.5" customHeight="1" x14ac:dyDescent="0.2">
      <c r="J290" s="359"/>
    </row>
    <row r="291" spans="10:10" ht="16.5" customHeight="1" x14ac:dyDescent="0.2">
      <c r="J291" s="359"/>
    </row>
    <row r="292" spans="10:10" ht="16.5" customHeight="1" x14ac:dyDescent="0.2">
      <c r="J292" s="359"/>
    </row>
    <row r="293" spans="10:10" ht="16.5" customHeight="1" x14ac:dyDescent="0.2">
      <c r="J293" s="359"/>
    </row>
    <row r="294" spans="10:10" ht="16.5" customHeight="1" x14ac:dyDescent="0.2">
      <c r="J294" s="359"/>
    </row>
    <row r="295" spans="10:10" ht="16.5" customHeight="1" x14ac:dyDescent="0.2">
      <c r="J295" s="359"/>
    </row>
    <row r="296" spans="10:10" ht="16.5" customHeight="1" x14ac:dyDescent="0.2">
      <c r="J296" s="359"/>
    </row>
    <row r="297" spans="10:10" ht="16.5" customHeight="1" x14ac:dyDescent="0.2">
      <c r="J297" s="359"/>
    </row>
    <row r="298" spans="10:10" ht="16.5" customHeight="1" x14ac:dyDescent="0.2">
      <c r="J298" s="359"/>
    </row>
    <row r="299" spans="10:10" ht="16.5" customHeight="1" x14ac:dyDescent="0.2">
      <c r="J299" s="359"/>
    </row>
    <row r="300" spans="10:10" ht="16.5" customHeight="1" x14ac:dyDescent="0.2">
      <c r="J300" s="359"/>
    </row>
    <row r="301" spans="10:10" ht="16.5" customHeight="1" x14ac:dyDescent="0.2">
      <c r="J301" s="359"/>
    </row>
    <row r="302" spans="10:10" ht="16.5" customHeight="1" x14ac:dyDescent="0.2">
      <c r="J302" s="359"/>
    </row>
    <row r="303" spans="10:10" ht="16.5" customHeight="1" x14ac:dyDescent="0.2">
      <c r="J303" s="359"/>
    </row>
    <row r="304" spans="10:10" ht="16.5" customHeight="1" x14ac:dyDescent="0.2">
      <c r="J304" s="359"/>
    </row>
    <row r="305" spans="10:10" ht="16.5" customHeight="1" x14ac:dyDescent="0.2">
      <c r="J305" s="359"/>
    </row>
    <row r="306" spans="10:10" ht="16.5" customHeight="1" x14ac:dyDescent="0.2">
      <c r="J306" s="359"/>
    </row>
    <row r="307" spans="10:10" ht="16.5" customHeight="1" x14ac:dyDescent="0.2">
      <c r="J307" s="359"/>
    </row>
    <row r="308" spans="10:10" ht="16.5" customHeight="1" x14ac:dyDescent="0.2">
      <c r="J308" s="359"/>
    </row>
    <row r="309" spans="10:10" ht="16.5" customHeight="1" x14ac:dyDescent="0.2">
      <c r="J309" s="359"/>
    </row>
    <row r="310" spans="10:10" ht="16.5" customHeight="1" x14ac:dyDescent="0.2">
      <c r="J310" s="359"/>
    </row>
    <row r="311" spans="10:10" ht="16.5" customHeight="1" x14ac:dyDescent="0.2">
      <c r="J311" s="359"/>
    </row>
    <row r="312" spans="10:10" ht="16.5" customHeight="1" x14ac:dyDescent="0.2">
      <c r="J312" s="359"/>
    </row>
    <row r="313" spans="10:10" ht="16.5" customHeight="1" x14ac:dyDescent="0.2">
      <c r="J313" s="359"/>
    </row>
    <row r="314" spans="10:10" ht="16.5" customHeight="1" x14ac:dyDescent="0.2">
      <c r="J314" s="359"/>
    </row>
    <row r="315" spans="10:10" ht="16.5" customHeight="1" x14ac:dyDescent="0.2">
      <c r="J315" s="359"/>
    </row>
    <row r="316" spans="10:10" ht="16.5" customHeight="1" x14ac:dyDescent="0.2">
      <c r="J316" s="359"/>
    </row>
    <row r="317" spans="10:10" ht="16.5" customHeight="1" x14ac:dyDescent="0.2">
      <c r="J317" s="359"/>
    </row>
    <row r="318" spans="10:10" ht="16.5" customHeight="1" x14ac:dyDescent="0.2">
      <c r="J318" s="359"/>
    </row>
    <row r="319" spans="10:10" ht="16.5" customHeight="1" x14ac:dyDescent="0.2">
      <c r="J319" s="359"/>
    </row>
    <row r="320" spans="10:10" ht="16.5" customHeight="1" x14ac:dyDescent="0.2">
      <c r="J320" s="359"/>
    </row>
    <row r="321" spans="10:10" ht="16.5" customHeight="1" x14ac:dyDescent="0.2">
      <c r="J321" s="359"/>
    </row>
    <row r="322" spans="10:10" ht="16.5" customHeight="1" x14ac:dyDescent="0.2">
      <c r="J322" s="359"/>
    </row>
    <row r="323" spans="10:10" ht="16.5" customHeight="1" x14ac:dyDescent="0.2">
      <c r="J323" s="359"/>
    </row>
    <row r="324" spans="10:10" ht="16.5" customHeight="1" x14ac:dyDescent="0.2">
      <c r="J324" s="359"/>
    </row>
    <row r="325" spans="10:10" ht="16.5" customHeight="1" x14ac:dyDescent="0.2">
      <c r="J325" s="359"/>
    </row>
    <row r="326" spans="10:10" ht="16.5" customHeight="1" x14ac:dyDescent="0.2">
      <c r="J326" s="359"/>
    </row>
    <row r="327" spans="10:10" ht="16.5" customHeight="1" x14ac:dyDescent="0.2">
      <c r="J327" s="359"/>
    </row>
    <row r="328" spans="10:10" ht="16.5" customHeight="1" x14ac:dyDescent="0.2">
      <c r="J328" s="359"/>
    </row>
    <row r="329" spans="10:10" ht="16.5" customHeight="1" x14ac:dyDescent="0.2">
      <c r="J329" s="359"/>
    </row>
    <row r="330" spans="10:10" ht="16.5" customHeight="1" x14ac:dyDescent="0.2">
      <c r="J330" s="359"/>
    </row>
    <row r="331" spans="10:10" ht="16.5" customHeight="1" x14ac:dyDescent="0.2">
      <c r="J331" s="359"/>
    </row>
    <row r="332" spans="10:10" ht="16.5" customHeight="1" x14ac:dyDescent="0.2">
      <c r="J332" s="359"/>
    </row>
    <row r="333" spans="10:10" ht="16.5" customHeight="1" x14ac:dyDescent="0.2">
      <c r="J333" s="359"/>
    </row>
    <row r="334" spans="10:10" ht="16.5" customHeight="1" x14ac:dyDescent="0.2">
      <c r="J334" s="359"/>
    </row>
    <row r="335" spans="10:10" ht="16.5" customHeight="1" x14ac:dyDescent="0.2">
      <c r="J335" s="359"/>
    </row>
    <row r="336" spans="10:10" ht="16.5" customHeight="1" x14ac:dyDescent="0.2">
      <c r="J336" s="359"/>
    </row>
    <row r="337" spans="10:10" ht="16.5" customHeight="1" x14ac:dyDescent="0.2">
      <c r="J337" s="359"/>
    </row>
    <row r="338" spans="10:10" ht="16.5" customHeight="1" x14ac:dyDescent="0.2">
      <c r="J338" s="359"/>
    </row>
    <row r="339" spans="10:10" ht="16.5" customHeight="1" x14ac:dyDescent="0.2">
      <c r="J339" s="359"/>
    </row>
    <row r="340" spans="10:10" ht="16.5" customHeight="1" x14ac:dyDescent="0.2">
      <c r="J340" s="359"/>
    </row>
    <row r="341" spans="10:10" ht="16.5" customHeight="1" x14ac:dyDescent="0.2">
      <c r="J341" s="359"/>
    </row>
    <row r="342" spans="10:10" ht="16.5" customHeight="1" x14ac:dyDescent="0.2">
      <c r="J342" s="359"/>
    </row>
    <row r="343" spans="10:10" ht="16.5" customHeight="1" x14ac:dyDescent="0.2">
      <c r="J343" s="359"/>
    </row>
    <row r="344" spans="10:10" ht="16.5" customHeight="1" x14ac:dyDescent="0.2">
      <c r="J344" s="359"/>
    </row>
    <row r="345" spans="10:10" ht="16.5" customHeight="1" x14ac:dyDescent="0.2">
      <c r="J345" s="359"/>
    </row>
    <row r="346" spans="10:10" ht="16.5" customHeight="1" x14ac:dyDescent="0.2">
      <c r="J346" s="359"/>
    </row>
    <row r="347" spans="10:10" ht="16.5" customHeight="1" x14ac:dyDescent="0.2">
      <c r="J347" s="359"/>
    </row>
    <row r="348" spans="10:10" ht="16.5" customHeight="1" x14ac:dyDescent="0.2">
      <c r="J348" s="359"/>
    </row>
    <row r="349" spans="10:10" ht="16.5" customHeight="1" x14ac:dyDescent="0.2">
      <c r="J349" s="359"/>
    </row>
    <row r="350" spans="10:10" ht="16.5" customHeight="1" x14ac:dyDescent="0.2">
      <c r="J350" s="359"/>
    </row>
    <row r="351" spans="10:10" ht="16.5" customHeight="1" x14ac:dyDescent="0.2">
      <c r="J351" s="359"/>
    </row>
    <row r="352" spans="10:10" ht="16.5" customHeight="1" x14ac:dyDescent="0.2">
      <c r="J352" s="359"/>
    </row>
    <row r="353" spans="10:10" ht="16.5" customHeight="1" x14ac:dyDescent="0.2">
      <c r="J353" s="359"/>
    </row>
    <row r="354" spans="10:10" ht="16.5" customHeight="1" x14ac:dyDescent="0.2">
      <c r="J354" s="359"/>
    </row>
    <row r="355" spans="10:10" ht="16.5" customHeight="1" x14ac:dyDescent="0.2">
      <c r="J355" s="359"/>
    </row>
    <row r="356" spans="10:10" ht="16.5" customHeight="1" x14ac:dyDescent="0.2">
      <c r="J356" s="359"/>
    </row>
    <row r="357" spans="10:10" ht="16.5" customHeight="1" x14ac:dyDescent="0.2">
      <c r="J357" s="359"/>
    </row>
    <row r="358" spans="10:10" ht="16.5" customHeight="1" x14ac:dyDescent="0.2">
      <c r="J358" s="359"/>
    </row>
    <row r="359" spans="10:10" ht="16.5" customHeight="1" x14ac:dyDescent="0.2">
      <c r="J359" s="359"/>
    </row>
    <row r="360" spans="10:10" ht="16.5" customHeight="1" x14ac:dyDescent="0.2">
      <c r="J360" s="359"/>
    </row>
    <row r="361" spans="10:10" ht="16.5" customHeight="1" x14ac:dyDescent="0.2">
      <c r="J361" s="359"/>
    </row>
    <row r="362" spans="10:10" ht="16.5" customHeight="1" x14ac:dyDescent="0.2">
      <c r="J362" s="359"/>
    </row>
    <row r="363" spans="10:10" ht="16.5" customHeight="1" x14ac:dyDescent="0.2">
      <c r="J363" s="359"/>
    </row>
    <row r="364" spans="10:10" ht="16.5" customHeight="1" x14ac:dyDescent="0.2">
      <c r="J364" s="359"/>
    </row>
    <row r="365" spans="10:10" ht="16.5" customHeight="1" x14ac:dyDescent="0.2">
      <c r="J365" s="359"/>
    </row>
    <row r="366" spans="10:10" ht="16.5" customHeight="1" x14ac:dyDescent="0.2">
      <c r="J366" s="359"/>
    </row>
    <row r="367" spans="10:10" ht="16.5" customHeight="1" x14ac:dyDescent="0.2">
      <c r="J367" s="359"/>
    </row>
    <row r="368" spans="10:10" ht="16.5" customHeight="1" x14ac:dyDescent="0.2">
      <c r="J368" s="359"/>
    </row>
    <row r="369" spans="10:10" ht="16.5" customHeight="1" x14ac:dyDescent="0.2">
      <c r="J369" s="359"/>
    </row>
    <row r="370" spans="10:10" ht="16.5" customHeight="1" x14ac:dyDescent="0.2">
      <c r="J370" s="359"/>
    </row>
    <row r="371" spans="10:10" ht="16.5" customHeight="1" x14ac:dyDescent="0.2">
      <c r="J371" s="359"/>
    </row>
    <row r="372" spans="10:10" ht="16.5" customHeight="1" x14ac:dyDescent="0.2">
      <c r="J372" s="359"/>
    </row>
    <row r="373" spans="10:10" ht="16.5" customHeight="1" x14ac:dyDescent="0.2">
      <c r="J373" s="359"/>
    </row>
    <row r="374" spans="10:10" ht="16.5" customHeight="1" x14ac:dyDescent="0.2">
      <c r="J374" s="359"/>
    </row>
    <row r="375" spans="10:10" ht="16.5" customHeight="1" x14ac:dyDescent="0.2">
      <c r="J375" s="359"/>
    </row>
    <row r="376" spans="10:10" ht="16.5" customHeight="1" x14ac:dyDescent="0.2">
      <c r="J376" s="359"/>
    </row>
    <row r="377" spans="10:10" ht="16.5" customHeight="1" x14ac:dyDescent="0.2">
      <c r="J377" s="359"/>
    </row>
    <row r="378" spans="10:10" ht="16.5" customHeight="1" x14ac:dyDescent="0.2">
      <c r="J378" s="359"/>
    </row>
    <row r="379" spans="10:10" ht="16.5" customHeight="1" x14ac:dyDescent="0.2">
      <c r="J379" s="359"/>
    </row>
    <row r="380" spans="10:10" ht="16.5" customHeight="1" x14ac:dyDescent="0.2">
      <c r="J380" s="359"/>
    </row>
    <row r="381" spans="10:10" ht="16.5" customHeight="1" x14ac:dyDescent="0.2">
      <c r="J381" s="359"/>
    </row>
    <row r="382" spans="10:10" ht="16.5" customHeight="1" x14ac:dyDescent="0.2">
      <c r="J382" s="359"/>
    </row>
    <row r="383" spans="10:10" ht="16.5" customHeight="1" x14ac:dyDescent="0.2">
      <c r="J383" s="359"/>
    </row>
    <row r="384" spans="10:10" ht="16.5" customHeight="1" x14ac:dyDescent="0.2">
      <c r="J384" s="359"/>
    </row>
    <row r="385" spans="10:10" ht="16.5" customHeight="1" x14ac:dyDescent="0.2">
      <c r="J385" s="359"/>
    </row>
    <row r="386" spans="10:10" ht="16.5" customHeight="1" x14ac:dyDescent="0.2">
      <c r="J386" s="359"/>
    </row>
    <row r="387" spans="10:10" ht="16.5" customHeight="1" x14ac:dyDescent="0.2">
      <c r="J387" s="359"/>
    </row>
    <row r="388" spans="10:10" ht="16.5" customHeight="1" x14ac:dyDescent="0.2">
      <c r="J388" s="359"/>
    </row>
    <row r="389" spans="10:10" ht="16.5" customHeight="1" x14ac:dyDescent="0.2">
      <c r="J389" s="359"/>
    </row>
    <row r="390" spans="10:10" ht="16.5" customHeight="1" x14ac:dyDescent="0.2">
      <c r="J390" s="359"/>
    </row>
    <row r="391" spans="10:10" ht="16.5" customHeight="1" x14ac:dyDescent="0.2">
      <c r="J391" s="359"/>
    </row>
    <row r="392" spans="10:10" ht="16.5" customHeight="1" x14ac:dyDescent="0.2">
      <c r="J392" s="359"/>
    </row>
    <row r="393" spans="10:10" ht="16.5" customHeight="1" x14ac:dyDescent="0.2">
      <c r="J393" s="359"/>
    </row>
    <row r="394" spans="10:10" ht="16.5" customHeight="1" x14ac:dyDescent="0.2">
      <c r="J394" s="359"/>
    </row>
    <row r="395" spans="10:10" ht="16.5" customHeight="1" x14ac:dyDescent="0.2">
      <c r="J395" s="359"/>
    </row>
    <row r="396" spans="10:10" ht="16.5" customHeight="1" x14ac:dyDescent="0.2">
      <c r="J396" s="359"/>
    </row>
    <row r="397" spans="10:10" ht="16.5" customHeight="1" x14ac:dyDescent="0.2">
      <c r="J397" s="359"/>
    </row>
    <row r="398" spans="10:10" ht="16.5" customHeight="1" x14ac:dyDescent="0.2">
      <c r="J398" s="359"/>
    </row>
    <row r="399" spans="10:10" ht="16.5" customHeight="1" x14ac:dyDescent="0.2">
      <c r="J399" s="359"/>
    </row>
    <row r="400" spans="10:10" ht="16.5" customHeight="1" x14ac:dyDescent="0.2">
      <c r="J400" s="359"/>
    </row>
    <row r="401" spans="10:10" ht="16.5" customHeight="1" x14ac:dyDescent="0.2">
      <c r="J401" s="359"/>
    </row>
    <row r="402" spans="10:10" ht="16.5" customHeight="1" x14ac:dyDescent="0.2">
      <c r="J402" s="359"/>
    </row>
    <row r="403" spans="10:10" ht="16.5" customHeight="1" x14ac:dyDescent="0.2">
      <c r="J403" s="359"/>
    </row>
    <row r="404" spans="10:10" ht="16.5" customHeight="1" x14ac:dyDescent="0.2">
      <c r="J404" s="359"/>
    </row>
    <row r="405" spans="10:10" ht="16.5" customHeight="1" x14ac:dyDescent="0.2">
      <c r="J405" s="359"/>
    </row>
    <row r="406" spans="10:10" ht="16.5" customHeight="1" x14ac:dyDescent="0.2">
      <c r="J406" s="359"/>
    </row>
    <row r="407" spans="10:10" ht="16.5" customHeight="1" x14ac:dyDescent="0.2">
      <c r="J407" s="359"/>
    </row>
    <row r="408" spans="10:10" ht="16.5" customHeight="1" x14ac:dyDescent="0.2">
      <c r="J408" s="359"/>
    </row>
    <row r="409" spans="10:10" ht="16.5" customHeight="1" x14ac:dyDescent="0.2">
      <c r="J409" s="359"/>
    </row>
    <row r="410" spans="10:10" ht="16.5" customHeight="1" x14ac:dyDescent="0.2">
      <c r="J410" s="359"/>
    </row>
    <row r="411" spans="10:10" ht="16.5" customHeight="1" x14ac:dyDescent="0.2">
      <c r="J411" s="359"/>
    </row>
    <row r="412" spans="10:10" ht="16.5" customHeight="1" x14ac:dyDescent="0.2">
      <c r="J412" s="359"/>
    </row>
    <row r="413" spans="10:10" ht="16.5" customHeight="1" x14ac:dyDescent="0.2">
      <c r="J413" s="359"/>
    </row>
    <row r="414" spans="10:10" ht="16.5" customHeight="1" x14ac:dyDescent="0.2">
      <c r="J414" s="359"/>
    </row>
    <row r="415" spans="10:10" ht="16.5" customHeight="1" x14ac:dyDescent="0.2">
      <c r="J415" s="359"/>
    </row>
    <row r="416" spans="10:10" ht="16.5" customHeight="1" x14ac:dyDescent="0.2">
      <c r="J416" s="359"/>
    </row>
    <row r="417" spans="10:10" ht="16.5" customHeight="1" x14ac:dyDescent="0.2">
      <c r="J417" s="359"/>
    </row>
    <row r="418" spans="10:10" ht="16.5" customHeight="1" x14ac:dyDescent="0.2">
      <c r="J418" s="359"/>
    </row>
    <row r="419" spans="10:10" ht="16.5" customHeight="1" x14ac:dyDescent="0.2">
      <c r="J419" s="359"/>
    </row>
    <row r="420" spans="10:10" ht="16.5" customHeight="1" x14ac:dyDescent="0.2">
      <c r="J420" s="359"/>
    </row>
    <row r="421" spans="10:10" ht="16.5" customHeight="1" x14ac:dyDescent="0.2">
      <c r="J421" s="359"/>
    </row>
    <row r="422" spans="10:10" ht="16.5" customHeight="1" x14ac:dyDescent="0.2">
      <c r="J422" s="359"/>
    </row>
    <row r="423" spans="10:10" ht="16.5" customHeight="1" x14ac:dyDescent="0.2">
      <c r="J423" s="359"/>
    </row>
    <row r="424" spans="10:10" ht="16.5" customHeight="1" x14ac:dyDescent="0.2">
      <c r="J424" s="359"/>
    </row>
    <row r="425" spans="10:10" ht="16.5" customHeight="1" x14ac:dyDescent="0.2">
      <c r="J425" s="359"/>
    </row>
    <row r="426" spans="10:10" ht="16.5" customHeight="1" x14ac:dyDescent="0.2">
      <c r="J426" s="359"/>
    </row>
    <row r="427" spans="10:10" ht="16.5" customHeight="1" x14ac:dyDescent="0.2">
      <c r="J427" s="359"/>
    </row>
    <row r="428" spans="10:10" ht="16.5" customHeight="1" x14ac:dyDescent="0.2">
      <c r="J428" s="359"/>
    </row>
    <row r="429" spans="10:10" ht="16.5" customHeight="1" x14ac:dyDescent="0.2">
      <c r="J429" s="359"/>
    </row>
    <row r="430" spans="10:10" ht="16.5" customHeight="1" x14ac:dyDescent="0.2">
      <c r="J430" s="359"/>
    </row>
    <row r="431" spans="10:10" ht="16.5" customHeight="1" x14ac:dyDescent="0.2">
      <c r="J431" s="359"/>
    </row>
    <row r="432" spans="10:10" ht="16.5" customHeight="1" x14ac:dyDescent="0.2">
      <c r="J432" s="359"/>
    </row>
    <row r="433" spans="10:10" ht="16.5" customHeight="1" x14ac:dyDescent="0.2">
      <c r="J433" s="359"/>
    </row>
    <row r="434" spans="10:10" ht="16.5" customHeight="1" x14ac:dyDescent="0.2">
      <c r="J434" s="359"/>
    </row>
    <row r="435" spans="10:10" ht="16.5" customHeight="1" x14ac:dyDescent="0.2">
      <c r="J435" s="359"/>
    </row>
    <row r="436" spans="10:10" ht="16.5" customHeight="1" x14ac:dyDescent="0.2">
      <c r="J436" s="359"/>
    </row>
    <row r="437" spans="10:10" ht="16.5" customHeight="1" x14ac:dyDescent="0.2">
      <c r="J437" s="359"/>
    </row>
    <row r="438" spans="10:10" ht="16.5" customHeight="1" x14ac:dyDescent="0.2">
      <c r="J438" s="359"/>
    </row>
    <row r="439" spans="10:10" ht="16.5" customHeight="1" x14ac:dyDescent="0.2">
      <c r="J439" s="359"/>
    </row>
    <row r="440" spans="10:10" ht="16.5" customHeight="1" x14ac:dyDescent="0.2">
      <c r="J440" s="359"/>
    </row>
    <row r="441" spans="10:10" ht="16.5" customHeight="1" x14ac:dyDescent="0.2">
      <c r="J441" s="359"/>
    </row>
    <row r="442" spans="10:10" ht="16.5" customHeight="1" x14ac:dyDescent="0.2">
      <c r="J442" s="359"/>
    </row>
    <row r="443" spans="10:10" ht="16.5" customHeight="1" x14ac:dyDescent="0.2">
      <c r="J443" s="359"/>
    </row>
    <row r="444" spans="10:10" ht="16.5" customHeight="1" x14ac:dyDescent="0.2">
      <c r="J444" s="359"/>
    </row>
    <row r="445" spans="10:10" ht="16.5" customHeight="1" x14ac:dyDescent="0.2">
      <c r="J445" s="359"/>
    </row>
    <row r="446" spans="10:10" ht="16.5" customHeight="1" x14ac:dyDescent="0.2">
      <c r="J446" s="359"/>
    </row>
    <row r="447" spans="10:10" ht="16.5" customHeight="1" x14ac:dyDescent="0.2">
      <c r="J447" s="359"/>
    </row>
    <row r="448" spans="10:10" ht="16.5" customHeight="1" x14ac:dyDescent="0.2">
      <c r="J448" s="359"/>
    </row>
    <row r="449" spans="10:10" ht="16.5" customHeight="1" x14ac:dyDescent="0.2">
      <c r="J449" s="359"/>
    </row>
    <row r="450" spans="10:10" ht="16.5" customHeight="1" x14ac:dyDescent="0.2">
      <c r="J450" s="359"/>
    </row>
    <row r="451" spans="10:10" ht="16.5" customHeight="1" x14ac:dyDescent="0.2">
      <c r="J451" s="359"/>
    </row>
    <row r="452" spans="10:10" ht="16.5" customHeight="1" x14ac:dyDescent="0.2">
      <c r="J452" s="359"/>
    </row>
    <row r="453" spans="10:10" ht="16.5" customHeight="1" x14ac:dyDescent="0.2">
      <c r="J453" s="359"/>
    </row>
    <row r="454" spans="10:10" ht="16.5" customHeight="1" x14ac:dyDescent="0.2">
      <c r="J454" s="359"/>
    </row>
    <row r="455" spans="10:10" ht="16.5" customHeight="1" x14ac:dyDescent="0.2">
      <c r="J455" s="359"/>
    </row>
    <row r="456" spans="10:10" ht="16.5" customHeight="1" x14ac:dyDescent="0.2">
      <c r="J456" s="359"/>
    </row>
    <row r="457" spans="10:10" ht="16.5" customHeight="1" x14ac:dyDescent="0.2">
      <c r="J457" s="359"/>
    </row>
    <row r="458" spans="10:10" ht="16.5" customHeight="1" x14ac:dyDescent="0.2">
      <c r="J458" s="359"/>
    </row>
    <row r="459" spans="10:10" ht="16.5" customHeight="1" x14ac:dyDescent="0.2">
      <c r="J459" s="359"/>
    </row>
    <row r="460" spans="10:10" ht="16.5" customHeight="1" x14ac:dyDescent="0.2">
      <c r="J460" s="359"/>
    </row>
    <row r="461" spans="10:10" ht="16.5" customHeight="1" x14ac:dyDescent="0.2">
      <c r="J461" s="359"/>
    </row>
    <row r="462" spans="10:10" ht="16.5" customHeight="1" x14ac:dyDescent="0.2">
      <c r="J462" s="359"/>
    </row>
    <row r="463" spans="10:10" ht="16.5" customHeight="1" x14ac:dyDescent="0.2">
      <c r="J463" s="359"/>
    </row>
    <row r="464" spans="10:10" ht="16.5" customHeight="1" x14ac:dyDescent="0.2">
      <c r="J464" s="359"/>
    </row>
    <row r="465" spans="10:10" ht="16.5" customHeight="1" x14ac:dyDescent="0.2">
      <c r="J465" s="359"/>
    </row>
    <row r="466" spans="10:10" ht="16.5" customHeight="1" x14ac:dyDescent="0.2">
      <c r="J466" s="359"/>
    </row>
    <row r="467" spans="10:10" ht="16.5" customHeight="1" x14ac:dyDescent="0.2">
      <c r="J467" s="359"/>
    </row>
    <row r="468" spans="10:10" ht="16.5" customHeight="1" x14ac:dyDescent="0.2">
      <c r="J468" s="359"/>
    </row>
    <row r="469" spans="10:10" ht="16.5" customHeight="1" x14ac:dyDescent="0.2">
      <c r="J469" s="359"/>
    </row>
    <row r="470" spans="10:10" ht="16.5" customHeight="1" x14ac:dyDescent="0.2">
      <c r="J470" s="359"/>
    </row>
    <row r="471" spans="10:10" ht="16.5" customHeight="1" x14ac:dyDescent="0.2">
      <c r="J471" s="359"/>
    </row>
    <row r="472" spans="10:10" ht="16.5" customHeight="1" x14ac:dyDescent="0.2">
      <c r="J472" s="359"/>
    </row>
    <row r="473" spans="10:10" ht="16.5" customHeight="1" x14ac:dyDescent="0.2">
      <c r="J473" s="359"/>
    </row>
    <row r="474" spans="10:10" ht="16.5" customHeight="1" x14ac:dyDescent="0.2">
      <c r="J474" s="359"/>
    </row>
    <row r="475" spans="10:10" ht="16.5" customHeight="1" x14ac:dyDescent="0.2">
      <c r="J475" s="359"/>
    </row>
    <row r="476" spans="10:10" ht="16.5" customHeight="1" x14ac:dyDescent="0.2">
      <c r="J476" s="359"/>
    </row>
    <row r="477" spans="10:10" ht="16.5" customHeight="1" x14ac:dyDescent="0.2">
      <c r="J477" s="359"/>
    </row>
    <row r="478" spans="10:10" ht="16.5" customHeight="1" x14ac:dyDescent="0.2">
      <c r="J478" s="359"/>
    </row>
    <row r="479" spans="10:10" ht="16.5" customHeight="1" x14ac:dyDescent="0.2">
      <c r="J479" s="359"/>
    </row>
    <row r="480" spans="10:10" ht="16.5" customHeight="1" x14ac:dyDescent="0.2">
      <c r="J480" s="359"/>
    </row>
    <row r="481" spans="10:10" ht="16.5" customHeight="1" x14ac:dyDescent="0.2">
      <c r="J481" s="359"/>
    </row>
    <row r="482" spans="10:10" ht="16.5" customHeight="1" x14ac:dyDescent="0.2">
      <c r="J482" s="359"/>
    </row>
    <row r="483" spans="10:10" ht="16.5" customHeight="1" x14ac:dyDescent="0.2">
      <c r="J483" s="359"/>
    </row>
    <row r="484" spans="10:10" ht="16.5" customHeight="1" x14ac:dyDescent="0.2">
      <c r="J484" s="359"/>
    </row>
    <row r="485" spans="10:10" ht="16.5" customHeight="1" x14ac:dyDescent="0.2">
      <c r="J485" s="359"/>
    </row>
    <row r="486" spans="10:10" ht="16.5" customHeight="1" x14ac:dyDescent="0.2">
      <c r="J486" s="359"/>
    </row>
    <row r="487" spans="10:10" ht="16.5" customHeight="1" x14ac:dyDescent="0.2">
      <c r="J487" s="359"/>
    </row>
    <row r="488" spans="10:10" ht="16.5" customHeight="1" x14ac:dyDescent="0.2">
      <c r="J488" s="359"/>
    </row>
    <row r="489" spans="10:10" ht="16.5" customHeight="1" x14ac:dyDescent="0.2">
      <c r="J489" s="359"/>
    </row>
    <row r="490" spans="10:10" ht="16.5" customHeight="1" x14ac:dyDescent="0.2">
      <c r="J490" s="359"/>
    </row>
    <row r="491" spans="10:10" ht="16.5" customHeight="1" x14ac:dyDescent="0.2">
      <c r="J491" s="359"/>
    </row>
    <row r="492" spans="10:10" ht="16.5" customHeight="1" x14ac:dyDescent="0.2">
      <c r="J492" s="359"/>
    </row>
    <row r="493" spans="10:10" ht="16.5" customHeight="1" x14ac:dyDescent="0.2">
      <c r="J493" s="359"/>
    </row>
    <row r="494" spans="10:10" ht="16.5" customHeight="1" x14ac:dyDescent="0.2">
      <c r="J494" s="359"/>
    </row>
    <row r="495" spans="10:10" ht="16.5" customHeight="1" x14ac:dyDescent="0.2">
      <c r="J495" s="359"/>
    </row>
    <row r="496" spans="10:10" ht="16.5" customHeight="1" x14ac:dyDescent="0.2">
      <c r="J496" s="359"/>
    </row>
    <row r="497" spans="10:10" ht="16.5" customHeight="1" x14ac:dyDescent="0.2">
      <c r="J497" s="359"/>
    </row>
    <row r="498" spans="10:10" ht="16.5" customHeight="1" x14ac:dyDescent="0.2">
      <c r="J498" s="359"/>
    </row>
    <row r="499" spans="10:10" ht="16.5" customHeight="1" x14ac:dyDescent="0.2">
      <c r="J499" s="359"/>
    </row>
    <row r="500" spans="10:10" ht="16.5" customHeight="1" x14ac:dyDescent="0.2">
      <c r="J500" s="359"/>
    </row>
    <row r="501" spans="10:10" ht="16.5" customHeight="1" x14ac:dyDescent="0.2">
      <c r="J501" s="359"/>
    </row>
    <row r="502" spans="10:10" ht="16.5" customHeight="1" x14ac:dyDescent="0.2">
      <c r="J502" s="359"/>
    </row>
    <row r="503" spans="10:10" ht="16.5" customHeight="1" x14ac:dyDescent="0.2">
      <c r="J503" s="359"/>
    </row>
    <row r="504" spans="10:10" ht="16.5" customHeight="1" x14ac:dyDescent="0.2">
      <c r="J504" s="359"/>
    </row>
    <row r="505" spans="10:10" ht="16.5" customHeight="1" x14ac:dyDescent="0.2">
      <c r="J505" s="359"/>
    </row>
    <row r="506" spans="10:10" ht="16.5" customHeight="1" x14ac:dyDescent="0.2">
      <c r="J506" s="359"/>
    </row>
    <row r="507" spans="10:10" ht="16.5" customHeight="1" x14ac:dyDescent="0.2">
      <c r="J507" s="359"/>
    </row>
    <row r="508" spans="10:10" ht="16.5" customHeight="1" x14ac:dyDescent="0.2">
      <c r="J508" s="359"/>
    </row>
    <row r="509" spans="10:10" ht="16.5" customHeight="1" x14ac:dyDescent="0.2">
      <c r="J509" s="359"/>
    </row>
    <row r="510" spans="10:10" ht="16.5" customHeight="1" x14ac:dyDescent="0.2">
      <c r="J510" s="359"/>
    </row>
    <row r="511" spans="10:10" ht="16.5" customHeight="1" x14ac:dyDescent="0.2">
      <c r="J511" s="359"/>
    </row>
    <row r="512" spans="10:10" ht="16.5" customHeight="1" x14ac:dyDescent="0.2">
      <c r="J512" s="359"/>
    </row>
    <row r="513" spans="10:10" ht="16.5" customHeight="1" x14ac:dyDescent="0.2">
      <c r="J513" s="359"/>
    </row>
    <row r="514" spans="10:10" ht="16.5" customHeight="1" x14ac:dyDescent="0.2">
      <c r="J514" s="359"/>
    </row>
    <row r="515" spans="10:10" ht="16.5" customHeight="1" x14ac:dyDescent="0.2">
      <c r="J515" s="359"/>
    </row>
    <row r="516" spans="10:10" ht="16.5" customHeight="1" x14ac:dyDescent="0.2">
      <c r="J516" s="359"/>
    </row>
    <row r="517" spans="10:10" ht="16.5" customHeight="1" x14ac:dyDescent="0.2">
      <c r="J517" s="359"/>
    </row>
    <row r="518" spans="10:10" ht="16.5" customHeight="1" x14ac:dyDescent="0.2">
      <c r="J518" s="359"/>
    </row>
    <row r="519" spans="10:10" ht="16.5" customHeight="1" x14ac:dyDescent="0.2">
      <c r="J519" s="359"/>
    </row>
    <row r="520" spans="10:10" ht="16.5" customHeight="1" x14ac:dyDescent="0.2">
      <c r="J520" s="359"/>
    </row>
    <row r="521" spans="10:10" ht="16.5" customHeight="1" x14ac:dyDescent="0.2">
      <c r="J521" s="359"/>
    </row>
    <row r="522" spans="10:10" ht="16.5" customHeight="1" x14ac:dyDescent="0.2">
      <c r="J522" s="359"/>
    </row>
    <row r="523" spans="10:10" ht="16.5" customHeight="1" x14ac:dyDescent="0.2">
      <c r="J523" s="359"/>
    </row>
    <row r="524" spans="10:10" ht="16.5" customHeight="1" x14ac:dyDescent="0.2">
      <c r="J524" s="359"/>
    </row>
    <row r="525" spans="10:10" ht="16.5" customHeight="1" x14ac:dyDescent="0.2">
      <c r="J525" s="359"/>
    </row>
    <row r="526" spans="10:10" ht="16.5" customHeight="1" x14ac:dyDescent="0.2">
      <c r="J526" s="359"/>
    </row>
    <row r="527" spans="10:10" ht="16.5" customHeight="1" x14ac:dyDescent="0.2">
      <c r="J527" s="359"/>
    </row>
    <row r="528" spans="10:10" ht="16.5" customHeight="1" x14ac:dyDescent="0.2">
      <c r="J528" s="359"/>
    </row>
    <row r="529" spans="10:10" ht="16.5" customHeight="1" x14ac:dyDescent="0.2">
      <c r="J529" s="359"/>
    </row>
    <row r="530" spans="10:10" ht="16.5" customHeight="1" x14ac:dyDescent="0.2">
      <c r="J530" s="359"/>
    </row>
    <row r="531" spans="10:10" ht="16.5" customHeight="1" x14ac:dyDescent="0.2">
      <c r="J531" s="359"/>
    </row>
    <row r="532" spans="10:10" ht="16.5" customHeight="1" x14ac:dyDescent="0.2">
      <c r="J532" s="359"/>
    </row>
    <row r="533" spans="10:10" ht="16.5" customHeight="1" x14ac:dyDescent="0.2">
      <c r="J533" s="359"/>
    </row>
    <row r="534" spans="10:10" ht="16.5" customHeight="1" x14ac:dyDescent="0.2">
      <c r="J534" s="359"/>
    </row>
    <row r="535" spans="10:10" ht="16.5" customHeight="1" x14ac:dyDescent="0.2">
      <c r="J535" s="359"/>
    </row>
    <row r="536" spans="10:10" ht="16.5" customHeight="1" x14ac:dyDescent="0.2">
      <c r="J536" s="359"/>
    </row>
    <row r="537" spans="10:10" ht="16.5" customHeight="1" x14ac:dyDescent="0.2">
      <c r="J537" s="359"/>
    </row>
    <row r="538" spans="10:10" ht="16.5" customHeight="1" x14ac:dyDescent="0.2">
      <c r="J538" s="359"/>
    </row>
    <row r="539" spans="10:10" ht="16.5" customHeight="1" x14ac:dyDescent="0.2">
      <c r="J539" s="359"/>
    </row>
    <row r="540" spans="10:10" ht="16.5" customHeight="1" x14ac:dyDescent="0.2">
      <c r="J540" s="359"/>
    </row>
    <row r="541" spans="10:10" ht="16.5" customHeight="1" x14ac:dyDescent="0.2">
      <c r="J541" s="359"/>
    </row>
    <row r="542" spans="10:10" ht="16.5" customHeight="1" x14ac:dyDescent="0.2">
      <c r="J542" s="359"/>
    </row>
    <row r="543" spans="10:10" ht="16.5" customHeight="1" x14ac:dyDescent="0.2">
      <c r="J543" s="359"/>
    </row>
    <row r="544" spans="10:10" ht="16.5" customHeight="1" x14ac:dyDescent="0.2">
      <c r="J544" s="359"/>
    </row>
    <row r="545" spans="10:10" ht="16.5" customHeight="1" x14ac:dyDescent="0.2">
      <c r="J545" s="359"/>
    </row>
    <row r="546" spans="10:10" ht="16.5" customHeight="1" x14ac:dyDescent="0.2">
      <c r="J546" s="359"/>
    </row>
    <row r="547" spans="10:10" ht="16.5" customHeight="1" x14ac:dyDescent="0.2">
      <c r="J547" s="359"/>
    </row>
    <row r="548" spans="10:10" ht="16.5" customHeight="1" x14ac:dyDescent="0.2">
      <c r="J548" s="359"/>
    </row>
    <row r="549" spans="10:10" ht="16.5" customHeight="1" x14ac:dyDescent="0.2">
      <c r="J549" s="359"/>
    </row>
    <row r="550" spans="10:10" ht="16.5" customHeight="1" x14ac:dyDescent="0.2">
      <c r="J550" s="359"/>
    </row>
    <row r="551" spans="10:10" ht="16.5" customHeight="1" x14ac:dyDescent="0.2">
      <c r="J551" s="359"/>
    </row>
    <row r="552" spans="10:10" ht="16.5" customHeight="1" x14ac:dyDescent="0.2">
      <c r="J552" s="359"/>
    </row>
    <row r="553" spans="10:10" ht="16.5" customHeight="1" x14ac:dyDescent="0.2">
      <c r="J553" s="359"/>
    </row>
    <row r="554" spans="10:10" ht="16.5" customHeight="1" x14ac:dyDescent="0.2">
      <c r="J554" s="359"/>
    </row>
    <row r="555" spans="10:10" ht="16.5" customHeight="1" x14ac:dyDescent="0.2">
      <c r="J555" s="359"/>
    </row>
    <row r="556" spans="10:10" ht="16.5" customHeight="1" x14ac:dyDescent="0.2">
      <c r="J556" s="359"/>
    </row>
    <row r="557" spans="10:10" ht="16.5" customHeight="1" x14ac:dyDescent="0.2">
      <c r="J557" s="359"/>
    </row>
    <row r="558" spans="10:10" ht="16.5" customHeight="1" x14ac:dyDescent="0.2">
      <c r="J558" s="359"/>
    </row>
    <row r="559" spans="10:10" ht="16.5" customHeight="1" x14ac:dyDescent="0.2">
      <c r="J559" s="359"/>
    </row>
    <row r="560" spans="10:10" ht="16.5" customHeight="1" x14ac:dyDescent="0.2">
      <c r="J560" s="359"/>
    </row>
    <row r="561" spans="10:10" ht="16.5" customHeight="1" x14ac:dyDescent="0.2">
      <c r="J561" s="359"/>
    </row>
    <row r="562" spans="10:10" ht="16.5" customHeight="1" x14ac:dyDescent="0.2">
      <c r="J562" s="359"/>
    </row>
    <row r="563" spans="10:10" ht="16.5" customHeight="1" x14ac:dyDescent="0.2">
      <c r="J563" s="359"/>
    </row>
    <row r="564" spans="10:10" ht="16.5" customHeight="1" x14ac:dyDescent="0.2">
      <c r="J564" s="359"/>
    </row>
    <row r="565" spans="10:10" ht="16.5" customHeight="1" x14ac:dyDescent="0.2">
      <c r="J565" s="359"/>
    </row>
    <row r="566" spans="10:10" ht="16.5" customHeight="1" x14ac:dyDescent="0.2">
      <c r="J566" s="359"/>
    </row>
    <row r="567" spans="10:10" ht="16.5" customHeight="1" x14ac:dyDescent="0.2">
      <c r="J567" s="359"/>
    </row>
    <row r="568" spans="10:10" ht="16.5" customHeight="1" x14ac:dyDescent="0.2">
      <c r="J568" s="359"/>
    </row>
    <row r="569" spans="10:10" ht="16.5" customHeight="1" x14ac:dyDescent="0.2">
      <c r="J569" s="359"/>
    </row>
    <row r="570" spans="10:10" ht="16.5" customHeight="1" x14ac:dyDescent="0.2">
      <c r="J570" s="359"/>
    </row>
    <row r="571" spans="10:10" ht="16.5" customHeight="1" x14ac:dyDescent="0.2">
      <c r="J571" s="359"/>
    </row>
    <row r="572" spans="10:10" ht="16.5" customHeight="1" x14ac:dyDescent="0.2">
      <c r="J572" s="359"/>
    </row>
    <row r="573" spans="10:10" ht="16.5" customHeight="1" x14ac:dyDescent="0.2">
      <c r="J573" s="359"/>
    </row>
    <row r="574" spans="10:10" ht="16.5" customHeight="1" x14ac:dyDescent="0.2">
      <c r="J574" s="359"/>
    </row>
    <row r="575" spans="10:10" ht="16.5" customHeight="1" x14ac:dyDescent="0.2">
      <c r="J575" s="359"/>
    </row>
    <row r="576" spans="10:10" ht="16.5" customHeight="1" x14ac:dyDescent="0.2">
      <c r="J576" s="359"/>
    </row>
    <row r="577" spans="10:10" ht="16.5" customHeight="1" x14ac:dyDescent="0.2">
      <c r="J577" s="359"/>
    </row>
    <row r="578" spans="10:10" ht="16.5" customHeight="1" x14ac:dyDescent="0.2">
      <c r="J578" s="359"/>
    </row>
    <row r="579" spans="10:10" ht="16.5" customHeight="1" x14ac:dyDescent="0.2">
      <c r="J579" s="359"/>
    </row>
    <row r="580" spans="10:10" ht="16.5" customHeight="1" x14ac:dyDescent="0.2">
      <c r="J580" s="359"/>
    </row>
    <row r="581" spans="10:10" ht="16.5" customHeight="1" x14ac:dyDescent="0.2">
      <c r="J581" s="359"/>
    </row>
    <row r="582" spans="10:10" ht="16.5" customHeight="1" x14ac:dyDescent="0.2">
      <c r="J582" s="359"/>
    </row>
    <row r="583" spans="10:10" ht="16.5" customHeight="1" x14ac:dyDescent="0.2">
      <c r="J583" s="359"/>
    </row>
    <row r="584" spans="10:10" ht="16.5" customHeight="1" x14ac:dyDescent="0.2">
      <c r="J584" s="359"/>
    </row>
    <row r="585" spans="10:10" ht="16.5" customHeight="1" x14ac:dyDescent="0.2">
      <c r="J585" s="359"/>
    </row>
    <row r="586" spans="10:10" ht="16.5" customHeight="1" x14ac:dyDescent="0.2">
      <c r="J586" s="359"/>
    </row>
    <row r="587" spans="10:10" ht="16.5" customHeight="1" x14ac:dyDescent="0.2">
      <c r="J587" s="359"/>
    </row>
    <row r="588" spans="10:10" ht="16.5" customHeight="1" x14ac:dyDescent="0.2">
      <c r="J588" s="359"/>
    </row>
    <row r="589" spans="10:10" ht="16.5" customHeight="1" x14ac:dyDescent="0.2">
      <c r="J589" s="359"/>
    </row>
    <row r="590" spans="10:10" ht="16.5" customHeight="1" x14ac:dyDescent="0.2">
      <c r="J590" s="359"/>
    </row>
    <row r="591" spans="10:10" ht="16.5" customHeight="1" x14ac:dyDescent="0.2">
      <c r="J591" s="359"/>
    </row>
    <row r="592" spans="10:10" ht="16.5" customHeight="1" x14ac:dyDescent="0.2">
      <c r="J592" s="359"/>
    </row>
    <row r="593" spans="10:10" ht="16.5" customHeight="1" x14ac:dyDescent="0.2">
      <c r="J593" s="359"/>
    </row>
    <row r="594" spans="10:10" ht="16.5" customHeight="1" x14ac:dyDescent="0.2">
      <c r="J594" s="359"/>
    </row>
    <row r="595" spans="10:10" ht="16.5" customHeight="1" x14ac:dyDescent="0.2">
      <c r="J595" s="359"/>
    </row>
    <row r="596" spans="10:10" ht="16.5" customHeight="1" x14ac:dyDescent="0.2">
      <c r="J596" s="359"/>
    </row>
    <row r="597" spans="10:10" ht="16.5" customHeight="1" x14ac:dyDescent="0.2">
      <c r="J597" s="359"/>
    </row>
    <row r="598" spans="10:10" ht="16.5" customHeight="1" x14ac:dyDescent="0.2">
      <c r="J598" s="359"/>
    </row>
    <row r="599" spans="10:10" ht="16.5" customHeight="1" x14ac:dyDescent="0.2">
      <c r="J599" s="359"/>
    </row>
    <row r="600" spans="10:10" ht="16.5" customHeight="1" x14ac:dyDescent="0.2">
      <c r="J600" s="359"/>
    </row>
    <row r="601" spans="10:10" ht="16.5" customHeight="1" x14ac:dyDescent="0.2">
      <c r="J601" s="359"/>
    </row>
    <row r="602" spans="10:10" ht="16.5" customHeight="1" x14ac:dyDescent="0.2">
      <c r="J602" s="359"/>
    </row>
    <row r="603" spans="10:10" ht="16.5" customHeight="1" x14ac:dyDescent="0.2">
      <c r="J603" s="359"/>
    </row>
    <row r="604" spans="10:10" ht="16.5" customHeight="1" x14ac:dyDescent="0.2">
      <c r="J604" s="359"/>
    </row>
    <row r="605" spans="10:10" ht="16.5" customHeight="1" x14ac:dyDescent="0.2">
      <c r="J605" s="359"/>
    </row>
    <row r="606" spans="10:10" ht="16.5" customHeight="1" x14ac:dyDescent="0.2">
      <c r="J606" s="359"/>
    </row>
    <row r="607" spans="10:10" ht="16.5" customHeight="1" x14ac:dyDescent="0.2">
      <c r="J607" s="359"/>
    </row>
    <row r="608" spans="10:10" ht="16.5" customHeight="1" x14ac:dyDescent="0.2">
      <c r="J608" s="359"/>
    </row>
    <row r="609" spans="10:10" ht="16.5" customHeight="1" x14ac:dyDescent="0.2">
      <c r="J609" s="359"/>
    </row>
    <row r="610" spans="10:10" ht="16.5" customHeight="1" x14ac:dyDescent="0.2">
      <c r="J610" s="359"/>
    </row>
    <row r="611" spans="10:10" ht="16.5" customHeight="1" x14ac:dyDescent="0.2">
      <c r="J611" s="359"/>
    </row>
    <row r="612" spans="10:10" ht="16.5" customHeight="1" x14ac:dyDescent="0.2">
      <c r="J612" s="359"/>
    </row>
    <row r="613" spans="10:10" ht="16.5" customHeight="1" x14ac:dyDescent="0.2">
      <c r="J613" s="359"/>
    </row>
    <row r="614" spans="10:10" ht="16.5" customHeight="1" x14ac:dyDescent="0.2">
      <c r="J614" s="359"/>
    </row>
    <row r="615" spans="10:10" ht="16.5" customHeight="1" x14ac:dyDescent="0.2">
      <c r="J615" s="359"/>
    </row>
    <row r="616" spans="10:10" ht="16.5" customHeight="1" x14ac:dyDescent="0.2">
      <c r="J616" s="359"/>
    </row>
    <row r="617" spans="10:10" ht="16.5" customHeight="1" x14ac:dyDescent="0.2">
      <c r="J617" s="359"/>
    </row>
    <row r="618" spans="10:10" ht="16.5" customHeight="1" x14ac:dyDescent="0.2">
      <c r="J618" s="359"/>
    </row>
    <row r="619" spans="10:10" ht="16.5" customHeight="1" x14ac:dyDescent="0.2">
      <c r="J619" s="359"/>
    </row>
    <row r="620" spans="10:10" ht="16.5" customHeight="1" x14ac:dyDescent="0.2">
      <c r="J620" s="359"/>
    </row>
    <row r="621" spans="10:10" ht="16.5" customHeight="1" x14ac:dyDescent="0.2">
      <c r="J621" s="359"/>
    </row>
    <row r="622" spans="10:10" ht="16.5" customHeight="1" x14ac:dyDescent="0.2">
      <c r="J622" s="359"/>
    </row>
    <row r="623" spans="10:10" ht="16.5" customHeight="1" x14ac:dyDescent="0.2">
      <c r="J623" s="359"/>
    </row>
    <row r="624" spans="10:10" ht="16.5" customHeight="1" x14ac:dyDescent="0.2">
      <c r="J624" s="359"/>
    </row>
    <row r="625" spans="10:10" ht="16.5" customHeight="1" x14ac:dyDescent="0.2">
      <c r="J625" s="359"/>
    </row>
    <row r="626" spans="10:10" ht="16.5" customHeight="1" x14ac:dyDescent="0.2">
      <c r="J626" s="359"/>
    </row>
    <row r="627" spans="10:10" ht="16.5" customHeight="1" x14ac:dyDescent="0.2">
      <c r="J627" s="359"/>
    </row>
    <row r="628" spans="10:10" ht="16.5" customHeight="1" x14ac:dyDescent="0.2">
      <c r="J628" s="359"/>
    </row>
    <row r="629" spans="10:10" ht="16.5" customHeight="1" x14ac:dyDescent="0.2">
      <c r="J629" s="359"/>
    </row>
    <row r="630" spans="10:10" ht="16.5" customHeight="1" x14ac:dyDescent="0.2">
      <c r="J630" s="359"/>
    </row>
    <row r="631" spans="10:10" ht="16.5" customHeight="1" x14ac:dyDescent="0.2">
      <c r="J631" s="359"/>
    </row>
    <row r="632" spans="10:10" ht="16.5" customHeight="1" x14ac:dyDescent="0.2">
      <c r="J632" s="359"/>
    </row>
    <row r="633" spans="10:10" ht="16.5" customHeight="1" x14ac:dyDescent="0.2">
      <c r="J633" s="359"/>
    </row>
    <row r="634" spans="10:10" ht="16.5" customHeight="1" x14ac:dyDescent="0.2">
      <c r="J634" s="359"/>
    </row>
    <row r="635" spans="10:10" ht="16.5" customHeight="1" x14ac:dyDescent="0.2">
      <c r="J635" s="359"/>
    </row>
    <row r="636" spans="10:10" ht="16.5" customHeight="1" x14ac:dyDescent="0.2">
      <c r="J636" s="359"/>
    </row>
    <row r="637" spans="10:10" ht="16.5" customHeight="1" x14ac:dyDescent="0.2">
      <c r="J637" s="359"/>
    </row>
    <row r="638" spans="10:10" ht="16.5" customHeight="1" x14ac:dyDescent="0.2">
      <c r="J638" s="359"/>
    </row>
    <row r="639" spans="10:10" ht="16.5" customHeight="1" x14ac:dyDescent="0.2">
      <c r="J639" s="359"/>
    </row>
    <row r="640" spans="10:10" ht="16.5" customHeight="1" x14ac:dyDescent="0.2">
      <c r="J640" s="359"/>
    </row>
    <row r="641" spans="10:10" ht="16.5" customHeight="1" x14ac:dyDescent="0.2">
      <c r="J641" s="359"/>
    </row>
    <row r="642" spans="10:10" ht="16.5" customHeight="1" x14ac:dyDescent="0.2">
      <c r="J642" s="359"/>
    </row>
    <row r="643" spans="10:10" ht="16.5" customHeight="1" x14ac:dyDescent="0.2">
      <c r="J643" s="359"/>
    </row>
    <row r="644" spans="10:10" ht="16.5" customHeight="1" x14ac:dyDescent="0.2">
      <c r="J644" s="359"/>
    </row>
    <row r="645" spans="10:10" ht="16.5" customHeight="1" x14ac:dyDescent="0.2">
      <c r="J645" s="359"/>
    </row>
    <row r="646" spans="10:10" ht="16.5" customHeight="1" x14ac:dyDescent="0.2">
      <c r="J646" s="359"/>
    </row>
    <row r="647" spans="10:10" ht="16.5" customHeight="1" x14ac:dyDescent="0.2">
      <c r="J647" s="359"/>
    </row>
    <row r="648" spans="10:10" ht="16.5" customHeight="1" x14ac:dyDescent="0.2">
      <c r="J648" s="359"/>
    </row>
    <row r="649" spans="10:10" ht="16.5" customHeight="1" x14ac:dyDescent="0.2">
      <c r="J649" s="359"/>
    </row>
    <row r="650" spans="10:10" ht="16.5" customHeight="1" x14ac:dyDescent="0.2">
      <c r="J650" s="359"/>
    </row>
    <row r="651" spans="10:10" ht="16.5" customHeight="1" x14ac:dyDescent="0.2">
      <c r="J651" s="359"/>
    </row>
    <row r="652" spans="10:10" ht="16.5" customHeight="1" x14ac:dyDescent="0.2">
      <c r="J652" s="359"/>
    </row>
    <row r="653" spans="10:10" ht="16.5" customHeight="1" x14ac:dyDescent="0.2">
      <c r="J653" s="359"/>
    </row>
    <row r="654" spans="10:10" ht="16.5" customHeight="1" x14ac:dyDescent="0.2">
      <c r="J654" s="359"/>
    </row>
    <row r="655" spans="10:10" ht="16.5" customHeight="1" x14ac:dyDescent="0.2">
      <c r="J655" s="359"/>
    </row>
    <row r="656" spans="10:10" ht="16.5" customHeight="1" x14ac:dyDescent="0.2">
      <c r="J656" s="359"/>
    </row>
    <row r="657" spans="10:10" ht="16.5" customHeight="1" x14ac:dyDescent="0.2">
      <c r="J657" s="359"/>
    </row>
    <row r="658" spans="10:10" ht="16.5" customHeight="1" x14ac:dyDescent="0.2">
      <c r="J658" s="359"/>
    </row>
    <row r="659" spans="10:10" ht="16.5" customHeight="1" x14ac:dyDescent="0.2">
      <c r="J659" s="359"/>
    </row>
    <row r="660" spans="10:10" ht="16.5" customHeight="1" x14ac:dyDescent="0.2">
      <c r="J660" s="359"/>
    </row>
    <row r="661" spans="10:10" ht="16.5" customHeight="1" x14ac:dyDescent="0.2">
      <c r="J661" s="359"/>
    </row>
    <row r="662" spans="10:10" ht="16.5" customHeight="1" x14ac:dyDescent="0.2">
      <c r="J662" s="359"/>
    </row>
    <row r="663" spans="10:10" ht="16.5" customHeight="1" x14ac:dyDescent="0.2">
      <c r="J663" s="359"/>
    </row>
    <row r="664" spans="10:10" ht="16.5" customHeight="1" x14ac:dyDescent="0.2">
      <c r="J664" s="359"/>
    </row>
    <row r="665" spans="10:10" ht="16.5" customHeight="1" x14ac:dyDescent="0.2">
      <c r="J665" s="359"/>
    </row>
    <row r="666" spans="10:10" ht="16.5" customHeight="1" x14ac:dyDescent="0.2">
      <c r="J666" s="359"/>
    </row>
    <row r="667" spans="10:10" ht="16.5" customHeight="1" x14ac:dyDescent="0.2">
      <c r="J667" s="359"/>
    </row>
    <row r="668" spans="10:10" ht="16.5" customHeight="1" x14ac:dyDescent="0.2">
      <c r="J668" s="359"/>
    </row>
    <row r="669" spans="10:10" ht="16.5" customHeight="1" x14ac:dyDescent="0.2">
      <c r="J669" s="359"/>
    </row>
    <row r="670" spans="10:10" ht="16.5" customHeight="1" x14ac:dyDescent="0.2">
      <c r="J670" s="359"/>
    </row>
    <row r="671" spans="10:10" ht="16.5" customHeight="1" x14ac:dyDescent="0.2">
      <c r="J671" s="359"/>
    </row>
    <row r="672" spans="10:10" ht="16.5" customHeight="1" x14ac:dyDescent="0.2">
      <c r="J672" s="359"/>
    </row>
    <row r="673" spans="10:10" ht="16.5" customHeight="1" x14ac:dyDescent="0.2">
      <c r="J673" s="359"/>
    </row>
    <row r="674" spans="10:10" ht="16.5" customHeight="1" x14ac:dyDescent="0.2">
      <c r="J674" s="359"/>
    </row>
    <row r="675" spans="10:10" ht="16.5" customHeight="1" x14ac:dyDescent="0.2">
      <c r="J675" s="359"/>
    </row>
    <row r="676" spans="10:10" ht="16.5" customHeight="1" x14ac:dyDescent="0.2">
      <c r="J676" s="359"/>
    </row>
    <row r="677" spans="10:10" ht="16.5" customHeight="1" x14ac:dyDescent="0.2">
      <c r="J677" s="359"/>
    </row>
    <row r="678" spans="10:10" ht="16.5" customHeight="1" x14ac:dyDescent="0.2">
      <c r="J678" s="359"/>
    </row>
    <row r="679" spans="10:10" ht="16.5" customHeight="1" x14ac:dyDescent="0.2">
      <c r="J679" s="359"/>
    </row>
    <row r="680" spans="10:10" ht="16.5" customHeight="1" x14ac:dyDescent="0.2">
      <c r="J680" s="359"/>
    </row>
    <row r="681" spans="10:10" ht="16.5" customHeight="1" x14ac:dyDescent="0.2">
      <c r="J681" s="359"/>
    </row>
    <row r="682" spans="10:10" ht="16.5" customHeight="1" x14ac:dyDescent="0.2">
      <c r="J682" s="359"/>
    </row>
    <row r="683" spans="10:10" ht="16.5" customHeight="1" x14ac:dyDescent="0.2">
      <c r="J683" s="359"/>
    </row>
    <row r="684" spans="10:10" ht="16.5" customHeight="1" x14ac:dyDescent="0.2">
      <c r="J684" s="359"/>
    </row>
    <row r="685" spans="10:10" ht="16.5" customHeight="1" x14ac:dyDescent="0.2">
      <c r="J685" s="359"/>
    </row>
    <row r="686" spans="10:10" ht="16.5" customHeight="1" x14ac:dyDescent="0.2">
      <c r="J686" s="359"/>
    </row>
    <row r="687" spans="10:10" ht="16.5" customHeight="1" x14ac:dyDescent="0.2">
      <c r="J687" s="359"/>
    </row>
    <row r="688" spans="10:10" ht="16.5" customHeight="1" x14ac:dyDescent="0.2">
      <c r="J688" s="359"/>
    </row>
    <row r="689" spans="10:10" ht="16.5" customHeight="1" x14ac:dyDescent="0.2">
      <c r="J689" s="359"/>
    </row>
    <row r="690" spans="10:10" ht="16.5" customHeight="1" x14ac:dyDescent="0.2">
      <c r="J690" s="359"/>
    </row>
    <row r="691" spans="10:10" ht="16.5" customHeight="1" x14ac:dyDescent="0.2">
      <c r="J691" s="359"/>
    </row>
    <row r="692" spans="10:10" ht="16.5" customHeight="1" x14ac:dyDescent="0.2">
      <c r="J692" s="359"/>
    </row>
    <row r="693" spans="10:10" ht="16.5" customHeight="1" x14ac:dyDescent="0.2">
      <c r="J693" s="359"/>
    </row>
    <row r="694" spans="10:10" ht="16.5" customHeight="1" x14ac:dyDescent="0.2">
      <c r="J694" s="359"/>
    </row>
    <row r="695" spans="10:10" ht="16.5" customHeight="1" x14ac:dyDescent="0.2">
      <c r="J695" s="359"/>
    </row>
    <row r="696" spans="10:10" ht="16.5" customHeight="1" x14ac:dyDescent="0.2">
      <c r="J696" s="359"/>
    </row>
    <row r="697" spans="10:10" ht="16.5" customHeight="1" x14ac:dyDescent="0.2">
      <c r="J697" s="359"/>
    </row>
    <row r="698" spans="10:10" ht="16.5" customHeight="1" x14ac:dyDescent="0.2">
      <c r="J698" s="359"/>
    </row>
    <row r="699" spans="10:10" ht="16.5" customHeight="1" x14ac:dyDescent="0.2">
      <c r="J699" s="359"/>
    </row>
    <row r="700" spans="10:10" ht="16.5" customHeight="1" x14ac:dyDescent="0.2">
      <c r="J700" s="359"/>
    </row>
    <row r="701" spans="10:10" ht="16.5" customHeight="1" x14ac:dyDescent="0.2">
      <c r="J701" s="359"/>
    </row>
    <row r="702" spans="10:10" ht="16.5" customHeight="1" x14ac:dyDescent="0.2">
      <c r="J702" s="359"/>
    </row>
    <row r="703" spans="10:10" ht="16.5" customHeight="1" x14ac:dyDescent="0.2">
      <c r="J703" s="359"/>
    </row>
    <row r="704" spans="10:10" ht="16.5" customHeight="1" x14ac:dyDescent="0.2">
      <c r="J704" s="359"/>
    </row>
    <row r="705" spans="10:10" ht="16.5" customHeight="1" x14ac:dyDescent="0.2">
      <c r="J705" s="359"/>
    </row>
    <row r="706" spans="10:10" ht="16.5" customHeight="1" x14ac:dyDescent="0.2">
      <c r="J706" s="359"/>
    </row>
    <row r="707" spans="10:10" ht="16.5" customHeight="1" x14ac:dyDescent="0.2">
      <c r="J707" s="359"/>
    </row>
    <row r="708" spans="10:10" ht="16.5" customHeight="1" x14ac:dyDescent="0.2">
      <c r="J708" s="359"/>
    </row>
    <row r="709" spans="10:10" ht="16.5" customHeight="1" x14ac:dyDescent="0.2">
      <c r="J709" s="359"/>
    </row>
    <row r="710" spans="10:10" ht="16.5" customHeight="1" x14ac:dyDescent="0.2">
      <c r="J710" s="359"/>
    </row>
    <row r="711" spans="10:10" ht="16.5" customHeight="1" x14ac:dyDescent="0.2">
      <c r="J711" s="359"/>
    </row>
    <row r="712" spans="10:10" ht="16.5" customHeight="1" x14ac:dyDescent="0.2">
      <c r="J712" s="359"/>
    </row>
    <row r="713" spans="10:10" ht="16.5" customHeight="1" x14ac:dyDescent="0.2">
      <c r="J713" s="359"/>
    </row>
    <row r="714" spans="10:10" ht="16.5" customHeight="1" x14ac:dyDescent="0.2">
      <c r="J714" s="359"/>
    </row>
    <row r="715" spans="10:10" ht="16.5" customHeight="1" x14ac:dyDescent="0.2">
      <c r="J715" s="359"/>
    </row>
    <row r="716" spans="10:10" ht="16.5" customHeight="1" x14ac:dyDescent="0.2">
      <c r="J716" s="359"/>
    </row>
    <row r="717" spans="10:10" ht="16.5" customHeight="1" x14ac:dyDescent="0.2">
      <c r="J717" s="359"/>
    </row>
    <row r="718" spans="10:10" ht="16.5" customHeight="1" x14ac:dyDescent="0.2">
      <c r="J718" s="359"/>
    </row>
    <row r="719" spans="10:10" ht="16.5" customHeight="1" x14ac:dyDescent="0.2">
      <c r="J719" s="359"/>
    </row>
    <row r="720" spans="10:10" ht="16.5" customHeight="1" x14ac:dyDescent="0.2">
      <c r="J720" s="359"/>
    </row>
    <row r="721" spans="10:10" ht="16.5" customHeight="1" x14ac:dyDescent="0.2">
      <c r="J721" s="359"/>
    </row>
    <row r="722" spans="10:10" ht="16.5" customHeight="1" x14ac:dyDescent="0.2">
      <c r="J722" s="359"/>
    </row>
    <row r="723" spans="10:10" ht="16.5" customHeight="1" x14ac:dyDescent="0.2">
      <c r="J723" s="359"/>
    </row>
    <row r="724" spans="10:10" ht="16.5" customHeight="1" x14ac:dyDescent="0.2">
      <c r="J724" s="359"/>
    </row>
    <row r="725" spans="10:10" ht="16.5" customHeight="1" x14ac:dyDescent="0.2">
      <c r="J725" s="359"/>
    </row>
    <row r="726" spans="10:10" ht="16.5" customHeight="1" x14ac:dyDescent="0.2">
      <c r="J726" s="359"/>
    </row>
    <row r="727" spans="10:10" ht="16.5" customHeight="1" x14ac:dyDescent="0.2">
      <c r="J727" s="359"/>
    </row>
    <row r="728" spans="10:10" ht="16.5" customHeight="1" x14ac:dyDescent="0.2">
      <c r="J728" s="359"/>
    </row>
    <row r="729" spans="10:10" ht="16.5" customHeight="1" x14ac:dyDescent="0.2">
      <c r="J729" s="359"/>
    </row>
    <row r="730" spans="10:10" ht="16.5" customHeight="1" x14ac:dyDescent="0.2">
      <c r="J730" s="359"/>
    </row>
    <row r="731" spans="10:10" ht="16.5" customHeight="1" x14ac:dyDescent="0.2">
      <c r="J731" s="359"/>
    </row>
    <row r="732" spans="10:10" ht="16.5" customHeight="1" x14ac:dyDescent="0.2">
      <c r="J732" s="359"/>
    </row>
    <row r="733" spans="10:10" ht="16.5" customHeight="1" x14ac:dyDescent="0.2">
      <c r="J733" s="359"/>
    </row>
    <row r="734" spans="10:10" ht="16.5" customHeight="1" x14ac:dyDescent="0.2">
      <c r="J734" s="359"/>
    </row>
    <row r="735" spans="10:10" ht="16.5" customHeight="1" x14ac:dyDescent="0.2">
      <c r="J735" s="359"/>
    </row>
    <row r="736" spans="10:10" ht="16.5" customHeight="1" x14ac:dyDescent="0.2">
      <c r="J736" s="359"/>
    </row>
    <row r="737" spans="10:10" ht="16.5" customHeight="1" x14ac:dyDescent="0.2">
      <c r="J737" s="359"/>
    </row>
    <row r="738" spans="10:10" ht="16.5" customHeight="1" x14ac:dyDescent="0.2">
      <c r="J738" s="359"/>
    </row>
    <row r="739" spans="10:10" ht="16.5" customHeight="1" x14ac:dyDescent="0.2">
      <c r="J739" s="359"/>
    </row>
    <row r="740" spans="10:10" ht="16.5" customHeight="1" x14ac:dyDescent="0.2">
      <c r="J740" s="359"/>
    </row>
    <row r="741" spans="10:10" ht="16.5" customHeight="1" x14ac:dyDescent="0.2">
      <c r="J741" s="359"/>
    </row>
    <row r="742" spans="10:10" ht="16.5" customHeight="1" x14ac:dyDescent="0.2">
      <c r="J742" s="359"/>
    </row>
    <row r="743" spans="10:10" ht="16.5" customHeight="1" x14ac:dyDescent="0.2">
      <c r="J743" s="359"/>
    </row>
    <row r="744" spans="10:10" ht="16.5" customHeight="1" x14ac:dyDescent="0.2">
      <c r="J744" s="359"/>
    </row>
    <row r="745" spans="10:10" ht="16.5" customHeight="1" x14ac:dyDescent="0.2">
      <c r="J745" s="359"/>
    </row>
    <row r="746" spans="10:10" ht="16.5" customHeight="1" x14ac:dyDescent="0.2">
      <c r="J746" s="359"/>
    </row>
    <row r="747" spans="10:10" ht="16.5" customHeight="1" x14ac:dyDescent="0.2">
      <c r="J747" s="359"/>
    </row>
    <row r="748" spans="10:10" ht="16.5" customHeight="1" x14ac:dyDescent="0.2">
      <c r="J748" s="359"/>
    </row>
    <row r="749" spans="10:10" ht="16.5" customHeight="1" x14ac:dyDescent="0.2">
      <c r="J749" s="359"/>
    </row>
    <row r="750" spans="10:10" ht="16.5" customHeight="1" x14ac:dyDescent="0.2">
      <c r="J750" s="359"/>
    </row>
    <row r="751" spans="10:10" ht="16.5" customHeight="1" x14ac:dyDescent="0.2">
      <c r="J751" s="359"/>
    </row>
    <row r="752" spans="10:10" ht="16.5" customHeight="1" x14ac:dyDescent="0.2">
      <c r="J752" s="359"/>
    </row>
    <row r="753" spans="10:10" ht="16.5" customHeight="1" x14ac:dyDescent="0.2">
      <c r="J753" s="359"/>
    </row>
    <row r="754" spans="10:10" ht="16.5" customHeight="1" x14ac:dyDescent="0.2">
      <c r="J754" s="359"/>
    </row>
    <row r="755" spans="10:10" ht="16.5" customHeight="1" x14ac:dyDescent="0.2">
      <c r="J755" s="359"/>
    </row>
    <row r="756" spans="10:10" ht="16.5" customHeight="1" x14ac:dyDescent="0.2">
      <c r="J756" s="359"/>
    </row>
    <row r="757" spans="10:10" ht="16.5" customHeight="1" x14ac:dyDescent="0.2">
      <c r="J757" s="359"/>
    </row>
    <row r="758" spans="10:10" ht="16.5" customHeight="1" x14ac:dyDescent="0.2">
      <c r="J758" s="359"/>
    </row>
    <row r="759" spans="10:10" ht="16.5" customHeight="1" x14ac:dyDescent="0.2">
      <c r="J759" s="359"/>
    </row>
    <row r="760" spans="10:10" ht="16.5" customHeight="1" x14ac:dyDescent="0.2">
      <c r="J760" s="359"/>
    </row>
    <row r="761" spans="10:10" ht="16.5" customHeight="1" x14ac:dyDescent="0.2">
      <c r="J761" s="359"/>
    </row>
    <row r="762" spans="10:10" ht="16.5" customHeight="1" x14ac:dyDescent="0.2">
      <c r="J762" s="359"/>
    </row>
    <row r="763" spans="10:10" ht="16.5" customHeight="1" x14ac:dyDescent="0.2">
      <c r="J763" s="359"/>
    </row>
    <row r="764" spans="10:10" ht="16.5" customHeight="1" x14ac:dyDescent="0.2">
      <c r="J764" s="359"/>
    </row>
    <row r="765" spans="10:10" ht="16.5" customHeight="1" x14ac:dyDescent="0.2">
      <c r="J765" s="359"/>
    </row>
    <row r="766" spans="10:10" ht="16.5" customHeight="1" x14ac:dyDescent="0.2">
      <c r="J766" s="359"/>
    </row>
    <row r="767" spans="10:10" ht="16.5" customHeight="1" x14ac:dyDescent="0.2">
      <c r="J767" s="359"/>
    </row>
    <row r="768" spans="10:10" ht="16.5" customHeight="1" x14ac:dyDescent="0.2">
      <c r="J768" s="359"/>
    </row>
    <row r="769" spans="10:10" ht="16.5" customHeight="1" x14ac:dyDescent="0.2">
      <c r="J769" s="359"/>
    </row>
    <row r="770" spans="10:10" ht="16.5" customHeight="1" x14ac:dyDescent="0.2">
      <c r="J770" s="359"/>
    </row>
    <row r="771" spans="10:10" ht="16.5" customHeight="1" x14ac:dyDescent="0.2">
      <c r="J771" s="359"/>
    </row>
    <row r="772" spans="10:10" ht="16.5" customHeight="1" x14ac:dyDescent="0.2">
      <c r="J772" s="359"/>
    </row>
    <row r="773" spans="10:10" ht="16.5" customHeight="1" x14ac:dyDescent="0.2">
      <c r="J773" s="359"/>
    </row>
    <row r="774" spans="10:10" ht="16.5" customHeight="1" x14ac:dyDescent="0.2">
      <c r="J774" s="359"/>
    </row>
    <row r="775" spans="10:10" ht="16.5" customHeight="1" x14ac:dyDescent="0.2">
      <c r="J775" s="359"/>
    </row>
    <row r="776" spans="10:10" ht="16.5" customHeight="1" x14ac:dyDescent="0.2">
      <c r="J776" s="359"/>
    </row>
    <row r="777" spans="10:10" ht="16.5" customHeight="1" x14ac:dyDescent="0.2">
      <c r="J777" s="359"/>
    </row>
    <row r="778" spans="10:10" ht="16.5" customHeight="1" x14ac:dyDescent="0.2">
      <c r="J778" s="359"/>
    </row>
    <row r="779" spans="10:10" ht="16.5" customHeight="1" x14ac:dyDescent="0.2">
      <c r="J779" s="359"/>
    </row>
    <row r="780" spans="10:10" ht="16.5" customHeight="1" x14ac:dyDescent="0.2">
      <c r="J780" s="359"/>
    </row>
    <row r="781" spans="10:10" ht="16.5" customHeight="1" x14ac:dyDescent="0.2">
      <c r="J781" s="359"/>
    </row>
    <row r="782" spans="10:10" ht="16.5" customHeight="1" x14ac:dyDescent="0.2">
      <c r="J782" s="359"/>
    </row>
    <row r="783" spans="10:10" ht="16.5" customHeight="1" x14ac:dyDescent="0.2">
      <c r="J783" s="359"/>
    </row>
    <row r="784" spans="10:10" ht="16.5" customHeight="1" x14ac:dyDescent="0.2">
      <c r="J784" s="359"/>
    </row>
    <row r="785" spans="10:10" ht="16.5" customHeight="1" x14ac:dyDescent="0.2">
      <c r="J785" s="359"/>
    </row>
    <row r="786" spans="10:10" ht="16.5" customHeight="1" x14ac:dyDescent="0.2">
      <c r="J786" s="359"/>
    </row>
    <row r="787" spans="10:10" ht="16.5" customHeight="1" x14ac:dyDescent="0.2">
      <c r="J787" s="359"/>
    </row>
    <row r="788" spans="10:10" ht="16.5" customHeight="1" x14ac:dyDescent="0.2">
      <c r="J788" s="359"/>
    </row>
    <row r="789" spans="10:10" ht="16.5" customHeight="1" x14ac:dyDescent="0.2">
      <c r="J789" s="359"/>
    </row>
    <row r="790" spans="10:10" ht="16.5" customHeight="1" x14ac:dyDescent="0.2">
      <c r="J790" s="359"/>
    </row>
    <row r="791" spans="10:10" ht="16.5" customHeight="1" x14ac:dyDescent="0.2">
      <c r="J791" s="359"/>
    </row>
    <row r="792" spans="10:10" ht="16.5" customHeight="1" x14ac:dyDescent="0.2">
      <c r="J792" s="359"/>
    </row>
    <row r="793" spans="10:10" ht="16.5" customHeight="1" x14ac:dyDescent="0.2">
      <c r="J793" s="359"/>
    </row>
    <row r="794" spans="10:10" ht="16.5" customHeight="1" x14ac:dyDescent="0.2">
      <c r="J794" s="359"/>
    </row>
    <row r="795" spans="10:10" ht="16.5" customHeight="1" x14ac:dyDescent="0.2">
      <c r="J795" s="359"/>
    </row>
    <row r="796" spans="10:10" ht="16.5" customHeight="1" x14ac:dyDescent="0.2">
      <c r="J796" s="359"/>
    </row>
    <row r="797" spans="10:10" ht="16.5" customHeight="1" x14ac:dyDescent="0.2">
      <c r="J797" s="359"/>
    </row>
    <row r="798" spans="10:10" ht="16.5" customHeight="1" x14ac:dyDescent="0.2">
      <c r="J798" s="359"/>
    </row>
    <row r="799" spans="10:10" ht="16.5" customHeight="1" x14ac:dyDescent="0.2">
      <c r="J799" s="359"/>
    </row>
    <row r="800" spans="10:10" ht="16.5" customHeight="1" x14ac:dyDescent="0.2">
      <c r="J800" s="359"/>
    </row>
    <row r="801" spans="10:10" ht="16.5" customHeight="1" x14ac:dyDescent="0.2">
      <c r="J801" s="359"/>
    </row>
    <row r="802" spans="10:10" ht="16.5" customHeight="1" x14ac:dyDescent="0.2">
      <c r="J802" s="359"/>
    </row>
    <row r="803" spans="10:10" ht="16.5" customHeight="1" x14ac:dyDescent="0.2">
      <c r="J803" s="359"/>
    </row>
    <row r="804" spans="10:10" ht="16.5" customHeight="1" x14ac:dyDescent="0.2">
      <c r="J804" s="359"/>
    </row>
    <row r="805" spans="10:10" ht="16.5" customHeight="1" x14ac:dyDescent="0.2">
      <c r="J805" s="359"/>
    </row>
    <row r="806" spans="10:10" ht="16.5" customHeight="1" x14ac:dyDescent="0.2">
      <c r="J806" s="359"/>
    </row>
    <row r="807" spans="10:10" ht="16.5" customHeight="1" x14ac:dyDescent="0.2">
      <c r="J807" s="359"/>
    </row>
    <row r="808" spans="10:10" ht="16.5" customHeight="1" x14ac:dyDescent="0.2">
      <c r="J808" s="359"/>
    </row>
    <row r="809" spans="10:10" ht="16.5" customHeight="1" x14ac:dyDescent="0.2">
      <c r="J809" s="359"/>
    </row>
    <row r="810" spans="10:10" ht="16.5" customHeight="1" x14ac:dyDescent="0.2">
      <c r="J810" s="359"/>
    </row>
    <row r="811" spans="10:10" ht="16.5" customHeight="1" x14ac:dyDescent="0.2">
      <c r="J811" s="359"/>
    </row>
    <row r="812" spans="10:10" ht="16.5" customHeight="1" x14ac:dyDescent="0.2">
      <c r="J812" s="359"/>
    </row>
    <row r="813" spans="10:10" ht="16.5" customHeight="1" x14ac:dyDescent="0.2">
      <c r="J813" s="359"/>
    </row>
    <row r="814" spans="10:10" ht="16.5" customHeight="1" x14ac:dyDescent="0.2">
      <c r="J814" s="359"/>
    </row>
    <row r="815" spans="10:10" ht="16.5" customHeight="1" x14ac:dyDescent="0.2">
      <c r="J815" s="359"/>
    </row>
    <row r="816" spans="10:10" ht="16.5" customHeight="1" x14ac:dyDescent="0.2">
      <c r="J816" s="359"/>
    </row>
    <row r="817" spans="10:10" ht="16.5" customHeight="1" x14ac:dyDescent="0.2">
      <c r="J817" s="359"/>
    </row>
    <row r="818" spans="10:10" ht="16.5" customHeight="1" x14ac:dyDescent="0.2">
      <c r="J818" s="359"/>
    </row>
    <row r="819" spans="10:10" ht="16.5" customHeight="1" x14ac:dyDescent="0.2">
      <c r="J819" s="359"/>
    </row>
    <row r="820" spans="10:10" ht="16.5" customHeight="1" x14ac:dyDescent="0.2">
      <c r="J820" s="359"/>
    </row>
    <row r="821" spans="10:10" ht="16.5" customHeight="1" x14ac:dyDescent="0.2">
      <c r="J821" s="359"/>
    </row>
    <row r="822" spans="10:10" ht="16.5" customHeight="1" x14ac:dyDescent="0.2">
      <c r="J822" s="359"/>
    </row>
    <row r="823" spans="10:10" ht="16.5" customHeight="1" x14ac:dyDescent="0.2">
      <c r="J823" s="359"/>
    </row>
    <row r="824" spans="10:10" ht="16.5" customHeight="1" x14ac:dyDescent="0.2">
      <c r="J824" s="359"/>
    </row>
    <row r="825" spans="10:10" ht="16.5" customHeight="1" x14ac:dyDescent="0.2">
      <c r="J825" s="359"/>
    </row>
  </sheetData>
  <mergeCells count="21">
    <mergeCell ref="C133:F133"/>
    <mergeCell ref="G133:J133"/>
    <mergeCell ref="C134:F134"/>
    <mergeCell ref="G134:J134"/>
    <mergeCell ref="C1:J1"/>
    <mergeCell ref="K1:S1"/>
    <mergeCell ref="C2:J2"/>
    <mergeCell ref="K2:S2"/>
    <mergeCell ref="C3:J3"/>
    <mergeCell ref="K3:S3"/>
    <mergeCell ref="D5:F5"/>
    <mergeCell ref="G5:I5"/>
    <mergeCell ref="C33:J33"/>
    <mergeCell ref="C35:C37"/>
    <mergeCell ref="D35:F35"/>
    <mergeCell ref="G35:I35"/>
    <mergeCell ref="J35:J37"/>
    <mergeCell ref="J5:J7"/>
    <mergeCell ref="C31:J31"/>
    <mergeCell ref="C32:J32"/>
    <mergeCell ref="C5:C7"/>
  </mergeCells>
  <printOptions horizontalCentered="1"/>
  <pageMargins left="0.39370078740157483" right="0.39370078740157483" top="0.78740157480314965" bottom="0.59055118110236227" header="0.39370078740157483" footer="0.39370078740157483"/>
  <pageSetup paperSize="9" scale="97" firstPageNumber="133" orientation="landscape" useFirstPageNumber="1" r:id="rId1"/>
  <headerFooter alignWithMargins="0">
    <oddHeader>&amp;L&amp;8PCBS: Prices and Price Indices Annual Bulletin, 2021&amp;R&amp;1&amp;K00+000ء&amp;10&amp;K000000 &amp;8PCBS: الأسعار والأرقام القياسية النشرة السنوية، 2021</oddHeader>
    <oddFooter>&amp;C&amp;P</oddFooter>
  </headerFooter>
  <rowBreaks count="2" manualBreakCount="2">
    <brk id="30" min="2" max="9" man="1"/>
    <brk id="113" min="2"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8"/>
  <sheetViews>
    <sheetView rightToLeft="1" view="pageBreakPreview" zoomScaleNormal="100" zoomScaleSheetLayoutView="100" workbookViewId="0">
      <selection activeCell="H104" sqref="H104"/>
    </sheetView>
  </sheetViews>
  <sheetFormatPr defaultRowHeight="16.5" customHeight="1" x14ac:dyDescent="0.2"/>
  <cols>
    <col min="1" max="1" width="30.5703125" customWidth="1"/>
    <col min="2" max="2" width="10.7109375" customWidth="1"/>
    <col min="3" max="3" width="10.7109375" style="252" customWidth="1"/>
    <col min="4" max="4" width="10.7109375" customWidth="1"/>
    <col min="5" max="5" width="10.7109375" style="252" customWidth="1"/>
    <col min="6" max="6" width="10.7109375" customWidth="1"/>
    <col min="7" max="7" width="10.7109375" style="252" customWidth="1"/>
    <col min="8" max="8" width="45.42578125" style="262" customWidth="1"/>
  </cols>
  <sheetData>
    <row r="1" spans="1:18" ht="18" customHeight="1" x14ac:dyDescent="0.2">
      <c r="A1" s="625" t="s">
        <v>2868</v>
      </c>
      <c r="B1" s="625"/>
      <c r="C1" s="625"/>
      <c r="D1" s="625"/>
      <c r="E1" s="625"/>
      <c r="F1" s="625"/>
      <c r="G1" s="625"/>
      <c r="H1" s="625"/>
      <c r="I1" s="625"/>
      <c r="J1" s="625"/>
      <c r="K1" s="625"/>
      <c r="L1" s="625"/>
      <c r="M1" s="625"/>
      <c r="N1" s="625"/>
      <c r="O1" s="625"/>
      <c r="P1" s="625"/>
      <c r="Q1" s="625"/>
      <c r="R1" s="625"/>
    </row>
    <row r="2" spans="1:18" ht="18" customHeight="1" x14ac:dyDescent="0.2">
      <c r="A2" s="632" t="s">
        <v>2869</v>
      </c>
      <c r="B2" s="632"/>
      <c r="C2" s="632"/>
      <c r="D2" s="632"/>
      <c r="E2" s="632"/>
      <c r="F2" s="632"/>
      <c r="G2" s="632"/>
      <c r="H2" s="632"/>
      <c r="I2" s="626"/>
      <c r="J2" s="626"/>
      <c r="K2" s="626"/>
      <c r="L2" s="626"/>
      <c r="M2" s="626"/>
      <c r="N2" s="626"/>
      <c r="O2" s="626"/>
      <c r="P2" s="626"/>
      <c r="Q2" s="626"/>
      <c r="R2" s="626"/>
    </row>
    <row r="3" spans="1:18" ht="18" customHeight="1" x14ac:dyDescent="0.2">
      <c r="A3" s="619" t="s">
        <v>1056</v>
      </c>
      <c r="B3" s="619"/>
      <c r="C3" s="619"/>
      <c r="D3" s="619"/>
      <c r="E3" s="619"/>
      <c r="F3" s="619"/>
      <c r="G3" s="619"/>
      <c r="H3" s="619"/>
      <c r="I3" s="633"/>
      <c r="J3" s="633"/>
      <c r="K3" s="633"/>
      <c r="L3" s="633"/>
      <c r="M3" s="633"/>
      <c r="N3" s="633"/>
      <c r="O3" s="633"/>
      <c r="P3" s="633"/>
      <c r="Q3" s="633"/>
      <c r="R3" s="633"/>
    </row>
    <row r="4" spans="1:18" ht="5.0999999999999996" customHeight="1" x14ac:dyDescent="0.2">
      <c r="A4" s="232"/>
      <c r="B4" s="232"/>
      <c r="C4" s="232"/>
      <c r="D4" s="232"/>
      <c r="E4" s="232"/>
      <c r="F4" s="232"/>
      <c r="G4" s="232"/>
      <c r="H4" s="232"/>
      <c r="I4" s="253"/>
      <c r="J4" s="253"/>
      <c r="K4" s="253"/>
      <c r="L4" s="253"/>
      <c r="M4" s="253"/>
      <c r="N4" s="253"/>
      <c r="O4" s="253"/>
      <c r="P4" s="253"/>
      <c r="Q4" s="253"/>
      <c r="R4" s="253"/>
    </row>
    <row r="5" spans="1:18" s="254" customFormat="1" ht="16.5" customHeight="1" x14ac:dyDescent="0.2">
      <c r="A5" s="604" t="s">
        <v>1020</v>
      </c>
      <c r="B5" s="615" t="s">
        <v>1015</v>
      </c>
      <c r="C5" s="616"/>
      <c r="D5" s="616"/>
      <c r="E5" s="627" t="s">
        <v>1057</v>
      </c>
      <c r="F5" s="627"/>
      <c r="G5" s="628"/>
      <c r="H5" s="610" t="s">
        <v>1022</v>
      </c>
    </row>
    <row r="6" spans="1:18" s="233" customFormat="1" ht="16.5" customHeight="1" x14ac:dyDescent="0.2">
      <c r="A6" s="605"/>
      <c r="B6" s="235" t="s">
        <v>1058</v>
      </c>
      <c r="C6" s="236" t="s">
        <v>1059</v>
      </c>
      <c r="D6" s="234" t="s">
        <v>1060</v>
      </c>
      <c r="E6" s="237" t="s">
        <v>1061</v>
      </c>
      <c r="F6" s="234" t="s">
        <v>1062</v>
      </c>
      <c r="G6" s="237" t="s">
        <v>1063</v>
      </c>
      <c r="H6" s="611"/>
    </row>
    <row r="7" spans="1:18" s="233" customFormat="1" ht="16.5" customHeight="1" x14ac:dyDescent="0.2">
      <c r="A7" s="606"/>
      <c r="B7" s="193">
        <v>2020</v>
      </c>
      <c r="C7" s="193">
        <v>2021</v>
      </c>
      <c r="D7" s="193">
        <v>2020</v>
      </c>
      <c r="E7" s="193">
        <v>2021</v>
      </c>
      <c r="F7" s="193">
        <v>2020</v>
      </c>
      <c r="G7" s="193">
        <v>2021</v>
      </c>
      <c r="H7" s="612"/>
    </row>
    <row r="8" spans="1:18" s="233" customFormat="1" ht="16.899999999999999" customHeight="1" x14ac:dyDescent="0.2">
      <c r="A8" s="255" t="s">
        <v>1019</v>
      </c>
      <c r="B8" s="86">
        <v>130.49723639459026</v>
      </c>
      <c r="C8" s="87">
        <v>129.44905778345134</v>
      </c>
      <c r="D8" s="87">
        <v>120.49736782204678</v>
      </c>
      <c r="E8" s="87">
        <v>123.8516982333592</v>
      </c>
      <c r="F8" s="87">
        <v>125.47726457616535</v>
      </c>
      <c r="G8" s="88">
        <v>126.99264348518902</v>
      </c>
      <c r="H8" s="256" t="s">
        <v>1657</v>
      </c>
    </row>
    <row r="9" spans="1:18" s="233" customFormat="1" ht="16.899999999999999" customHeight="1" x14ac:dyDescent="0.2">
      <c r="A9" s="246" t="s">
        <v>1005</v>
      </c>
      <c r="B9" s="488">
        <v>140.13294788865539</v>
      </c>
      <c r="C9" s="240">
        <v>141.77051270412787</v>
      </c>
      <c r="D9" s="240">
        <v>147.67388628444141</v>
      </c>
      <c r="E9" s="240">
        <v>147.21986111483966</v>
      </c>
      <c r="F9" s="240">
        <v>141.35199862560407</v>
      </c>
      <c r="G9" s="241">
        <v>142.99096979779969</v>
      </c>
      <c r="H9" s="247" t="s">
        <v>1006</v>
      </c>
    </row>
    <row r="10" spans="1:18" s="233" customFormat="1" ht="16.899999999999999" customHeight="1" x14ac:dyDescent="0.2">
      <c r="A10" s="246" t="s">
        <v>1024</v>
      </c>
      <c r="B10" s="488">
        <v>148.5837666935563</v>
      </c>
      <c r="C10" s="240">
        <v>149.55518818924486</v>
      </c>
      <c r="D10" s="240">
        <v>149.02693411527989</v>
      </c>
      <c r="E10" s="240">
        <v>146.25999090269596</v>
      </c>
      <c r="F10" s="240">
        <v>146.28471998727647</v>
      </c>
      <c r="G10" s="241">
        <v>144.9224464830838</v>
      </c>
      <c r="H10" s="247" t="s">
        <v>1025</v>
      </c>
    </row>
    <row r="11" spans="1:18" s="233" customFormat="1" ht="16.899999999999999" customHeight="1" x14ac:dyDescent="0.2">
      <c r="A11" s="245" t="s">
        <v>1026</v>
      </c>
      <c r="B11" s="489">
        <v>135.01669708635791</v>
      </c>
      <c r="C11" s="243">
        <v>133.02868528229533</v>
      </c>
      <c r="D11" s="243">
        <v>144.52150628707108</v>
      </c>
      <c r="E11" s="243">
        <v>140.61043125172924</v>
      </c>
      <c r="F11" s="243">
        <v>139.68309588920519</v>
      </c>
      <c r="G11" s="244">
        <v>136.76109150475077</v>
      </c>
      <c r="H11" s="204" t="s">
        <v>1064</v>
      </c>
    </row>
    <row r="12" spans="1:18" s="233" customFormat="1" ht="16.899999999999999" customHeight="1" x14ac:dyDescent="0.2">
      <c r="A12" s="245" t="s">
        <v>1027</v>
      </c>
      <c r="B12" s="489">
        <v>145.36151666044572</v>
      </c>
      <c r="C12" s="243">
        <v>143.93810914611112</v>
      </c>
      <c r="D12" s="243">
        <v>138.89786621039991</v>
      </c>
      <c r="E12" s="243">
        <v>133.61212461215837</v>
      </c>
      <c r="F12" s="243">
        <v>142.08465316620999</v>
      </c>
      <c r="G12" s="244">
        <v>138.67766194436678</v>
      </c>
      <c r="H12" s="204" t="s">
        <v>1028</v>
      </c>
    </row>
    <row r="13" spans="1:18" s="233" customFormat="1" ht="16.899999999999999" customHeight="1" x14ac:dyDescent="0.2">
      <c r="A13" s="245" t="s">
        <v>72</v>
      </c>
      <c r="B13" s="489">
        <v>160.86214472243512</v>
      </c>
      <c r="C13" s="243">
        <v>169.79274976547606</v>
      </c>
      <c r="D13" s="243">
        <v>160.44936348627397</v>
      </c>
      <c r="E13" s="243">
        <v>160.57292939016614</v>
      </c>
      <c r="F13" s="243">
        <v>160.61914412228526</v>
      </c>
      <c r="G13" s="244">
        <v>165.08010363496288</v>
      </c>
      <c r="H13" s="204" t="s">
        <v>73</v>
      </c>
    </row>
    <row r="14" spans="1:18" s="233" customFormat="1" ht="16.899999999999999" customHeight="1" x14ac:dyDescent="0.2">
      <c r="A14" s="246" t="s">
        <v>1029</v>
      </c>
      <c r="B14" s="488">
        <v>126.4021207872192</v>
      </c>
      <c r="C14" s="240">
        <v>129.12203027956792</v>
      </c>
      <c r="D14" s="240">
        <v>139.20418935041172</v>
      </c>
      <c r="E14" s="240">
        <v>153.22837730145659</v>
      </c>
      <c r="F14" s="240">
        <v>131.72782201777187</v>
      </c>
      <c r="G14" s="241">
        <v>139.2224875807579</v>
      </c>
      <c r="H14" s="247" t="s">
        <v>1031</v>
      </c>
    </row>
    <row r="15" spans="1:18" s="233" customFormat="1" ht="16.899999999999999" customHeight="1" x14ac:dyDescent="0.2">
      <c r="A15" s="245" t="s">
        <v>1030</v>
      </c>
      <c r="B15" s="489">
        <v>129.91650020828448</v>
      </c>
      <c r="C15" s="243">
        <v>132.74154764231596</v>
      </c>
      <c r="D15" s="243">
        <v>132.05539726769683</v>
      </c>
      <c r="E15" s="243">
        <v>141.22825544867396</v>
      </c>
      <c r="F15" s="243">
        <v>130.97963654330329</v>
      </c>
      <c r="G15" s="244">
        <v>136.87393125899374</v>
      </c>
      <c r="H15" s="204" t="s">
        <v>1031</v>
      </c>
    </row>
    <row r="16" spans="1:18" s="233" customFormat="1" ht="16.899999999999999" customHeight="1" x14ac:dyDescent="0.2">
      <c r="A16" s="245" t="s">
        <v>1032</v>
      </c>
      <c r="B16" s="489">
        <v>118.73094051668174</v>
      </c>
      <c r="C16" s="243">
        <v>121.22135512322295</v>
      </c>
      <c r="D16" s="243">
        <v>150.14578319385166</v>
      </c>
      <c r="E16" s="243">
        <v>171.59518079297331</v>
      </c>
      <c r="F16" s="243">
        <v>133.31856087655322</v>
      </c>
      <c r="G16" s="244">
        <v>144.21582136035391</v>
      </c>
      <c r="H16" s="204" t="s">
        <v>1033</v>
      </c>
    </row>
    <row r="17" spans="1:8" s="233" customFormat="1" ht="15" customHeight="1" x14ac:dyDescent="0.2">
      <c r="A17" s="246" t="s">
        <v>1658</v>
      </c>
      <c r="B17" s="488">
        <v>99.538978729360835</v>
      </c>
      <c r="C17" s="240">
        <v>93.346440673370594</v>
      </c>
      <c r="D17" s="240">
        <v>97.605429297777988</v>
      </c>
      <c r="E17" s="240">
        <v>95.147307600140181</v>
      </c>
      <c r="F17" s="240">
        <v>98.564558840122345</v>
      </c>
      <c r="G17" s="241">
        <v>94.224115006047867</v>
      </c>
      <c r="H17" s="247" t="s">
        <v>1008</v>
      </c>
    </row>
    <row r="18" spans="1:8" s="233" customFormat="1" ht="15" customHeight="1" x14ac:dyDescent="0.2">
      <c r="A18" s="246" t="s">
        <v>1009</v>
      </c>
      <c r="B18" s="488">
        <v>93.291456545509632</v>
      </c>
      <c r="C18" s="240">
        <v>92.968616047538546</v>
      </c>
      <c r="D18" s="240">
        <v>119.63801283531529</v>
      </c>
      <c r="E18" s="240">
        <v>121.92306988357933</v>
      </c>
      <c r="F18" s="240">
        <v>105.64456990969444</v>
      </c>
      <c r="G18" s="241">
        <v>106.46603315365005</v>
      </c>
      <c r="H18" s="247" t="s">
        <v>1010</v>
      </c>
    </row>
    <row r="19" spans="1:8" s="233" customFormat="1" ht="15" customHeight="1" x14ac:dyDescent="0.2">
      <c r="A19" s="246" t="s">
        <v>1011</v>
      </c>
      <c r="B19" s="488">
        <v>124.93084386220741</v>
      </c>
      <c r="C19" s="240">
        <v>122.08899108564538</v>
      </c>
      <c r="D19" s="240">
        <v>116.66124060699421</v>
      </c>
      <c r="E19" s="240">
        <v>120.5618705876425</v>
      </c>
      <c r="F19" s="240">
        <v>119.3410992114713</v>
      </c>
      <c r="G19" s="241">
        <v>120.82741554688869</v>
      </c>
      <c r="H19" s="247" t="s">
        <v>1012</v>
      </c>
    </row>
    <row r="20" spans="1:8" s="233" customFormat="1" ht="15" customHeight="1" x14ac:dyDescent="0.2">
      <c r="A20" s="246" t="s">
        <v>1065</v>
      </c>
      <c r="B20" s="488">
        <v>128.00684349851829</v>
      </c>
      <c r="C20" s="240">
        <v>128.94840918097421</v>
      </c>
      <c r="D20" s="240">
        <v>123.08673792430366</v>
      </c>
      <c r="E20" s="240">
        <v>125.08143028247493</v>
      </c>
      <c r="F20" s="240">
        <v>123.24960871323705</v>
      </c>
      <c r="G20" s="241">
        <v>125.25596859573123</v>
      </c>
      <c r="H20" s="247" t="s">
        <v>1066</v>
      </c>
    </row>
    <row r="21" spans="1:8" s="233" customFormat="1" ht="15" customHeight="1" x14ac:dyDescent="0.2">
      <c r="A21" s="246" t="s">
        <v>1067</v>
      </c>
      <c r="B21" s="488">
        <v>136.41610000328714</v>
      </c>
      <c r="C21" s="240">
        <v>144.3425858294942</v>
      </c>
      <c r="D21" s="240">
        <v>119.16141231588237</v>
      </c>
      <c r="E21" s="240">
        <v>133.06273844171591</v>
      </c>
      <c r="F21" s="240">
        <v>124.76462735257529</v>
      </c>
      <c r="G21" s="241">
        <v>135.35462279790437</v>
      </c>
      <c r="H21" s="247" t="s">
        <v>1034</v>
      </c>
    </row>
    <row r="22" spans="1:8" s="233" customFormat="1" ht="15" customHeight="1" x14ac:dyDescent="0.2">
      <c r="A22" s="245" t="s">
        <v>1068</v>
      </c>
      <c r="B22" s="489">
        <v>123.55642357378881</v>
      </c>
      <c r="C22" s="243">
        <v>123.79455168056109</v>
      </c>
      <c r="D22" s="243">
        <v>116.08775137111516</v>
      </c>
      <c r="E22" s="243">
        <v>144.05850091407677</v>
      </c>
      <c r="F22" s="243">
        <v>119.50801877402905</v>
      </c>
      <c r="G22" s="244">
        <v>133.49143194754532</v>
      </c>
      <c r="H22" s="204" t="s">
        <v>1035</v>
      </c>
    </row>
    <row r="23" spans="1:8" s="233" customFormat="1" ht="15" customHeight="1" x14ac:dyDescent="0.2">
      <c r="A23" s="245" t="s">
        <v>1069</v>
      </c>
      <c r="B23" s="489">
        <v>102.93251734896344</v>
      </c>
      <c r="C23" s="243">
        <v>109.93700333625688</v>
      </c>
      <c r="D23" s="243">
        <v>142.22647850359763</v>
      </c>
      <c r="E23" s="243">
        <v>152.36278557784095</v>
      </c>
      <c r="F23" s="243">
        <v>120.97836927197082</v>
      </c>
      <c r="G23" s="244">
        <v>129.3878192617135</v>
      </c>
      <c r="H23" s="204" t="s">
        <v>1070</v>
      </c>
    </row>
    <row r="24" spans="1:8" s="233" customFormat="1" ht="15" customHeight="1" x14ac:dyDescent="0.2">
      <c r="A24" s="245" t="s">
        <v>1071</v>
      </c>
      <c r="B24" s="489">
        <v>147.76128652951948</v>
      </c>
      <c r="C24" s="243">
        <v>156.11880310219016</v>
      </c>
      <c r="D24" s="243">
        <v>123.94355667381569</v>
      </c>
      <c r="E24" s="243">
        <v>127.88365058829307</v>
      </c>
      <c r="F24" s="243">
        <v>135.32446861954637</v>
      </c>
      <c r="G24" s="244">
        <v>141.2891061544949</v>
      </c>
      <c r="H24" s="204" t="s">
        <v>1036</v>
      </c>
    </row>
    <row r="25" spans="1:8" s="233" customFormat="1" ht="15" customHeight="1" x14ac:dyDescent="0.2">
      <c r="A25" s="245" t="s">
        <v>1072</v>
      </c>
      <c r="B25" s="489">
        <v>121.58135847338023</v>
      </c>
      <c r="C25" s="243">
        <v>143.91804520822012</v>
      </c>
      <c r="D25" s="243">
        <v>99.749027900510967</v>
      </c>
      <c r="E25" s="243">
        <v>112.02030206482212</v>
      </c>
      <c r="F25" s="243">
        <v>110.10376781754357</v>
      </c>
      <c r="G25" s="244">
        <v>126.96952757385523</v>
      </c>
      <c r="H25" s="204" t="s">
        <v>1037</v>
      </c>
    </row>
    <row r="26" spans="1:8" s="233" customFormat="1" ht="15" customHeight="1" x14ac:dyDescent="0.2">
      <c r="A26" s="246" t="s">
        <v>1073</v>
      </c>
      <c r="B26" s="488">
        <v>120.67002958959766</v>
      </c>
      <c r="C26" s="240">
        <v>116.63711703378816</v>
      </c>
      <c r="D26" s="240">
        <v>117.43997603161375</v>
      </c>
      <c r="E26" s="240">
        <v>117.32211152792377</v>
      </c>
      <c r="F26" s="240">
        <v>119.01674662519294</v>
      </c>
      <c r="G26" s="241">
        <v>116.97759228392634</v>
      </c>
      <c r="H26" s="247" t="s">
        <v>320</v>
      </c>
    </row>
    <row r="27" spans="1:8" s="233" customFormat="1" ht="15" customHeight="1" x14ac:dyDescent="0.2">
      <c r="A27" s="246" t="s">
        <v>1074</v>
      </c>
      <c r="B27" s="488">
        <v>115.64430782643163</v>
      </c>
      <c r="C27" s="240">
        <v>115.31498715770883</v>
      </c>
      <c r="D27" s="240">
        <v>142.31683623858117</v>
      </c>
      <c r="E27" s="240">
        <v>146.08733829139686</v>
      </c>
      <c r="F27" s="240">
        <v>128.14497426066089</v>
      </c>
      <c r="G27" s="241">
        <v>129.85612371310964</v>
      </c>
      <c r="H27" s="247" t="s">
        <v>1075</v>
      </c>
    </row>
    <row r="28" spans="1:8" s="233" customFormat="1" ht="15" customHeight="1" x14ac:dyDescent="0.2">
      <c r="A28" s="245" t="s">
        <v>1076</v>
      </c>
      <c r="B28" s="489">
        <v>105.33442043071588</v>
      </c>
      <c r="C28" s="243">
        <v>104.04261838995423</v>
      </c>
      <c r="D28" s="243">
        <v>120.99813780667496</v>
      </c>
      <c r="E28" s="243">
        <v>125.15677201523187</v>
      </c>
      <c r="F28" s="243">
        <v>112.85809752099887</v>
      </c>
      <c r="G28" s="244">
        <v>114.08625461231109</v>
      </c>
      <c r="H28" s="204" t="s">
        <v>1038</v>
      </c>
    </row>
    <row r="29" spans="1:8" s="233" customFormat="1" ht="15" customHeight="1" x14ac:dyDescent="0.2">
      <c r="A29" s="245" t="s">
        <v>1077</v>
      </c>
      <c r="B29" s="489">
        <v>130.2263447605645</v>
      </c>
      <c r="C29" s="243">
        <v>131.24992358641728</v>
      </c>
      <c r="D29" s="243">
        <v>166.33681267949069</v>
      </c>
      <c r="E29" s="243">
        <v>170.4285280932049</v>
      </c>
      <c r="F29" s="243">
        <v>147.17483802818029</v>
      </c>
      <c r="G29" s="244">
        <v>149.55996215426663</v>
      </c>
      <c r="H29" s="204" t="s">
        <v>1039</v>
      </c>
    </row>
    <row r="30" spans="1:8" s="233" customFormat="1" ht="15" customHeight="1" x14ac:dyDescent="0.2">
      <c r="A30" s="246" t="s">
        <v>1078</v>
      </c>
      <c r="B30" s="488">
        <v>127.40505575566358</v>
      </c>
      <c r="C30" s="240">
        <v>126.96423498274646</v>
      </c>
      <c r="D30" s="240">
        <v>104.99649861506614</v>
      </c>
      <c r="E30" s="240">
        <v>106.13653337834153</v>
      </c>
      <c r="F30" s="240">
        <v>112.64337021136981</v>
      </c>
      <c r="G30" s="241">
        <v>114.32440132524199</v>
      </c>
      <c r="H30" s="247" t="s">
        <v>1040</v>
      </c>
    </row>
    <row r="31" spans="1:8" s="233" customFormat="1" ht="15.75" customHeight="1" x14ac:dyDescent="0.2">
      <c r="A31" s="245" t="s">
        <v>1079</v>
      </c>
      <c r="B31" s="489">
        <v>123.93411128827077</v>
      </c>
      <c r="C31" s="243">
        <v>120.85481437896426</v>
      </c>
      <c r="D31" s="243">
        <v>89.102384692803554</v>
      </c>
      <c r="E31" s="243">
        <v>94.322054393816629</v>
      </c>
      <c r="F31" s="243">
        <v>105.05788348500656</v>
      </c>
      <c r="G31" s="244">
        <v>106.76700179629447</v>
      </c>
      <c r="H31" s="204" t="s">
        <v>1041</v>
      </c>
    </row>
    <row r="32" spans="1:8" s="233" customFormat="1" ht="15.75" customHeight="1" x14ac:dyDescent="0.2">
      <c r="A32" s="248" t="s">
        <v>1080</v>
      </c>
      <c r="B32" s="490" t="s">
        <v>128</v>
      </c>
      <c r="C32" s="249" t="s">
        <v>128</v>
      </c>
      <c r="D32" s="249">
        <v>80.189995546979361</v>
      </c>
      <c r="E32" s="249">
        <v>81.508089654148719</v>
      </c>
      <c r="F32" s="249">
        <v>80.189995546979361</v>
      </c>
      <c r="G32" s="491">
        <v>81.508089654148719</v>
      </c>
      <c r="H32" s="250" t="s">
        <v>506</v>
      </c>
    </row>
    <row r="33" spans="1:8" s="233" customFormat="1" ht="18.95" customHeight="1" x14ac:dyDescent="0.2">
      <c r="A33" s="625" t="s">
        <v>2870</v>
      </c>
      <c r="B33" s="625"/>
      <c r="C33" s="625"/>
      <c r="D33" s="625"/>
      <c r="E33" s="625"/>
      <c r="F33" s="625"/>
      <c r="G33" s="625"/>
      <c r="H33" s="625"/>
    </row>
    <row r="34" spans="1:8" s="233" customFormat="1" ht="18.95" customHeight="1" x14ac:dyDescent="0.2">
      <c r="A34" s="626" t="s">
        <v>2871</v>
      </c>
      <c r="B34" s="626"/>
      <c r="C34" s="626"/>
      <c r="D34" s="626"/>
      <c r="E34" s="626"/>
      <c r="F34" s="626"/>
      <c r="G34" s="626"/>
      <c r="H34" s="626"/>
    </row>
    <row r="35" spans="1:8" s="233" customFormat="1" ht="18.95" customHeight="1" x14ac:dyDescent="0.2">
      <c r="A35" s="619" t="s">
        <v>1056</v>
      </c>
      <c r="B35" s="619"/>
      <c r="C35" s="619"/>
      <c r="D35" s="619"/>
      <c r="E35" s="619"/>
      <c r="F35" s="619"/>
      <c r="G35" s="619"/>
      <c r="H35" s="619"/>
    </row>
    <row r="36" spans="1:8" s="233" customFormat="1" ht="5.0999999999999996" customHeight="1" x14ac:dyDescent="0.2">
      <c r="A36" s="232"/>
      <c r="B36" s="232"/>
      <c r="C36" s="232"/>
      <c r="D36" s="232"/>
      <c r="E36" s="232"/>
      <c r="F36" s="232"/>
      <c r="G36" s="232"/>
      <c r="H36" s="232"/>
    </row>
    <row r="37" spans="1:8" s="233" customFormat="1" ht="16.5" customHeight="1" x14ac:dyDescent="0.2">
      <c r="A37" s="604" t="s">
        <v>1020</v>
      </c>
      <c r="B37" s="615" t="s">
        <v>1015</v>
      </c>
      <c r="C37" s="616"/>
      <c r="D37" s="616"/>
      <c r="E37" s="627" t="s">
        <v>1057</v>
      </c>
      <c r="F37" s="627"/>
      <c r="G37" s="628"/>
      <c r="H37" s="610" t="s">
        <v>1022</v>
      </c>
    </row>
    <row r="38" spans="1:8" s="233" customFormat="1" ht="16.5" customHeight="1" x14ac:dyDescent="0.2">
      <c r="A38" s="605"/>
      <c r="B38" s="235" t="s">
        <v>1058</v>
      </c>
      <c r="C38" s="236" t="s">
        <v>1059</v>
      </c>
      <c r="D38" s="234" t="s">
        <v>1060</v>
      </c>
      <c r="E38" s="237" t="s">
        <v>1061</v>
      </c>
      <c r="F38" s="191" t="s">
        <v>1062</v>
      </c>
      <c r="G38" s="189" t="s">
        <v>1063</v>
      </c>
      <c r="H38" s="611"/>
    </row>
    <row r="39" spans="1:8" s="233" customFormat="1" ht="16.5" customHeight="1" x14ac:dyDescent="0.2">
      <c r="A39" s="606"/>
      <c r="B39" s="193">
        <v>2020</v>
      </c>
      <c r="C39" s="193">
        <v>2021</v>
      </c>
      <c r="D39" s="193">
        <v>2020</v>
      </c>
      <c r="E39" s="193">
        <v>2021</v>
      </c>
      <c r="F39" s="193">
        <v>2020</v>
      </c>
      <c r="G39" s="193">
        <v>2021</v>
      </c>
      <c r="H39" s="612"/>
    </row>
    <row r="40" spans="1:8" s="233" customFormat="1" ht="16.899999999999999" customHeight="1" x14ac:dyDescent="0.2">
      <c r="A40" s="257" t="s">
        <v>1081</v>
      </c>
      <c r="B40" s="361">
        <v>119.59350463311659</v>
      </c>
      <c r="C40" s="258">
        <v>139.71294559799438</v>
      </c>
      <c r="D40" s="258">
        <v>119.30149425755607</v>
      </c>
      <c r="E40" s="258">
        <v>121.88380013421838</v>
      </c>
      <c r="F40" s="258">
        <v>119.43991530994796</v>
      </c>
      <c r="G40" s="492">
        <v>130.45421220383915</v>
      </c>
      <c r="H40" s="259" t="s">
        <v>1082</v>
      </c>
    </row>
    <row r="41" spans="1:8" s="233" customFormat="1" ht="16.899999999999999" customHeight="1" x14ac:dyDescent="0.2">
      <c r="A41" s="245" t="s">
        <v>1083</v>
      </c>
      <c r="B41" s="489">
        <v>124.00931588216862</v>
      </c>
      <c r="C41" s="243">
        <v>122.58758315075966</v>
      </c>
      <c r="D41" s="243">
        <v>106.11599244557524</v>
      </c>
      <c r="E41" s="243">
        <v>97.586763531507188</v>
      </c>
      <c r="F41" s="243">
        <v>114.17878715894349</v>
      </c>
      <c r="G41" s="244">
        <v>109.36557517109301</v>
      </c>
      <c r="H41" s="204" t="s">
        <v>1646</v>
      </c>
    </row>
    <row r="42" spans="1:8" s="233" customFormat="1" ht="16.899999999999999" customHeight="1" x14ac:dyDescent="0.2">
      <c r="A42" s="245" t="s">
        <v>1084</v>
      </c>
      <c r="B42" s="489">
        <v>137.71502321538878</v>
      </c>
      <c r="C42" s="243">
        <v>139.46109687357392</v>
      </c>
      <c r="D42" s="243">
        <v>137.27376080967119</v>
      </c>
      <c r="E42" s="243">
        <v>135.54076940777921</v>
      </c>
      <c r="F42" s="243">
        <v>137.48734162476762</v>
      </c>
      <c r="G42" s="244">
        <v>137.48514462179466</v>
      </c>
      <c r="H42" s="222" t="s">
        <v>1040</v>
      </c>
    </row>
    <row r="43" spans="1:8" s="233" customFormat="1" ht="16.899999999999999" customHeight="1" x14ac:dyDescent="0.2">
      <c r="A43" s="246" t="s">
        <v>1085</v>
      </c>
      <c r="B43" s="488">
        <v>152.7446131845914</v>
      </c>
      <c r="C43" s="240">
        <v>159.55299361036515</v>
      </c>
      <c r="D43" s="240">
        <v>127.95314463958391</v>
      </c>
      <c r="E43" s="240">
        <v>121.57309037624825</v>
      </c>
      <c r="F43" s="240">
        <v>139.70425526639667</v>
      </c>
      <c r="G43" s="241">
        <v>139.18973378288476</v>
      </c>
      <c r="H43" s="242" t="s">
        <v>1042</v>
      </c>
    </row>
    <row r="44" spans="1:8" s="233" customFormat="1" ht="15.75" customHeight="1" x14ac:dyDescent="0.2">
      <c r="A44" s="245" t="s">
        <v>1086</v>
      </c>
      <c r="B44" s="489">
        <v>189.8904348995093</v>
      </c>
      <c r="C44" s="243">
        <v>197.45244336895877</v>
      </c>
      <c r="D44" s="243">
        <v>203.19929617004436</v>
      </c>
      <c r="E44" s="243">
        <v>181.15902874052426</v>
      </c>
      <c r="F44" s="243">
        <v>196.34578824429548</v>
      </c>
      <c r="G44" s="244">
        <v>189.10373788294305</v>
      </c>
      <c r="H44" s="222" t="s">
        <v>1043</v>
      </c>
    </row>
    <row r="45" spans="1:8" s="233" customFormat="1" ht="16.899999999999999" customHeight="1" x14ac:dyDescent="0.2">
      <c r="A45" s="245" t="s">
        <v>1087</v>
      </c>
      <c r="B45" s="489">
        <v>151.60954014237399</v>
      </c>
      <c r="C45" s="243">
        <v>158.39489179030028</v>
      </c>
      <c r="D45" s="243">
        <v>125.26504923448701</v>
      </c>
      <c r="E45" s="243">
        <v>119.44444081919337</v>
      </c>
      <c r="F45" s="243">
        <v>137.8024562222358</v>
      </c>
      <c r="G45" s="244">
        <v>137.51381859667731</v>
      </c>
      <c r="H45" s="222" t="s">
        <v>1044</v>
      </c>
    </row>
    <row r="46" spans="1:8" s="233" customFormat="1" ht="16.899999999999999" customHeight="1" x14ac:dyDescent="0.2">
      <c r="A46" s="246" t="s">
        <v>98</v>
      </c>
      <c r="B46" s="488">
        <v>170.50885473605595</v>
      </c>
      <c r="C46" s="240">
        <v>175.19751506671474</v>
      </c>
      <c r="D46" s="240">
        <v>210.28998030153659</v>
      </c>
      <c r="E46" s="240">
        <v>230.99054985313438</v>
      </c>
      <c r="F46" s="240">
        <v>189.30603119346</v>
      </c>
      <c r="G46" s="241">
        <v>201.14652014324662</v>
      </c>
      <c r="H46" s="247" t="s">
        <v>99</v>
      </c>
    </row>
    <row r="47" spans="1:8" s="233" customFormat="1" ht="16.899999999999999" customHeight="1" x14ac:dyDescent="0.2">
      <c r="A47" s="246" t="s">
        <v>1088</v>
      </c>
      <c r="B47" s="488">
        <v>117.56917926102835</v>
      </c>
      <c r="C47" s="240">
        <v>113.62773525925599</v>
      </c>
      <c r="D47" s="240">
        <v>84.960613081572419</v>
      </c>
      <c r="E47" s="240">
        <v>86.680457970552396</v>
      </c>
      <c r="F47" s="240">
        <v>98.409681715866469</v>
      </c>
      <c r="G47" s="241">
        <v>99.21937092706824</v>
      </c>
      <c r="H47" s="247" t="s">
        <v>100</v>
      </c>
    </row>
    <row r="48" spans="1:8" s="233" customFormat="1" ht="16.899999999999999" customHeight="1" x14ac:dyDescent="0.2">
      <c r="A48" s="246" t="s">
        <v>1089</v>
      </c>
      <c r="B48" s="488">
        <v>106.70103443957122</v>
      </c>
      <c r="C48" s="240">
        <v>109.57063979156072</v>
      </c>
      <c r="D48" s="240">
        <v>83.703900571380856</v>
      </c>
      <c r="E48" s="240">
        <v>78.771258305042267</v>
      </c>
      <c r="F48" s="240">
        <v>94.50295294362823</v>
      </c>
      <c r="G48" s="241">
        <v>92.892707332239397</v>
      </c>
      <c r="H48" s="247" t="s">
        <v>1090</v>
      </c>
    </row>
    <row r="49" spans="1:8" s="233" customFormat="1" ht="16.899999999999999" customHeight="1" x14ac:dyDescent="0.2">
      <c r="A49" s="245" t="s">
        <v>1091</v>
      </c>
      <c r="B49" s="489">
        <v>106.70103443957122</v>
      </c>
      <c r="C49" s="243">
        <v>109.57063979156072</v>
      </c>
      <c r="D49" s="243">
        <v>83.703900571380856</v>
      </c>
      <c r="E49" s="243">
        <v>78.771258305042267</v>
      </c>
      <c r="F49" s="243">
        <v>94.50295294362823</v>
      </c>
      <c r="G49" s="244">
        <v>92.892707332239397</v>
      </c>
      <c r="H49" s="204" t="s">
        <v>1092</v>
      </c>
    </row>
    <row r="50" spans="1:8" s="233" customFormat="1" ht="16.899999999999999" customHeight="1" x14ac:dyDescent="0.2">
      <c r="A50" s="246" t="s">
        <v>1093</v>
      </c>
      <c r="B50" s="488">
        <v>121.98244488128333</v>
      </c>
      <c r="C50" s="240">
        <v>113.34183412961363</v>
      </c>
      <c r="D50" s="240">
        <v>73.685495044172043</v>
      </c>
      <c r="E50" s="240">
        <v>79.996227359758265</v>
      </c>
      <c r="F50" s="240">
        <v>95.705583347612261</v>
      </c>
      <c r="G50" s="241">
        <v>96.817302894094183</v>
      </c>
      <c r="H50" s="247" t="s">
        <v>1094</v>
      </c>
    </row>
    <row r="51" spans="1:8" s="233" customFormat="1" ht="16.899999999999999" customHeight="1" x14ac:dyDescent="0.2">
      <c r="A51" s="245" t="s">
        <v>1095</v>
      </c>
      <c r="B51" s="489">
        <v>121.79550901052943</v>
      </c>
      <c r="C51" s="243">
        <v>113.17660976830247</v>
      </c>
      <c r="D51" s="243">
        <v>74.391894328123215</v>
      </c>
      <c r="E51" s="243">
        <v>83.002315188121571</v>
      </c>
      <c r="F51" s="243">
        <v>95.119371630612193</v>
      </c>
      <c r="G51" s="244">
        <v>96.910252425894384</v>
      </c>
      <c r="H51" s="204" t="s">
        <v>1096</v>
      </c>
    </row>
    <row r="52" spans="1:8" s="233" customFormat="1" ht="16.899999999999999" customHeight="1" x14ac:dyDescent="0.2">
      <c r="A52" s="245" t="s">
        <v>672</v>
      </c>
      <c r="B52" s="489">
        <v>130.67496287133895</v>
      </c>
      <c r="C52" s="243">
        <v>121.02476693058343</v>
      </c>
      <c r="D52" s="243">
        <v>72.976980792304857</v>
      </c>
      <c r="E52" s="243">
        <v>76.981139268435783</v>
      </c>
      <c r="F52" s="243">
        <v>97.651307344463532</v>
      </c>
      <c r="G52" s="244">
        <v>96.508789554502059</v>
      </c>
      <c r="H52" s="204" t="s">
        <v>111</v>
      </c>
    </row>
    <row r="53" spans="1:8" s="233" customFormat="1" ht="16.899999999999999" customHeight="1" x14ac:dyDescent="0.2">
      <c r="A53" s="246" t="s">
        <v>1097</v>
      </c>
      <c r="B53" s="488">
        <v>134.98600610691784</v>
      </c>
      <c r="C53" s="240">
        <v>140.53736493746354</v>
      </c>
      <c r="D53" s="240">
        <v>121.30078524959515</v>
      </c>
      <c r="E53" s="240">
        <v>134.71342429101531</v>
      </c>
      <c r="F53" s="240">
        <v>127.87887201558846</v>
      </c>
      <c r="G53" s="241">
        <v>137.53628051822503</v>
      </c>
      <c r="H53" s="247" t="s">
        <v>1098</v>
      </c>
    </row>
    <row r="54" spans="1:8" s="233" customFormat="1" ht="16.899999999999999" customHeight="1" x14ac:dyDescent="0.2">
      <c r="A54" s="246" t="s">
        <v>101</v>
      </c>
      <c r="B54" s="488">
        <v>108.62681907501437</v>
      </c>
      <c r="C54" s="240">
        <v>108.19985963393636</v>
      </c>
      <c r="D54" s="240">
        <v>90.183097286807978</v>
      </c>
      <c r="E54" s="240">
        <v>88.947886341315382</v>
      </c>
      <c r="F54" s="240">
        <v>98.974745068197635</v>
      </c>
      <c r="G54" s="241">
        <v>98.102346480655271</v>
      </c>
      <c r="H54" s="247" t="s">
        <v>1045</v>
      </c>
    </row>
    <row r="55" spans="1:8" s="233" customFormat="1" ht="16.899999999999999" customHeight="1" x14ac:dyDescent="0.2">
      <c r="A55" s="246" t="s">
        <v>1099</v>
      </c>
      <c r="B55" s="488">
        <v>124.15236822679782</v>
      </c>
      <c r="C55" s="240">
        <v>121.15674795821171</v>
      </c>
      <c r="D55" s="240">
        <v>84.859250470436606</v>
      </c>
      <c r="E55" s="240">
        <v>84.112557218777226</v>
      </c>
      <c r="F55" s="240">
        <v>101.48745583099708</v>
      </c>
      <c r="G55" s="241">
        <v>99.814049665945575</v>
      </c>
      <c r="H55" s="247" t="s">
        <v>1100</v>
      </c>
    </row>
    <row r="56" spans="1:8" s="233" customFormat="1" ht="16.5" customHeight="1" x14ac:dyDescent="0.2">
      <c r="A56" s="246" t="s">
        <v>1101</v>
      </c>
      <c r="B56" s="488">
        <v>137.11548846823769</v>
      </c>
      <c r="C56" s="240">
        <v>132.55518807487798</v>
      </c>
      <c r="D56" s="240">
        <v>98.88528151389292</v>
      </c>
      <c r="E56" s="240">
        <v>97.668746241073279</v>
      </c>
      <c r="F56" s="240">
        <v>115.34048273496586</v>
      </c>
      <c r="G56" s="241">
        <v>112.75395596838678</v>
      </c>
      <c r="H56" s="247" t="s">
        <v>1102</v>
      </c>
    </row>
    <row r="57" spans="1:8" s="233" customFormat="1" ht="16.899999999999999" customHeight="1" x14ac:dyDescent="0.2">
      <c r="A57" s="245" t="s">
        <v>1103</v>
      </c>
      <c r="B57" s="489">
        <v>105.30303030303028</v>
      </c>
      <c r="C57" s="243">
        <v>106.06060606060606</v>
      </c>
      <c r="D57" s="243">
        <v>91.316073354908326</v>
      </c>
      <c r="E57" s="243">
        <v>92.125134843581463</v>
      </c>
      <c r="F57" s="243">
        <v>98.058870895830523</v>
      </c>
      <c r="G57" s="244">
        <v>98.8475980230441</v>
      </c>
      <c r="H57" s="204" t="s">
        <v>1104</v>
      </c>
    </row>
    <row r="58" spans="1:8" s="233" customFormat="1" ht="15.4" customHeight="1" x14ac:dyDescent="0.2">
      <c r="A58" s="245" t="s">
        <v>1105</v>
      </c>
      <c r="B58" s="489">
        <v>152.79448570680421</v>
      </c>
      <c r="C58" s="243">
        <v>145.61323206762629</v>
      </c>
      <c r="D58" s="243">
        <v>107.70653914278475</v>
      </c>
      <c r="E58" s="243">
        <v>104.12934599002992</v>
      </c>
      <c r="F58" s="243">
        <v>128.23907707866832</v>
      </c>
      <c r="G58" s="244">
        <v>123.13333907251936</v>
      </c>
      <c r="H58" s="204" t="s">
        <v>1046</v>
      </c>
    </row>
    <row r="59" spans="1:8" s="233" customFormat="1" ht="15.4" customHeight="1" x14ac:dyDescent="0.2">
      <c r="A59" s="246" t="s">
        <v>103</v>
      </c>
      <c r="B59" s="488">
        <v>122.08578384048131</v>
      </c>
      <c r="C59" s="240">
        <v>119.3396053309171</v>
      </c>
      <c r="D59" s="240">
        <v>79.287530552484313</v>
      </c>
      <c r="E59" s="240">
        <v>78.727477993368581</v>
      </c>
      <c r="F59" s="240">
        <v>98.384686793955737</v>
      </c>
      <c r="G59" s="241">
        <v>96.915799276644151</v>
      </c>
      <c r="H59" s="247" t="s">
        <v>102</v>
      </c>
    </row>
    <row r="60" spans="1:8" s="233" customFormat="1" ht="15.4" customHeight="1" x14ac:dyDescent="0.2">
      <c r="A60" s="246" t="s">
        <v>1106</v>
      </c>
      <c r="B60" s="488">
        <v>99.223931847178278</v>
      </c>
      <c r="C60" s="240">
        <v>95.432094512812114</v>
      </c>
      <c r="D60" s="240">
        <v>117.97241054797587</v>
      </c>
      <c r="E60" s="240">
        <v>124.47225561710553</v>
      </c>
      <c r="F60" s="240">
        <v>107.16442673658221</v>
      </c>
      <c r="G60" s="241">
        <v>110.10005119586992</v>
      </c>
      <c r="H60" s="247" t="s">
        <v>1107</v>
      </c>
    </row>
    <row r="61" spans="1:8" s="233" customFormat="1" ht="15.4" customHeight="1" x14ac:dyDescent="0.2">
      <c r="A61" s="245" t="s">
        <v>1106</v>
      </c>
      <c r="B61" s="489">
        <v>99.223931847178278</v>
      </c>
      <c r="C61" s="243">
        <v>95.432094512812114</v>
      </c>
      <c r="D61" s="243">
        <v>117.97241054797587</v>
      </c>
      <c r="E61" s="243">
        <v>124.47225561710553</v>
      </c>
      <c r="F61" s="243">
        <v>107.16442673658221</v>
      </c>
      <c r="G61" s="244">
        <v>110.10005119586992</v>
      </c>
      <c r="H61" s="204" t="s">
        <v>1107</v>
      </c>
    </row>
    <row r="62" spans="1:8" s="233" customFormat="1" ht="15.4" customHeight="1" x14ac:dyDescent="0.2">
      <c r="A62" s="245" t="s">
        <v>1108</v>
      </c>
      <c r="B62" s="489">
        <v>90.228552500828101</v>
      </c>
      <c r="C62" s="243">
        <v>113.03411725736996</v>
      </c>
      <c r="D62" s="243">
        <v>112.14681361042453</v>
      </c>
      <c r="E62" s="243">
        <v>125.8803229272792</v>
      </c>
      <c r="F62" s="243">
        <v>100.58984110088335</v>
      </c>
      <c r="G62" s="244">
        <v>119.23781398830864</v>
      </c>
      <c r="H62" s="204" t="s">
        <v>1109</v>
      </c>
    </row>
    <row r="63" spans="1:8" s="233" customFormat="1" ht="15.4" customHeight="1" x14ac:dyDescent="0.2">
      <c r="A63" s="248" t="s">
        <v>1110</v>
      </c>
      <c r="B63" s="490">
        <v>111.05699188297606</v>
      </c>
      <c r="C63" s="249">
        <v>108.86970171507372</v>
      </c>
      <c r="D63" s="249">
        <v>169.38924149412134</v>
      </c>
      <c r="E63" s="249">
        <v>145.25023410675269</v>
      </c>
      <c r="F63" s="249">
        <v>137.15130824943651</v>
      </c>
      <c r="G63" s="491">
        <v>125.73181449092735</v>
      </c>
      <c r="H63" s="250" t="s">
        <v>1111</v>
      </c>
    </row>
    <row r="64" spans="1:8" s="233" customFormat="1" ht="15.4" customHeight="1" x14ac:dyDescent="0.2">
      <c r="A64" s="363" t="s">
        <v>1112</v>
      </c>
      <c r="B64" s="361">
        <v>95.241274194702896</v>
      </c>
      <c r="C64" s="258">
        <v>95.20411606702595</v>
      </c>
      <c r="D64" s="258">
        <v>108.57272110382266</v>
      </c>
      <c r="E64" s="258">
        <v>93.870165121013329</v>
      </c>
      <c r="F64" s="258">
        <v>101.68751464545366</v>
      </c>
      <c r="G64" s="492">
        <v>94.424897344341019</v>
      </c>
      <c r="H64" s="204" t="s">
        <v>1113</v>
      </c>
    </row>
    <row r="65" spans="1:8" s="233" customFormat="1" ht="16.899999999999999" customHeight="1" x14ac:dyDescent="0.2">
      <c r="A65" s="362" t="s">
        <v>1114</v>
      </c>
      <c r="B65" s="488">
        <v>121.98181194306291</v>
      </c>
      <c r="C65" s="240">
        <v>128.8275618184469</v>
      </c>
      <c r="D65" s="240">
        <v>132.57228704534322</v>
      </c>
      <c r="E65" s="240">
        <v>143.18514645241052</v>
      </c>
      <c r="F65" s="240">
        <v>131.11168567576547</v>
      </c>
      <c r="G65" s="241">
        <v>140.88612251145065</v>
      </c>
      <c r="H65" s="247" t="s">
        <v>1047</v>
      </c>
    </row>
    <row r="66" spans="1:8" s="233" customFormat="1" ht="16.899999999999999" customHeight="1" x14ac:dyDescent="0.2">
      <c r="A66" s="245" t="s">
        <v>1115</v>
      </c>
      <c r="B66" s="489">
        <v>127.74420561462557</v>
      </c>
      <c r="C66" s="243">
        <v>131.95135011091563</v>
      </c>
      <c r="D66" s="243">
        <v>101.21526278971892</v>
      </c>
      <c r="E66" s="243">
        <v>115.10035097705773</v>
      </c>
      <c r="F66" s="243">
        <v>113.3252461812492</v>
      </c>
      <c r="G66" s="244">
        <v>122.81454042105571</v>
      </c>
      <c r="H66" s="204" t="s">
        <v>1116</v>
      </c>
    </row>
    <row r="67" spans="1:8" s="233" customFormat="1" ht="15.75" customHeight="1" x14ac:dyDescent="0.2">
      <c r="A67" s="245" t="s">
        <v>1117</v>
      </c>
      <c r="B67" s="489">
        <v>109.85901243257379</v>
      </c>
      <c r="C67" s="243">
        <v>113.64413381078569</v>
      </c>
      <c r="D67" s="243">
        <v>101.79542379483441</v>
      </c>
      <c r="E67" s="243">
        <v>98.161290576171481</v>
      </c>
      <c r="F67" s="243">
        <v>105.73835410850903</v>
      </c>
      <c r="G67" s="244">
        <v>105.57344965056488</v>
      </c>
      <c r="H67" s="204" t="s">
        <v>1118</v>
      </c>
    </row>
    <row r="68" spans="1:8" s="233" customFormat="1" ht="16.899999999999999" customHeight="1" x14ac:dyDescent="0.2">
      <c r="A68" s="246" t="s">
        <v>1119</v>
      </c>
      <c r="B68" s="488">
        <v>124.68888054773288</v>
      </c>
      <c r="C68" s="240">
        <v>125.98842031324318</v>
      </c>
      <c r="D68" s="240">
        <v>145.46078897638242</v>
      </c>
      <c r="E68" s="240">
        <v>146.42069464833028</v>
      </c>
      <c r="F68" s="240">
        <v>125.1369662483142</v>
      </c>
      <c r="G68" s="241">
        <v>126.15474673016061</v>
      </c>
      <c r="H68" s="247" t="s">
        <v>1049</v>
      </c>
    </row>
    <row r="69" spans="1:8" s="233" customFormat="1" ht="16.899999999999999" customHeight="1" x14ac:dyDescent="0.2">
      <c r="A69" s="246" t="s">
        <v>1120</v>
      </c>
      <c r="B69" s="488">
        <v>123.46056419128277</v>
      </c>
      <c r="C69" s="240">
        <v>124.70089147796628</v>
      </c>
      <c r="D69" s="240">
        <v>156.98773016914961</v>
      </c>
      <c r="E69" s="240">
        <v>155.87983466914079</v>
      </c>
      <c r="F69" s="240">
        <v>128.49201721845506</v>
      </c>
      <c r="G69" s="241">
        <v>128.26425429080331</v>
      </c>
      <c r="H69" s="247" t="s">
        <v>1051</v>
      </c>
    </row>
    <row r="70" spans="1:8" s="233" customFormat="1" ht="16.899999999999999" customHeight="1" x14ac:dyDescent="0.2">
      <c r="A70" s="245" t="s">
        <v>1121</v>
      </c>
      <c r="B70" s="489">
        <v>227.55731922398587</v>
      </c>
      <c r="C70" s="243">
        <v>243.86243386243387</v>
      </c>
      <c r="D70" s="243">
        <v>98.676914384308745</v>
      </c>
      <c r="E70" s="243">
        <v>100.94630934432477</v>
      </c>
      <c r="F70" s="243">
        <v>149.72530145353946</v>
      </c>
      <c r="G70" s="244">
        <v>156.88124455863627</v>
      </c>
      <c r="H70" s="204" t="s">
        <v>1122</v>
      </c>
    </row>
    <row r="71" spans="1:8" s="233" customFormat="1" ht="16.899999999999999" customHeight="1" x14ac:dyDescent="0.2">
      <c r="A71" s="245" t="s">
        <v>1123</v>
      </c>
      <c r="B71" s="489">
        <v>145.5720705825164</v>
      </c>
      <c r="C71" s="243">
        <v>150.93079196431236</v>
      </c>
      <c r="D71" s="243">
        <v>103.89406891703102</v>
      </c>
      <c r="E71" s="243">
        <v>98.416195886435574</v>
      </c>
      <c r="F71" s="243">
        <v>122.9421797371572</v>
      </c>
      <c r="G71" s="244">
        <v>121.86757063288417</v>
      </c>
      <c r="H71" s="204" t="s">
        <v>1124</v>
      </c>
    </row>
    <row r="72" spans="1:8" s="233" customFormat="1" ht="15.75" customHeight="1" x14ac:dyDescent="0.2">
      <c r="A72" s="245" t="s">
        <v>1125</v>
      </c>
      <c r="B72" s="489">
        <v>115.5597099934083</v>
      </c>
      <c r="C72" s="243">
        <v>116.5616764855945</v>
      </c>
      <c r="D72" s="243">
        <v>112.60946764969935</v>
      </c>
      <c r="E72" s="243">
        <v>113.2975117816148</v>
      </c>
      <c r="F72" s="243">
        <v>114.07347723395233</v>
      </c>
      <c r="G72" s="244">
        <v>114.90833402720004</v>
      </c>
      <c r="H72" s="204" t="s">
        <v>1050</v>
      </c>
    </row>
    <row r="73" spans="1:8" s="233" customFormat="1" ht="16.899999999999999" customHeight="1" x14ac:dyDescent="0.2">
      <c r="A73" s="245" t="s">
        <v>1126</v>
      </c>
      <c r="B73" s="489">
        <v>120.33086320765861</v>
      </c>
      <c r="C73" s="243">
        <v>119.47726629832098</v>
      </c>
      <c r="D73" s="243">
        <v>114.39629785067361</v>
      </c>
      <c r="E73" s="243">
        <v>112.17739306823019</v>
      </c>
      <c r="F73" s="243">
        <v>117.32138054154503</v>
      </c>
      <c r="G73" s="244">
        <v>115.76774913007453</v>
      </c>
      <c r="H73" s="204" t="s">
        <v>1127</v>
      </c>
    </row>
    <row r="74" spans="1:8" s="233" customFormat="1" ht="16.899999999999999" customHeight="1" x14ac:dyDescent="0.2">
      <c r="A74" s="246" t="s">
        <v>1128</v>
      </c>
      <c r="B74" s="488">
        <v>115.96019403750861</v>
      </c>
      <c r="C74" s="240">
        <v>121.00932832722236</v>
      </c>
      <c r="D74" s="240">
        <v>138.37004247392491</v>
      </c>
      <c r="E74" s="240">
        <v>134.29386269193202</v>
      </c>
      <c r="F74" s="240">
        <v>126.49587135477933</v>
      </c>
      <c r="G74" s="241">
        <v>126.88271591667571</v>
      </c>
      <c r="H74" s="247" t="s">
        <v>1129</v>
      </c>
    </row>
    <row r="75" spans="1:8" s="233" customFormat="1" ht="16.899999999999999" customHeight="1" x14ac:dyDescent="0.2">
      <c r="A75" s="246" t="s">
        <v>1130</v>
      </c>
      <c r="B75" s="488">
        <v>109.40108307937996</v>
      </c>
      <c r="C75" s="240">
        <v>114.58170617533958</v>
      </c>
      <c r="D75" s="240">
        <v>109.17891494180122</v>
      </c>
      <c r="E75" s="240">
        <v>107.20528843083024</v>
      </c>
      <c r="F75" s="240">
        <v>111.77328419726956</v>
      </c>
      <c r="G75" s="241">
        <v>113.21057920715367</v>
      </c>
      <c r="H75" s="247" t="s">
        <v>1131</v>
      </c>
    </row>
    <row r="76" spans="1:8" s="233" customFormat="1" ht="16.899999999999999" customHeight="1" x14ac:dyDescent="0.2">
      <c r="A76" s="246" t="s">
        <v>1132</v>
      </c>
      <c r="B76" s="488">
        <v>63.715846994535511</v>
      </c>
      <c r="C76" s="240">
        <v>62.513661202185794</v>
      </c>
      <c r="D76" s="240">
        <v>116.489455018683</v>
      </c>
      <c r="E76" s="240">
        <v>114.75234023314674</v>
      </c>
      <c r="F76" s="240">
        <v>86.150272674092804</v>
      </c>
      <c r="G76" s="241">
        <v>84.68544741310815</v>
      </c>
      <c r="H76" s="247" t="s">
        <v>1133</v>
      </c>
    </row>
    <row r="77" spans="1:8" s="233" customFormat="1" ht="16.899999999999999" customHeight="1" x14ac:dyDescent="0.2">
      <c r="A77" s="246" t="s">
        <v>1130</v>
      </c>
      <c r="B77" s="488">
        <v>110.54261407782319</v>
      </c>
      <c r="C77" s="240">
        <v>115.88272358181217</v>
      </c>
      <c r="D77" s="240">
        <v>108.61532705041166</v>
      </c>
      <c r="E77" s="240">
        <v>106.62346725664284</v>
      </c>
      <c r="F77" s="240">
        <v>112.83401821419426</v>
      </c>
      <c r="G77" s="241">
        <v>114.39145435931272</v>
      </c>
      <c r="H77" s="247" t="s">
        <v>1134</v>
      </c>
    </row>
    <row r="78" spans="1:8" s="233" customFormat="1" ht="16.899999999999999" customHeight="1" x14ac:dyDescent="0.2">
      <c r="A78" s="245" t="s">
        <v>1135</v>
      </c>
      <c r="B78" s="489">
        <v>171.11947418567809</v>
      </c>
      <c r="C78" s="243">
        <v>169.84089352449709</v>
      </c>
      <c r="D78" s="243">
        <v>122.16034039465515</v>
      </c>
      <c r="E78" s="243">
        <v>123.65521036499499</v>
      </c>
      <c r="F78" s="243">
        <v>144.57210777827069</v>
      </c>
      <c r="G78" s="244">
        <v>144.89496050094152</v>
      </c>
      <c r="H78" s="204" t="s">
        <v>1052</v>
      </c>
    </row>
    <row r="79" spans="1:8" s="233" customFormat="1" ht="16.899999999999999" customHeight="1" x14ac:dyDescent="0.2">
      <c r="A79" s="245" t="s">
        <v>1136</v>
      </c>
      <c r="B79" s="489">
        <v>86.116149810472464</v>
      </c>
      <c r="C79" s="243">
        <v>89.564858241172374</v>
      </c>
      <c r="D79" s="243">
        <v>84.342782184508792</v>
      </c>
      <c r="E79" s="243">
        <v>85.552071163581957</v>
      </c>
      <c r="F79" s="243">
        <v>85.215073256853913</v>
      </c>
      <c r="G79" s="244">
        <v>87.461991246232046</v>
      </c>
      <c r="H79" s="204" t="s">
        <v>1137</v>
      </c>
    </row>
    <row r="80" spans="1:8" s="239" customFormat="1" ht="16.899999999999999" customHeight="1" x14ac:dyDescent="0.2">
      <c r="A80" s="246" t="s">
        <v>1138</v>
      </c>
      <c r="B80" s="488">
        <v>100.00000000000001</v>
      </c>
      <c r="C80" s="240">
        <v>100</v>
      </c>
      <c r="D80" s="240">
        <v>108.88481663547128</v>
      </c>
      <c r="E80" s="240">
        <v>105.88863420056531</v>
      </c>
      <c r="F80" s="240">
        <v>104.28498908283927</v>
      </c>
      <c r="G80" s="241">
        <v>102.84189514894865</v>
      </c>
      <c r="H80" s="247" t="s">
        <v>1139</v>
      </c>
    </row>
    <row r="81" spans="1:8" s="233" customFormat="1" ht="16.899999999999999" customHeight="1" x14ac:dyDescent="0.2">
      <c r="A81" s="245" t="s">
        <v>1140</v>
      </c>
      <c r="B81" s="489">
        <v>116.77097838385211</v>
      </c>
      <c r="C81" s="243">
        <v>120.9768588439546</v>
      </c>
      <c r="D81" s="243">
        <v>130.75691580226936</v>
      </c>
      <c r="E81" s="243">
        <v>131.26519374580735</v>
      </c>
      <c r="F81" s="243">
        <v>123.55343126822476</v>
      </c>
      <c r="G81" s="244">
        <v>125.99470446230231</v>
      </c>
      <c r="H81" s="204" t="s">
        <v>1141</v>
      </c>
    </row>
    <row r="82" spans="1:8" s="233" customFormat="1" ht="15.75" customHeight="1" x14ac:dyDescent="0.2">
      <c r="A82" s="245" t="s">
        <v>1142</v>
      </c>
      <c r="B82" s="489">
        <v>107.7314052907487</v>
      </c>
      <c r="C82" s="243">
        <v>114.34266393280029</v>
      </c>
      <c r="D82" s="243">
        <v>118.87875717662951</v>
      </c>
      <c r="E82" s="243">
        <v>116.00810536980751</v>
      </c>
      <c r="F82" s="243">
        <v>113.05483927009303</v>
      </c>
      <c r="G82" s="244">
        <v>115.16658949294404</v>
      </c>
      <c r="H82" s="204" t="s">
        <v>1143</v>
      </c>
    </row>
    <row r="83" spans="1:8" s="233" customFormat="1" ht="15.4" customHeight="1" x14ac:dyDescent="0.2">
      <c r="A83" s="246" t="s">
        <v>1144</v>
      </c>
      <c r="B83" s="488">
        <v>100</v>
      </c>
      <c r="C83" s="240">
        <v>100</v>
      </c>
      <c r="D83" s="240">
        <v>99.850673430162203</v>
      </c>
      <c r="E83" s="240">
        <v>113.11463394787255</v>
      </c>
      <c r="F83" s="240">
        <v>99.919803074596132</v>
      </c>
      <c r="G83" s="241">
        <v>105.93657232321462</v>
      </c>
      <c r="H83" s="247" t="s">
        <v>1145</v>
      </c>
    </row>
    <row r="84" spans="1:8" s="233" customFormat="1" ht="15.4" customHeight="1" x14ac:dyDescent="0.2">
      <c r="A84" s="246" t="s">
        <v>1146</v>
      </c>
      <c r="B84" s="488">
        <v>129.57978630326417</v>
      </c>
      <c r="C84" s="240">
        <v>97.977151606624417</v>
      </c>
      <c r="D84" s="240">
        <v>120.60069999828079</v>
      </c>
      <c r="E84" s="240">
        <v>123.34371241928078</v>
      </c>
      <c r="F84" s="240">
        <v>118.43172126486679</v>
      </c>
      <c r="G84" s="241">
        <v>104.34107186236571</v>
      </c>
      <c r="H84" s="247" t="s">
        <v>1147</v>
      </c>
    </row>
    <row r="85" spans="1:8" s="233" customFormat="1" ht="15.4" customHeight="1" x14ac:dyDescent="0.2">
      <c r="A85" s="246" t="s">
        <v>1148</v>
      </c>
      <c r="B85" s="488">
        <v>128.07156049277353</v>
      </c>
      <c r="C85" s="240">
        <v>94.942732197536372</v>
      </c>
      <c r="D85" s="240">
        <v>101.94876248371688</v>
      </c>
      <c r="E85" s="240">
        <v>99.188015631784623</v>
      </c>
      <c r="F85" s="240">
        <v>114.2213271974922</v>
      </c>
      <c r="G85" s="241">
        <v>96.902672795250922</v>
      </c>
      <c r="H85" s="247" t="s">
        <v>1149</v>
      </c>
    </row>
    <row r="86" spans="1:8" s="233" customFormat="1" ht="15.4" customHeight="1" x14ac:dyDescent="0.2">
      <c r="A86" s="248" t="s">
        <v>1150</v>
      </c>
      <c r="B86" s="490">
        <v>86.613243357233216</v>
      </c>
      <c r="C86" s="249">
        <v>94.323070434415854</v>
      </c>
      <c r="D86" s="249">
        <v>100.00000000000001</v>
      </c>
      <c r="E86" s="249">
        <v>100</v>
      </c>
      <c r="F86" s="249">
        <v>93.064378966511072</v>
      </c>
      <c r="G86" s="491">
        <v>97.083969469718809</v>
      </c>
      <c r="H86" s="250" t="s">
        <v>1151</v>
      </c>
    </row>
    <row r="87" spans="1:8" s="233" customFormat="1" ht="15.4" customHeight="1" x14ac:dyDescent="0.2">
      <c r="A87" s="246" t="s">
        <v>1152</v>
      </c>
      <c r="B87" s="493">
        <v>164.27724419556475</v>
      </c>
      <c r="C87" s="494">
        <v>167.78542497131548</v>
      </c>
      <c r="D87" s="494">
        <v>123.23000074112782</v>
      </c>
      <c r="E87" s="494">
        <v>126.74885954985419</v>
      </c>
      <c r="F87" s="494">
        <v>141.94472891920191</v>
      </c>
      <c r="G87" s="495">
        <v>145.88092096017905</v>
      </c>
      <c r="H87" s="247" t="s">
        <v>1153</v>
      </c>
    </row>
    <row r="88" spans="1:8" s="233" customFormat="1" ht="15.4" customHeight="1" x14ac:dyDescent="0.2">
      <c r="A88" s="245" t="s">
        <v>1154</v>
      </c>
      <c r="B88" s="489">
        <v>287.84893267651887</v>
      </c>
      <c r="C88" s="243">
        <v>276.68308702791461</v>
      </c>
      <c r="D88" s="243">
        <v>114.76345343706478</v>
      </c>
      <c r="E88" s="243">
        <v>119.57174277862896</v>
      </c>
      <c r="F88" s="243">
        <v>181.6828574086926</v>
      </c>
      <c r="G88" s="244">
        <v>181.67033614978598</v>
      </c>
      <c r="H88" s="204" t="s">
        <v>1155</v>
      </c>
    </row>
    <row r="89" spans="1:8" s="233" customFormat="1" ht="15.4" customHeight="1" x14ac:dyDescent="0.2">
      <c r="A89" s="245" t="s">
        <v>1156</v>
      </c>
      <c r="B89" s="489">
        <v>127.33766472083113</v>
      </c>
      <c r="C89" s="243">
        <v>135.23238720350648</v>
      </c>
      <c r="D89" s="243">
        <v>126.6494463405071</v>
      </c>
      <c r="E89" s="243">
        <v>129.64753352853967</v>
      </c>
      <c r="F89" s="243">
        <v>126.9683471611506</v>
      </c>
      <c r="G89" s="244">
        <v>132.39271793827015</v>
      </c>
      <c r="H89" s="204" t="s">
        <v>1153</v>
      </c>
    </row>
    <row r="90" spans="1:8" s="233" customFormat="1" ht="16.899999999999999" customHeight="1" x14ac:dyDescent="0.2">
      <c r="A90" s="246" t="s">
        <v>1157</v>
      </c>
      <c r="B90" s="488">
        <v>104.36596821121356</v>
      </c>
      <c r="C90" s="240">
        <v>103.35901911441943</v>
      </c>
      <c r="D90" s="240">
        <v>88.464699357489337</v>
      </c>
      <c r="E90" s="240">
        <v>91.307329226186113</v>
      </c>
      <c r="F90" s="240">
        <v>96.621611605341286</v>
      </c>
      <c r="G90" s="241">
        <v>97.417276235641168</v>
      </c>
      <c r="H90" s="247" t="s">
        <v>1158</v>
      </c>
    </row>
    <row r="91" spans="1:8" s="233" customFormat="1" ht="16.899999999999999" customHeight="1" x14ac:dyDescent="0.2">
      <c r="A91" s="246" t="s">
        <v>1159</v>
      </c>
      <c r="B91" s="488">
        <v>111.55248767925886</v>
      </c>
      <c r="C91" s="240">
        <v>118.35865479836913</v>
      </c>
      <c r="D91" s="240">
        <v>115.27331082972395</v>
      </c>
      <c r="E91" s="240">
        <v>107.32556137251565</v>
      </c>
      <c r="F91" s="240">
        <v>113.37316259138478</v>
      </c>
      <c r="G91" s="241">
        <v>112.53524227546676</v>
      </c>
      <c r="H91" s="247" t="s">
        <v>1160</v>
      </c>
    </row>
    <row r="92" spans="1:8" s="233" customFormat="1" ht="16.899999999999999" customHeight="1" x14ac:dyDescent="0.2">
      <c r="A92" s="245" t="s">
        <v>1161</v>
      </c>
      <c r="B92" s="489">
        <v>111.55248767925886</v>
      </c>
      <c r="C92" s="243">
        <v>118.35865479836913</v>
      </c>
      <c r="D92" s="243">
        <v>115.27331082972395</v>
      </c>
      <c r="E92" s="243">
        <v>107.32556137251565</v>
      </c>
      <c r="F92" s="243">
        <v>113.37316259138478</v>
      </c>
      <c r="G92" s="244">
        <v>112.53524227546676</v>
      </c>
      <c r="H92" s="204" t="s">
        <v>1162</v>
      </c>
    </row>
    <row r="93" spans="1:8" s="233" customFormat="1" ht="16.899999999999999" customHeight="1" x14ac:dyDescent="0.2">
      <c r="A93" s="246" t="s">
        <v>1163</v>
      </c>
      <c r="B93" s="488">
        <v>100.00000000000001</v>
      </c>
      <c r="C93" s="240">
        <v>100</v>
      </c>
      <c r="D93" s="240">
        <v>84.869986526977485</v>
      </c>
      <c r="E93" s="240">
        <v>86.909164517569508</v>
      </c>
      <c r="F93" s="240">
        <v>92.49089757022918</v>
      </c>
      <c r="G93" s="241">
        <v>93.582136668705459</v>
      </c>
      <c r="H93" s="247" t="s">
        <v>1164</v>
      </c>
    </row>
    <row r="94" spans="1:8" s="233" customFormat="1" ht="16.899999999999999" customHeight="1" x14ac:dyDescent="0.2">
      <c r="A94" s="245" t="s">
        <v>1165</v>
      </c>
      <c r="B94" s="489">
        <v>100.00000000000001</v>
      </c>
      <c r="C94" s="243">
        <v>100</v>
      </c>
      <c r="D94" s="243">
        <v>120.65121630605665</v>
      </c>
      <c r="E94" s="243">
        <v>122.35763404160581</v>
      </c>
      <c r="F94" s="243">
        <v>109.83855314487123</v>
      </c>
      <c r="G94" s="244">
        <v>110.61538502469075</v>
      </c>
      <c r="H94" s="204" t="s">
        <v>1164</v>
      </c>
    </row>
    <row r="95" spans="1:8" s="233" customFormat="1" ht="16.899999999999999" customHeight="1" x14ac:dyDescent="0.2">
      <c r="A95" s="245" t="s">
        <v>1166</v>
      </c>
      <c r="B95" s="489">
        <v>100.00000000000001</v>
      </c>
      <c r="C95" s="243">
        <v>100</v>
      </c>
      <c r="D95" s="243">
        <v>90.778792585125842</v>
      </c>
      <c r="E95" s="243">
        <v>95.105952042477966</v>
      </c>
      <c r="F95" s="243">
        <v>95.254218430169303</v>
      </c>
      <c r="G95" s="244">
        <v>97.518767986018503</v>
      </c>
      <c r="H95" s="204" t="s">
        <v>1167</v>
      </c>
    </row>
    <row r="96" spans="1:8" s="233" customFormat="1" ht="16.899999999999999" customHeight="1" x14ac:dyDescent="0.2">
      <c r="A96" s="245" t="s">
        <v>1168</v>
      </c>
      <c r="B96" s="489">
        <v>100.00000000000001</v>
      </c>
      <c r="C96" s="243">
        <v>100</v>
      </c>
      <c r="D96" s="243">
        <v>67.522307340379285</v>
      </c>
      <c r="E96" s="243">
        <v>68.646037597657923</v>
      </c>
      <c r="F96" s="243">
        <v>82.170375737220382</v>
      </c>
      <c r="G96" s="244">
        <v>82.85258845500914</v>
      </c>
      <c r="H96" s="204" t="s">
        <v>1169</v>
      </c>
    </row>
    <row r="97" spans="1:8" s="233" customFormat="1" ht="16.899999999999999" customHeight="1" x14ac:dyDescent="0.2">
      <c r="A97" s="246" t="s">
        <v>1170</v>
      </c>
      <c r="B97" s="488">
        <v>107.44822073729111</v>
      </c>
      <c r="C97" s="240">
        <v>104.90171723933034</v>
      </c>
      <c r="D97" s="240">
        <v>89.133351670149466</v>
      </c>
      <c r="E97" s="240">
        <v>92.641476247915847</v>
      </c>
      <c r="F97" s="240">
        <v>97.858172052491199</v>
      </c>
      <c r="G97" s="241">
        <v>98.580059612895639</v>
      </c>
      <c r="H97" s="247" t="s">
        <v>1171</v>
      </c>
    </row>
    <row r="98" spans="1:8" s="233" customFormat="1" ht="16.899999999999999" customHeight="1" x14ac:dyDescent="0.2">
      <c r="A98" s="245" t="s">
        <v>1172</v>
      </c>
      <c r="B98" s="489">
        <v>100.00000000000001</v>
      </c>
      <c r="C98" s="243">
        <v>100</v>
      </c>
      <c r="D98" s="243">
        <v>91.538563105209874</v>
      </c>
      <c r="E98" s="243">
        <v>91.507549014026509</v>
      </c>
      <c r="F98" s="243">
        <v>95.675206086298374</v>
      </c>
      <c r="G98" s="244">
        <v>95.659467066242655</v>
      </c>
      <c r="H98" s="204" t="s">
        <v>1173</v>
      </c>
    </row>
    <row r="99" spans="1:8" s="233" customFormat="1" ht="16.899999999999999" customHeight="1" x14ac:dyDescent="0.2">
      <c r="A99" s="246" t="s">
        <v>1174</v>
      </c>
      <c r="B99" s="488">
        <v>153.51741293532336</v>
      </c>
      <c r="C99" s="240">
        <v>202.4875621890547</v>
      </c>
      <c r="D99" s="240">
        <v>95.816980336940631</v>
      </c>
      <c r="E99" s="240">
        <v>109.94249521484267</v>
      </c>
      <c r="F99" s="240">
        <v>115.9748722627526</v>
      </c>
      <c r="G99" s="241">
        <v>140.25298660906671</v>
      </c>
      <c r="H99" s="247" t="s">
        <v>1054</v>
      </c>
    </row>
    <row r="100" spans="1:8" s="233" customFormat="1" ht="16.899999999999999" customHeight="1" x14ac:dyDescent="0.2">
      <c r="A100" s="245" t="s">
        <v>1175</v>
      </c>
      <c r="B100" s="489">
        <v>100</v>
      </c>
      <c r="C100" s="243">
        <v>100</v>
      </c>
      <c r="D100" s="243">
        <v>116.89467217563941</v>
      </c>
      <c r="E100" s="243">
        <v>115.90374970038791</v>
      </c>
      <c r="F100" s="243">
        <v>108.11783949730011</v>
      </c>
      <c r="G100" s="244">
        <v>107.65562711338058</v>
      </c>
      <c r="H100" s="204" t="s">
        <v>1176</v>
      </c>
    </row>
    <row r="101" spans="1:8" s="233" customFormat="1" ht="16.899999999999999" customHeight="1" x14ac:dyDescent="0.2">
      <c r="A101" s="246" t="s">
        <v>1177</v>
      </c>
      <c r="B101" s="488">
        <v>156</v>
      </c>
      <c r="C101" s="240">
        <v>191.66666666666666</v>
      </c>
      <c r="D101" s="240">
        <v>71.599712501409343</v>
      </c>
      <c r="E101" s="240">
        <v>73.747462484446999</v>
      </c>
      <c r="F101" s="240">
        <v>105.68418124396123</v>
      </c>
      <c r="G101" s="241">
        <v>118.76555451527446</v>
      </c>
      <c r="H101" s="247" t="s">
        <v>1178</v>
      </c>
    </row>
    <row r="102" spans="1:8" s="233" customFormat="1" ht="16.899999999999999" customHeight="1" x14ac:dyDescent="0.2">
      <c r="A102" s="246" t="s">
        <v>1179</v>
      </c>
      <c r="B102" s="488">
        <v>174.72222222222223</v>
      </c>
      <c r="C102" s="240">
        <v>255.55555555555549</v>
      </c>
      <c r="D102" s="240">
        <v>112.34331197973091</v>
      </c>
      <c r="E102" s="240">
        <v>169.05076231971253</v>
      </c>
      <c r="F102" s="240">
        <v>140.07339861766593</v>
      </c>
      <c r="G102" s="241">
        <v>207.76633963303479</v>
      </c>
      <c r="H102" s="247" t="s">
        <v>1180</v>
      </c>
    </row>
    <row r="103" spans="1:8" s="233" customFormat="1" ht="16.899999999999999" customHeight="1" x14ac:dyDescent="0.2">
      <c r="A103" s="246" t="s">
        <v>1181</v>
      </c>
      <c r="B103" s="488">
        <v>130.45555820199274</v>
      </c>
      <c r="C103" s="240">
        <v>129.08349962268122</v>
      </c>
      <c r="D103" s="240">
        <v>135.24841155368486</v>
      </c>
      <c r="E103" s="240">
        <v>137.00454409437589</v>
      </c>
      <c r="F103" s="240">
        <v>131.1350750743201</v>
      </c>
      <c r="G103" s="241">
        <v>130.26338854055976</v>
      </c>
      <c r="H103" s="247" t="s">
        <v>1055</v>
      </c>
    </row>
    <row r="104" spans="1:8" s="233" customFormat="1" ht="16.899999999999999" customHeight="1" x14ac:dyDescent="0.2">
      <c r="A104" s="246" t="s">
        <v>659</v>
      </c>
      <c r="B104" s="488">
        <v>122.96818869280713</v>
      </c>
      <c r="C104" s="240">
        <v>121.46901290395652</v>
      </c>
      <c r="D104" s="240">
        <v>136.62443351273021</v>
      </c>
      <c r="E104" s="240">
        <v>135.21385720021209</v>
      </c>
      <c r="F104" s="240">
        <v>129.61497902779084</v>
      </c>
      <c r="G104" s="241">
        <v>128.15248534005369</v>
      </c>
      <c r="H104" s="247" t="s">
        <v>110</v>
      </c>
    </row>
    <row r="105" spans="1:8" s="233" customFormat="1" ht="16.899999999999999" customHeight="1" x14ac:dyDescent="0.2">
      <c r="A105" s="246" t="s">
        <v>1182</v>
      </c>
      <c r="B105" s="488">
        <v>198.9691422686135</v>
      </c>
      <c r="C105" s="240">
        <v>198.76027666533778</v>
      </c>
      <c r="D105" s="240">
        <v>133.58669012009199</v>
      </c>
      <c r="E105" s="240">
        <v>139.1670261487686</v>
      </c>
      <c r="F105" s="240">
        <v>139.86700349893687</v>
      </c>
      <c r="G105" s="241">
        <v>142.38910632016865</v>
      </c>
      <c r="H105" s="247" t="s">
        <v>1183</v>
      </c>
    </row>
    <row r="106" spans="1:8" s="233" customFormat="1" ht="16.899999999999999" customHeight="1" x14ac:dyDescent="0.2">
      <c r="A106" s="245" t="s">
        <v>1184</v>
      </c>
      <c r="B106" s="489">
        <v>228.61979032087766</v>
      </c>
      <c r="C106" s="243">
        <v>228.39842118502779</v>
      </c>
      <c r="D106" s="243">
        <v>100.00000000000001</v>
      </c>
      <c r="E106" s="243">
        <v>100</v>
      </c>
      <c r="F106" s="243">
        <v>151.06548882605725</v>
      </c>
      <c r="G106" s="244">
        <v>151.10335202231258</v>
      </c>
      <c r="H106" s="204" t="s">
        <v>1647</v>
      </c>
    </row>
    <row r="107" spans="1:8" s="233" customFormat="1" ht="16.899999999999999" customHeight="1" x14ac:dyDescent="0.2">
      <c r="A107" s="248" t="s">
        <v>1185</v>
      </c>
      <c r="B107" s="490">
        <v>88.061414203658501</v>
      </c>
      <c r="C107" s="249">
        <v>87.336992022379022</v>
      </c>
      <c r="D107" s="249">
        <v>122.79101536732757</v>
      </c>
      <c r="E107" s="249">
        <v>125.34925806721282</v>
      </c>
      <c r="F107" s="249">
        <v>103.97264443138644</v>
      </c>
      <c r="G107" s="491">
        <v>104.62953888958324</v>
      </c>
      <c r="H107" s="250" t="s">
        <v>1183</v>
      </c>
    </row>
    <row r="108" spans="1:8" ht="16.5" customHeight="1" x14ac:dyDescent="0.2">
      <c r="A108" s="629" t="s">
        <v>1670</v>
      </c>
      <c r="B108" s="630"/>
      <c r="C108" s="630"/>
      <c r="D108" s="630"/>
      <c r="E108" s="631" t="s">
        <v>1671</v>
      </c>
      <c r="F108" s="631"/>
      <c r="G108" s="631"/>
      <c r="H108" s="631"/>
    </row>
    <row r="109" spans="1:8" s="233" customFormat="1" ht="16.5" customHeight="1" x14ac:dyDescent="0.2">
      <c r="C109" s="251"/>
      <c r="E109" s="251"/>
      <c r="G109" s="260"/>
      <c r="H109" s="261"/>
    </row>
    <row r="110" spans="1:8" s="233" customFormat="1" ht="16.5" customHeight="1" x14ac:dyDescent="0.2">
      <c r="C110" s="251"/>
      <c r="E110" s="251"/>
      <c r="G110" s="260"/>
      <c r="H110" s="261"/>
    </row>
    <row r="111" spans="1:8" s="233" customFormat="1" ht="16.5" customHeight="1" x14ac:dyDescent="0.2">
      <c r="C111" s="251"/>
      <c r="E111" s="251"/>
      <c r="G111" s="260"/>
      <c r="H111" s="261"/>
    </row>
    <row r="112" spans="1:8" s="233" customFormat="1" ht="16.5" customHeight="1" x14ac:dyDescent="0.2">
      <c r="C112" s="251"/>
      <c r="E112" s="251"/>
      <c r="G112" s="260"/>
      <c r="H112" s="261"/>
    </row>
    <row r="113" spans="3:8" s="233" customFormat="1" ht="16.5" customHeight="1" x14ac:dyDescent="0.2">
      <c r="C113" s="251"/>
      <c r="E113" s="251"/>
      <c r="G113" s="260"/>
      <c r="H113" s="261"/>
    </row>
    <row r="114" spans="3:8" s="233" customFormat="1" ht="16.5" customHeight="1" x14ac:dyDescent="0.2">
      <c r="C114" s="251"/>
      <c r="E114" s="251"/>
      <c r="G114" s="260"/>
      <c r="H114" s="261"/>
    </row>
    <row r="115" spans="3:8" s="233" customFormat="1" ht="16.5" customHeight="1" x14ac:dyDescent="0.2">
      <c r="C115" s="251"/>
      <c r="E115" s="251"/>
      <c r="G115" s="260"/>
      <c r="H115" s="261"/>
    </row>
    <row r="116" spans="3:8" s="233" customFormat="1" ht="16.5" customHeight="1" x14ac:dyDescent="0.2">
      <c r="C116" s="251"/>
      <c r="E116" s="251"/>
      <c r="G116" s="260"/>
      <c r="H116" s="261"/>
    </row>
    <row r="117" spans="3:8" s="233" customFormat="1" ht="16.5" customHeight="1" x14ac:dyDescent="0.2">
      <c r="C117" s="251"/>
      <c r="E117" s="251"/>
      <c r="G117" s="260"/>
      <c r="H117" s="261"/>
    </row>
    <row r="118" spans="3:8" s="233" customFormat="1" ht="16.5" customHeight="1" x14ac:dyDescent="0.2">
      <c r="C118" s="251"/>
      <c r="E118" s="251"/>
      <c r="G118" s="260"/>
      <c r="H118" s="261"/>
    </row>
    <row r="119" spans="3:8" s="233" customFormat="1" ht="16.5" customHeight="1" x14ac:dyDescent="0.2">
      <c r="C119" s="251"/>
      <c r="E119" s="251"/>
      <c r="G119" s="260"/>
      <c r="H119" s="261"/>
    </row>
    <row r="120" spans="3:8" s="233" customFormat="1" ht="16.5" customHeight="1" x14ac:dyDescent="0.2">
      <c r="C120" s="251"/>
      <c r="E120" s="251"/>
      <c r="G120" s="260"/>
      <c r="H120" s="261"/>
    </row>
    <row r="121" spans="3:8" s="233" customFormat="1" ht="16.5" customHeight="1" x14ac:dyDescent="0.2">
      <c r="C121" s="251"/>
      <c r="E121" s="251"/>
      <c r="G121" s="260"/>
      <c r="H121" s="261"/>
    </row>
    <row r="122" spans="3:8" s="233" customFormat="1" ht="16.5" customHeight="1" x14ac:dyDescent="0.2">
      <c r="C122" s="251"/>
      <c r="E122" s="251"/>
      <c r="G122" s="260"/>
      <c r="H122" s="261"/>
    </row>
    <row r="123" spans="3:8" s="233" customFormat="1" ht="16.5" customHeight="1" x14ac:dyDescent="0.2">
      <c r="C123" s="251"/>
      <c r="E123" s="251"/>
      <c r="G123" s="260"/>
      <c r="H123" s="261"/>
    </row>
    <row r="124" spans="3:8" s="233" customFormat="1" ht="16.5" customHeight="1" x14ac:dyDescent="0.2">
      <c r="C124" s="251"/>
      <c r="E124" s="251"/>
      <c r="G124" s="260"/>
      <c r="H124" s="261"/>
    </row>
    <row r="125" spans="3:8" s="233" customFormat="1" ht="16.5" customHeight="1" x14ac:dyDescent="0.2">
      <c r="C125" s="251"/>
      <c r="E125" s="251"/>
      <c r="G125" s="260"/>
      <c r="H125" s="261"/>
    </row>
    <row r="126" spans="3:8" s="233" customFormat="1" ht="16.5" customHeight="1" x14ac:dyDescent="0.2">
      <c r="C126" s="251"/>
      <c r="E126" s="251"/>
      <c r="G126" s="260"/>
      <c r="H126" s="261"/>
    </row>
    <row r="127" spans="3:8" s="233" customFormat="1" ht="16.5" customHeight="1" x14ac:dyDescent="0.2">
      <c r="C127" s="251"/>
      <c r="E127" s="251"/>
      <c r="G127" s="260"/>
      <c r="H127" s="261"/>
    </row>
    <row r="128" spans="3:8" s="233" customFormat="1" ht="16.5" customHeight="1" x14ac:dyDescent="0.2">
      <c r="C128" s="251"/>
      <c r="E128" s="251"/>
      <c r="G128" s="260"/>
      <c r="H128" s="261"/>
    </row>
    <row r="129" spans="3:8" s="233" customFormat="1" ht="16.5" customHeight="1" x14ac:dyDescent="0.2">
      <c r="C129" s="251"/>
      <c r="E129" s="251"/>
      <c r="G129" s="260"/>
      <c r="H129" s="261"/>
    </row>
    <row r="130" spans="3:8" s="233" customFormat="1" ht="16.5" customHeight="1" x14ac:dyDescent="0.2">
      <c r="C130" s="251"/>
      <c r="E130" s="251"/>
      <c r="G130" s="260"/>
      <c r="H130" s="261"/>
    </row>
    <row r="131" spans="3:8" s="233" customFormat="1" ht="16.5" customHeight="1" x14ac:dyDescent="0.2">
      <c r="C131" s="251"/>
      <c r="E131" s="251"/>
      <c r="G131" s="260"/>
      <c r="H131" s="261"/>
    </row>
    <row r="132" spans="3:8" s="233" customFormat="1" ht="16.5" customHeight="1" x14ac:dyDescent="0.2">
      <c r="C132" s="251"/>
      <c r="E132" s="251"/>
      <c r="G132" s="260"/>
      <c r="H132" s="261"/>
    </row>
    <row r="133" spans="3:8" s="233" customFormat="1" ht="16.5" customHeight="1" x14ac:dyDescent="0.2">
      <c r="C133" s="251"/>
      <c r="E133" s="251"/>
      <c r="G133" s="260"/>
      <c r="H133" s="261"/>
    </row>
    <row r="134" spans="3:8" s="233" customFormat="1" ht="16.5" customHeight="1" x14ac:dyDescent="0.2">
      <c r="C134" s="251"/>
      <c r="E134" s="251"/>
      <c r="G134" s="260"/>
      <c r="H134" s="261"/>
    </row>
    <row r="135" spans="3:8" s="233" customFormat="1" ht="16.5" customHeight="1" x14ac:dyDescent="0.2">
      <c r="C135" s="251"/>
      <c r="E135" s="251"/>
      <c r="G135" s="260"/>
      <c r="H135" s="261"/>
    </row>
    <row r="136" spans="3:8" s="233" customFormat="1" ht="16.5" customHeight="1" x14ac:dyDescent="0.2">
      <c r="C136" s="251"/>
      <c r="E136" s="251"/>
      <c r="G136" s="260"/>
      <c r="H136" s="261"/>
    </row>
    <row r="137" spans="3:8" s="233" customFormat="1" ht="16.5" customHeight="1" x14ac:dyDescent="0.2">
      <c r="C137" s="251"/>
      <c r="E137" s="251"/>
      <c r="G137" s="260"/>
      <c r="H137" s="261"/>
    </row>
    <row r="138" spans="3:8" s="233" customFormat="1" ht="16.5" customHeight="1" x14ac:dyDescent="0.2">
      <c r="C138" s="251"/>
      <c r="E138" s="251"/>
      <c r="G138" s="260"/>
      <c r="H138" s="261"/>
    </row>
    <row r="139" spans="3:8" s="233" customFormat="1" ht="16.5" customHeight="1" x14ac:dyDescent="0.2">
      <c r="C139" s="251"/>
      <c r="E139" s="251"/>
      <c r="G139" s="260"/>
      <c r="H139" s="261"/>
    </row>
    <row r="140" spans="3:8" s="233" customFormat="1" ht="16.5" customHeight="1" x14ac:dyDescent="0.2">
      <c r="C140" s="251"/>
      <c r="E140" s="251"/>
      <c r="G140" s="260"/>
      <c r="H140" s="261"/>
    </row>
    <row r="141" spans="3:8" s="233" customFormat="1" ht="16.5" customHeight="1" x14ac:dyDescent="0.2">
      <c r="C141" s="251"/>
      <c r="E141" s="251"/>
      <c r="G141" s="260"/>
      <c r="H141" s="261"/>
    </row>
    <row r="142" spans="3:8" s="233" customFormat="1" ht="16.5" customHeight="1" x14ac:dyDescent="0.2">
      <c r="C142" s="251"/>
      <c r="E142" s="251"/>
      <c r="G142" s="260"/>
      <c r="H142" s="261"/>
    </row>
    <row r="143" spans="3:8" s="233" customFormat="1" ht="16.5" customHeight="1" x14ac:dyDescent="0.2">
      <c r="C143" s="251"/>
      <c r="E143" s="251"/>
      <c r="G143" s="260"/>
      <c r="H143" s="261"/>
    </row>
    <row r="144" spans="3:8" s="233" customFormat="1" ht="16.5" customHeight="1" x14ac:dyDescent="0.2">
      <c r="C144" s="251"/>
      <c r="E144" s="251"/>
      <c r="G144" s="260"/>
      <c r="H144" s="261"/>
    </row>
    <row r="145" spans="3:8" s="233" customFormat="1" ht="16.5" customHeight="1" x14ac:dyDescent="0.2">
      <c r="C145" s="251"/>
      <c r="E145" s="251"/>
      <c r="G145" s="260"/>
      <c r="H145" s="261"/>
    </row>
    <row r="146" spans="3:8" s="233" customFormat="1" ht="16.5" customHeight="1" x14ac:dyDescent="0.2">
      <c r="C146" s="251"/>
      <c r="E146" s="251"/>
      <c r="G146" s="260"/>
      <c r="H146" s="261"/>
    </row>
    <row r="147" spans="3:8" s="233" customFormat="1" ht="16.5" customHeight="1" x14ac:dyDescent="0.2">
      <c r="C147" s="251"/>
      <c r="E147" s="251"/>
      <c r="G147" s="260"/>
      <c r="H147" s="261"/>
    </row>
    <row r="148" spans="3:8" s="233" customFormat="1" ht="16.5" customHeight="1" x14ac:dyDescent="0.2">
      <c r="C148" s="251"/>
      <c r="E148" s="251"/>
      <c r="G148" s="260"/>
      <c r="H148" s="261"/>
    </row>
    <row r="149" spans="3:8" s="233" customFormat="1" ht="16.5" customHeight="1" x14ac:dyDescent="0.2">
      <c r="C149" s="251"/>
      <c r="E149" s="251"/>
      <c r="G149" s="260"/>
      <c r="H149" s="261"/>
    </row>
    <row r="150" spans="3:8" s="233" customFormat="1" ht="16.5" customHeight="1" x14ac:dyDescent="0.2">
      <c r="C150" s="251"/>
      <c r="E150" s="251"/>
      <c r="G150" s="260"/>
      <c r="H150" s="261"/>
    </row>
    <row r="151" spans="3:8" s="233" customFormat="1" ht="16.5" customHeight="1" x14ac:dyDescent="0.2">
      <c r="C151" s="251"/>
      <c r="E151" s="251"/>
      <c r="G151" s="260"/>
      <c r="H151" s="261"/>
    </row>
    <row r="152" spans="3:8" s="233" customFormat="1" ht="16.5" customHeight="1" x14ac:dyDescent="0.2">
      <c r="C152" s="251"/>
      <c r="E152" s="251"/>
      <c r="G152" s="260"/>
      <c r="H152" s="261"/>
    </row>
    <row r="153" spans="3:8" s="233" customFormat="1" ht="16.5" customHeight="1" x14ac:dyDescent="0.2">
      <c r="C153" s="251"/>
      <c r="E153" s="251"/>
      <c r="G153" s="260"/>
      <c r="H153" s="261"/>
    </row>
    <row r="154" spans="3:8" s="233" customFormat="1" ht="16.5" customHeight="1" x14ac:dyDescent="0.2">
      <c r="C154" s="251"/>
      <c r="E154" s="251"/>
      <c r="G154" s="260"/>
      <c r="H154" s="261"/>
    </row>
    <row r="155" spans="3:8" s="233" customFormat="1" ht="16.5" customHeight="1" x14ac:dyDescent="0.2">
      <c r="C155" s="251"/>
      <c r="E155" s="251"/>
      <c r="G155" s="260"/>
      <c r="H155" s="261"/>
    </row>
    <row r="156" spans="3:8" s="233" customFormat="1" ht="16.5" customHeight="1" x14ac:dyDescent="0.2">
      <c r="C156" s="251"/>
      <c r="E156" s="251"/>
      <c r="G156" s="260"/>
      <c r="H156" s="261"/>
    </row>
    <row r="157" spans="3:8" s="233" customFormat="1" ht="16.5" customHeight="1" x14ac:dyDescent="0.2">
      <c r="C157" s="251"/>
      <c r="E157" s="251"/>
      <c r="G157" s="251"/>
      <c r="H157" s="261"/>
    </row>
    <row r="158" spans="3:8" s="233" customFormat="1" ht="16.5" customHeight="1" x14ac:dyDescent="0.2">
      <c r="C158" s="251"/>
      <c r="E158" s="251"/>
      <c r="G158" s="251"/>
      <c r="H158" s="261"/>
    </row>
    <row r="159" spans="3:8" s="233" customFormat="1" ht="16.5" customHeight="1" x14ac:dyDescent="0.2">
      <c r="C159" s="251"/>
      <c r="E159" s="251"/>
      <c r="G159" s="251"/>
      <c r="H159" s="261"/>
    </row>
    <row r="160" spans="3:8" s="233" customFormat="1" ht="16.5" customHeight="1" x14ac:dyDescent="0.2">
      <c r="C160" s="251"/>
      <c r="E160" s="251"/>
      <c r="G160" s="251"/>
      <c r="H160" s="261"/>
    </row>
    <row r="161" spans="3:8" s="233" customFormat="1" ht="16.5" customHeight="1" x14ac:dyDescent="0.2">
      <c r="C161" s="251"/>
      <c r="E161" s="251"/>
      <c r="G161" s="251"/>
      <c r="H161" s="261"/>
    </row>
    <row r="162" spans="3:8" s="233" customFormat="1" ht="16.5" customHeight="1" x14ac:dyDescent="0.2">
      <c r="C162" s="251"/>
      <c r="E162" s="251"/>
      <c r="G162" s="251"/>
      <c r="H162" s="261"/>
    </row>
    <row r="163" spans="3:8" s="233" customFormat="1" ht="16.5" customHeight="1" x14ac:dyDescent="0.2">
      <c r="C163" s="251"/>
      <c r="E163" s="251"/>
      <c r="G163" s="251"/>
      <c r="H163" s="261"/>
    </row>
    <row r="164" spans="3:8" s="233" customFormat="1" ht="16.5" customHeight="1" x14ac:dyDescent="0.2">
      <c r="C164" s="251"/>
      <c r="E164" s="251"/>
      <c r="G164" s="251"/>
      <c r="H164" s="261"/>
    </row>
    <row r="165" spans="3:8" s="233" customFormat="1" ht="16.5" customHeight="1" x14ac:dyDescent="0.2">
      <c r="C165" s="251"/>
      <c r="E165" s="251"/>
      <c r="G165" s="251"/>
      <c r="H165" s="261"/>
    </row>
    <row r="166" spans="3:8" s="233" customFormat="1" ht="16.5" customHeight="1" x14ac:dyDescent="0.2">
      <c r="C166" s="251"/>
      <c r="E166" s="251"/>
      <c r="G166" s="251"/>
      <c r="H166" s="261"/>
    </row>
    <row r="167" spans="3:8" s="233" customFormat="1" ht="16.5" customHeight="1" x14ac:dyDescent="0.2">
      <c r="C167" s="251"/>
      <c r="E167" s="251"/>
      <c r="G167" s="251"/>
      <c r="H167" s="261"/>
    </row>
    <row r="168" spans="3:8" s="233" customFormat="1" ht="16.5" customHeight="1" x14ac:dyDescent="0.2">
      <c r="C168" s="251"/>
      <c r="E168" s="251"/>
      <c r="G168" s="251"/>
      <c r="H168" s="261"/>
    </row>
    <row r="169" spans="3:8" s="233" customFormat="1" ht="16.5" customHeight="1" x14ac:dyDescent="0.2">
      <c r="C169" s="251"/>
      <c r="E169" s="251"/>
      <c r="G169" s="251"/>
      <c r="H169" s="261"/>
    </row>
    <row r="170" spans="3:8" s="233" customFormat="1" ht="16.5" customHeight="1" x14ac:dyDescent="0.2">
      <c r="C170" s="251"/>
      <c r="E170" s="251"/>
      <c r="G170" s="251"/>
      <c r="H170" s="261"/>
    </row>
    <row r="171" spans="3:8" s="233" customFormat="1" ht="16.5" customHeight="1" x14ac:dyDescent="0.2">
      <c r="C171" s="251"/>
      <c r="E171" s="251"/>
      <c r="G171" s="251"/>
      <c r="H171" s="261"/>
    </row>
    <row r="172" spans="3:8" s="233" customFormat="1" ht="16.5" customHeight="1" x14ac:dyDescent="0.2">
      <c r="C172" s="251"/>
      <c r="E172" s="251"/>
      <c r="G172" s="251"/>
      <c r="H172" s="261"/>
    </row>
    <row r="173" spans="3:8" s="233" customFormat="1" ht="16.5" customHeight="1" x14ac:dyDescent="0.2">
      <c r="C173" s="251"/>
      <c r="E173" s="251"/>
      <c r="G173" s="251"/>
      <c r="H173" s="261"/>
    </row>
    <row r="174" spans="3:8" s="233" customFormat="1" ht="16.5" customHeight="1" x14ac:dyDescent="0.2">
      <c r="C174" s="251"/>
      <c r="E174" s="251"/>
      <c r="G174" s="251"/>
      <c r="H174" s="261"/>
    </row>
    <row r="175" spans="3:8" s="233" customFormat="1" ht="16.5" customHeight="1" x14ac:dyDescent="0.2">
      <c r="C175" s="251"/>
      <c r="E175" s="251"/>
      <c r="G175" s="251"/>
      <c r="H175" s="261"/>
    </row>
    <row r="176" spans="3:8" s="233" customFormat="1" ht="16.5" customHeight="1" x14ac:dyDescent="0.2">
      <c r="C176" s="251"/>
      <c r="E176" s="251"/>
      <c r="G176" s="251"/>
      <c r="H176" s="261"/>
    </row>
    <row r="177" spans="3:8" s="233" customFormat="1" ht="16.5" customHeight="1" x14ac:dyDescent="0.2">
      <c r="C177" s="251"/>
      <c r="E177" s="251"/>
      <c r="G177" s="251"/>
      <c r="H177" s="261"/>
    </row>
    <row r="178" spans="3:8" s="233" customFormat="1" ht="16.5" customHeight="1" x14ac:dyDescent="0.2">
      <c r="C178" s="251"/>
      <c r="E178" s="251"/>
      <c r="G178" s="251"/>
      <c r="H178" s="261"/>
    </row>
    <row r="179" spans="3:8" s="233" customFormat="1" ht="16.5" customHeight="1" x14ac:dyDescent="0.2">
      <c r="C179" s="251"/>
      <c r="E179" s="251"/>
      <c r="G179" s="251"/>
      <c r="H179" s="261"/>
    </row>
    <row r="180" spans="3:8" s="233" customFormat="1" ht="16.5" customHeight="1" x14ac:dyDescent="0.2">
      <c r="C180" s="251"/>
      <c r="E180" s="251"/>
      <c r="G180" s="251"/>
      <c r="H180" s="261"/>
    </row>
    <row r="181" spans="3:8" s="233" customFormat="1" ht="16.5" customHeight="1" x14ac:dyDescent="0.2">
      <c r="C181" s="251"/>
      <c r="E181" s="251"/>
      <c r="G181" s="251"/>
      <c r="H181" s="261"/>
    </row>
    <row r="182" spans="3:8" s="233" customFormat="1" ht="16.5" customHeight="1" x14ac:dyDescent="0.2">
      <c r="C182" s="251"/>
      <c r="E182" s="251"/>
      <c r="G182" s="251"/>
      <c r="H182" s="261"/>
    </row>
    <row r="183" spans="3:8" s="233" customFormat="1" ht="16.5" customHeight="1" x14ac:dyDescent="0.2">
      <c r="C183" s="251"/>
      <c r="E183" s="251"/>
      <c r="G183" s="251"/>
      <c r="H183" s="261"/>
    </row>
    <row r="184" spans="3:8" s="233" customFormat="1" ht="16.5" customHeight="1" x14ac:dyDescent="0.2">
      <c r="C184" s="251"/>
      <c r="E184" s="251"/>
      <c r="G184" s="251"/>
      <c r="H184" s="261"/>
    </row>
    <row r="185" spans="3:8" s="233" customFormat="1" ht="16.5" customHeight="1" x14ac:dyDescent="0.2">
      <c r="C185" s="251"/>
      <c r="E185" s="251"/>
      <c r="G185" s="251"/>
      <c r="H185" s="261"/>
    </row>
    <row r="186" spans="3:8" s="233" customFormat="1" ht="16.5" customHeight="1" x14ac:dyDescent="0.2">
      <c r="C186" s="251"/>
      <c r="E186" s="251"/>
      <c r="G186" s="251"/>
      <c r="H186" s="261"/>
    </row>
    <row r="187" spans="3:8" s="233" customFormat="1" ht="16.5" customHeight="1" x14ac:dyDescent="0.2">
      <c r="C187" s="251"/>
      <c r="E187" s="251"/>
      <c r="G187" s="251"/>
      <c r="H187" s="261"/>
    </row>
    <row r="188" spans="3:8" s="233" customFormat="1" ht="16.5" customHeight="1" x14ac:dyDescent="0.2">
      <c r="C188" s="251"/>
      <c r="E188" s="251"/>
      <c r="G188" s="251"/>
      <c r="H188" s="261"/>
    </row>
    <row r="189" spans="3:8" s="233" customFormat="1" ht="16.5" customHeight="1" x14ac:dyDescent="0.2">
      <c r="C189" s="251"/>
      <c r="E189" s="251"/>
      <c r="G189" s="251"/>
      <c r="H189" s="261"/>
    </row>
    <row r="190" spans="3:8" s="233" customFormat="1" ht="16.5" customHeight="1" x14ac:dyDescent="0.2">
      <c r="C190" s="251"/>
      <c r="E190" s="251"/>
      <c r="G190" s="251"/>
      <c r="H190" s="261"/>
    </row>
    <row r="191" spans="3:8" s="233" customFormat="1" ht="16.5" customHeight="1" x14ac:dyDescent="0.2">
      <c r="C191" s="251"/>
      <c r="E191" s="251"/>
      <c r="G191" s="251"/>
      <c r="H191" s="261"/>
    </row>
    <row r="192" spans="3:8" s="233" customFormat="1" ht="16.5" customHeight="1" x14ac:dyDescent="0.2">
      <c r="C192" s="251"/>
      <c r="E192" s="251"/>
      <c r="G192" s="251"/>
      <c r="H192" s="261"/>
    </row>
    <row r="193" spans="3:8" s="233" customFormat="1" ht="16.5" customHeight="1" x14ac:dyDescent="0.2">
      <c r="C193" s="251"/>
      <c r="E193" s="251"/>
      <c r="G193" s="251"/>
      <c r="H193" s="261"/>
    </row>
    <row r="194" spans="3:8" s="233" customFormat="1" ht="16.5" customHeight="1" x14ac:dyDescent="0.2">
      <c r="C194" s="251"/>
      <c r="E194" s="251"/>
      <c r="G194" s="251"/>
      <c r="H194" s="261"/>
    </row>
    <row r="195" spans="3:8" s="233" customFormat="1" ht="16.5" customHeight="1" x14ac:dyDescent="0.2">
      <c r="C195" s="251"/>
      <c r="E195" s="251"/>
      <c r="G195" s="251"/>
      <c r="H195" s="261"/>
    </row>
    <row r="196" spans="3:8" s="233" customFormat="1" ht="16.5" customHeight="1" x14ac:dyDescent="0.2">
      <c r="C196" s="251"/>
      <c r="E196" s="251"/>
      <c r="G196" s="251"/>
      <c r="H196" s="261"/>
    </row>
    <row r="197" spans="3:8" s="233" customFormat="1" ht="16.5" customHeight="1" x14ac:dyDescent="0.2">
      <c r="C197" s="251"/>
      <c r="E197" s="251"/>
      <c r="G197" s="251"/>
      <c r="H197" s="261"/>
    </row>
    <row r="198" spans="3:8" s="233" customFormat="1" ht="16.5" customHeight="1" x14ac:dyDescent="0.2">
      <c r="C198" s="251"/>
      <c r="E198" s="251"/>
      <c r="G198" s="251"/>
      <c r="H198" s="261"/>
    </row>
    <row r="199" spans="3:8" s="233" customFormat="1" ht="16.5" customHeight="1" x14ac:dyDescent="0.2">
      <c r="C199" s="251"/>
      <c r="E199" s="251"/>
      <c r="G199" s="251"/>
      <c r="H199" s="261"/>
    </row>
    <row r="200" spans="3:8" s="233" customFormat="1" ht="16.5" customHeight="1" x14ac:dyDescent="0.2">
      <c r="C200" s="251"/>
      <c r="E200" s="251"/>
      <c r="G200" s="251"/>
      <c r="H200" s="261"/>
    </row>
    <row r="201" spans="3:8" s="233" customFormat="1" ht="16.5" customHeight="1" x14ac:dyDescent="0.2">
      <c r="C201" s="251"/>
      <c r="E201" s="251"/>
      <c r="G201" s="251"/>
      <c r="H201" s="261"/>
    </row>
    <row r="202" spans="3:8" s="233" customFormat="1" ht="16.5" customHeight="1" x14ac:dyDescent="0.2">
      <c r="C202" s="251"/>
      <c r="E202" s="251"/>
      <c r="G202" s="251"/>
      <c r="H202" s="261"/>
    </row>
    <row r="203" spans="3:8" s="233" customFormat="1" ht="16.5" customHeight="1" x14ac:dyDescent="0.2">
      <c r="C203" s="251"/>
      <c r="E203" s="251"/>
      <c r="G203" s="251"/>
      <c r="H203" s="261"/>
    </row>
    <row r="204" spans="3:8" s="233" customFormat="1" ht="16.5" customHeight="1" x14ac:dyDescent="0.2">
      <c r="C204" s="251"/>
      <c r="E204" s="251"/>
      <c r="G204" s="251"/>
      <c r="H204" s="261"/>
    </row>
    <row r="205" spans="3:8" s="233" customFormat="1" ht="16.5" customHeight="1" x14ac:dyDescent="0.2">
      <c r="C205" s="251"/>
      <c r="E205" s="251"/>
      <c r="G205" s="251"/>
      <c r="H205" s="261"/>
    </row>
    <row r="206" spans="3:8" s="233" customFormat="1" ht="16.5" customHeight="1" x14ac:dyDescent="0.2">
      <c r="C206" s="251"/>
      <c r="E206" s="251"/>
      <c r="G206" s="251"/>
      <c r="H206" s="261"/>
    </row>
    <row r="207" spans="3:8" s="233" customFormat="1" ht="16.5" customHeight="1" x14ac:dyDescent="0.2">
      <c r="C207" s="251"/>
      <c r="E207" s="251"/>
      <c r="G207" s="251"/>
      <c r="H207" s="261"/>
    </row>
    <row r="208" spans="3:8" s="233" customFormat="1" ht="16.5" customHeight="1" x14ac:dyDescent="0.2">
      <c r="C208" s="251"/>
      <c r="E208" s="251"/>
      <c r="G208" s="251"/>
      <c r="H208" s="261"/>
    </row>
    <row r="209" spans="3:8" s="233" customFormat="1" ht="16.5" customHeight="1" x14ac:dyDescent="0.2">
      <c r="C209" s="251"/>
      <c r="E209" s="251"/>
      <c r="G209" s="251"/>
      <c r="H209" s="261"/>
    </row>
    <row r="210" spans="3:8" s="233" customFormat="1" ht="16.5" customHeight="1" x14ac:dyDescent="0.2">
      <c r="C210" s="251"/>
      <c r="E210" s="251"/>
      <c r="G210" s="251"/>
      <c r="H210" s="261"/>
    </row>
    <row r="211" spans="3:8" s="233" customFormat="1" ht="16.5" customHeight="1" x14ac:dyDescent="0.2">
      <c r="C211" s="251"/>
      <c r="E211" s="251"/>
      <c r="G211" s="251"/>
      <c r="H211" s="261"/>
    </row>
    <row r="212" spans="3:8" s="233" customFormat="1" ht="16.5" customHeight="1" x14ac:dyDescent="0.2">
      <c r="C212" s="251"/>
      <c r="E212" s="251"/>
      <c r="G212" s="251"/>
      <c r="H212" s="261"/>
    </row>
    <row r="213" spans="3:8" s="233" customFormat="1" ht="16.5" customHeight="1" x14ac:dyDescent="0.2">
      <c r="C213" s="251"/>
      <c r="E213" s="251"/>
      <c r="G213" s="251"/>
      <c r="H213" s="261"/>
    </row>
    <row r="214" spans="3:8" s="233" customFormat="1" ht="16.5" customHeight="1" x14ac:dyDescent="0.2">
      <c r="C214" s="251"/>
      <c r="E214" s="251"/>
      <c r="G214" s="251"/>
      <c r="H214" s="261"/>
    </row>
    <row r="215" spans="3:8" s="233" customFormat="1" ht="16.5" customHeight="1" x14ac:dyDescent="0.2">
      <c r="C215" s="251"/>
      <c r="E215" s="251"/>
      <c r="G215" s="251"/>
      <c r="H215" s="261"/>
    </row>
    <row r="216" spans="3:8" s="233" customFormat="1" ht="16.5" customHeight="1" x14ac:dyDescent="0.2">
      <c r="C216" s="251"/>
      <c r="E216" s="251"/>
      <c r="G216" s="251"/>
      <c r="H216" s="261"/>
    </row>
    <row r="217" spans="3:8" s="233" customFormat="1" ht="16.5" customHeight="1" x14ac:dyDescent="0.2">
      <c r="C217" s="251"/>
      <c r="E217" s="251"/>
      <c r="G217" s="251"/>
      <c r="H217" s="261"/>
    </row>
    <row r="218" spans="3:8" s="233" customFormat="1" ht="16.5" customHeight="1" x14ac:dyDescent="0.2">
      <c r="C218" s="251"/>
      <c r="E218" s="251"/>
      <c r="G218" s="251"/>
      <c r="H218" s="261"/>
    </row>
    <row r="219" spans="3:8" s="233" customFormat="1" ht="16.5" customHeight="1" x14ac:dyDescent="0.2">
      <c r="C219" s="251"/>
      <c r="E219" s="251"/>
      <c r="G219" s="251"/>
      <c r="H219" s="261"/>
    </row>
    <row r="220" spans="3:8" s="233" customFormat="1" ht="16.5" customHeight="1" x14ac:dyDescent="0.2">
      <c r="C220" s="251"/>
      <c r="E220" s="251"/>
      <c r="G220" s="251"/>
      <c r="H220" s="261"/>
    </row>
    <row r="221" spans="3:8" s="233" customFormat="1" ht="16.5" customHeight="1" x14ac:dyDescent="0.2">
      <c r="C221" s="251"/>
      <c r="E221" s="251"/>
      <c r="G221" s="251"/>
      <c r="H221" s="261"/>
    </row>
    <row r="222" spans="3:8" s="233" customFormat="1" ht="16.5" customHeight="1" x14ac:dyDescent="0.2">
      <c r="C222" s="251"/>
      <c r="E222" s="251"/>
      <c r="G222" s="251"/>
      <c r="H222" s="261"/>
    </row>
    <row r="223" spans="3:8" s="233" customFormat="1" ht="16.5" customHeight="1" x14ac:dyDescent="0.2">
      <c r="C223" s="251"/>
      <c r="E223" s="251"/>
      <c r="G223" s="251"/>
      <c r="H223" s="261"/>
    </row>
    <row r="224" spans="3:8" s="233" customFormat="1" ht="16.5" customHeight="1" x14ac:dyDescent="0.2">
      <c r="C224" s="251"/>
      <c r="E224" s="251"/>
      <c r="G224" s="251"/>
      <c r="H224" s="261"/>
    </row>
    <row r="225" spans="3:8" s="233" customFormat="1" ht="16.5" customHeight="1" x14ac:dyDescent="0.2">
      <c r="C225" s="251"/>
      <c r="E225" s="251"/>
      <c r="G225" s="251"/>
      <c r="H225" s="261"/>
    </row>
    <row r="226" spans="3:8" s="233" customFormat="1" ht="16.5" customHeight="1" x14ac:dyDescent="0.2">
      <c r="C226" s="251"/>
      <c r="E226" s="251"/>
      <c r="G226" s="251"/>
      <c r="H226" s="261"/>
    </row>
    <row r="227" spans="3:8" s="233" customFormat="1" ht="16.5" customHeight="1" x14ac:dyDescent="0.2">
      <c r="C227" s="251"/>
      <c r="E227" s="251"/>
      <c r="G227" s="251"/>
      <c r="H227" s="261"/>
    </row>
    <row r="228" spans="3:8" s="233" customFormat="1" ht="16.5" customHeight="1" x14ac:dyDescent="0.2">
      <c r="C228" s="251"/>
      <c r="E228" s="251"/>
      <c r="G228" s="251"/>
      <c r="H228" s="261"/>
    </row>
    <row r="229" spans="3:8" s="233" customFormat="1" ht="16.5" customHeight="1" x14ac:dyDescent="0.2">
      <c r="C229" s="251"/>
      <c r="E229" s="251"/>
      <c r="G229" s="251"/>
      <c r="H229" s="261"/>
    </row>
    <row r="230" spans="3:8" s="233" customFormat="1" ht="16.5" customHeight="1" x14ac:dyDescent="0.2">
      <c r="C230" s="251"/>
      <c r="E230" s="251"/>
      <c r="G230" s="251"/>
      <c r="H230" s="261"/>
    </row>
    <row r="231" spans="3:8" s="233" customFormat="1" ht="16.5" customHeight="1" x14ac:dyDescent="0.2">
      <c r="C231" s="251"/>
      <c r="E231" s="251"/>
      <c r="G231" s="251"/>
      <c r="H231" s="261"/>
    </row>
    <row r="232" spans="3:8" s="233" customFormat="1" ht="16.5" customHeight="1" x14ac:dyDescent="0.2">
      <c r="C232" s="251"/>
      <c r="E232" s="251"/>
      <c r="G232" s="251"/>
      <c r="H232" s="261"/>
    </row>
    <row r="233" spans="3:8" s="233" customFormat="1" ht="16.5" customHeight="1" x14ac:dyDescent="0.2">
      <c r="C233" s="251"/>
      <c r="E233" s="251"/>
      <c r="G233" s="251"/>
      <c r="H233" s="261"/>
    </row>
    <row r="234" spans="3:8" s="233" customFormat="1" ht="16.5" customHeight="1" x14ac:dyDescent="0.2">
      <c r="C234" s="251"/>
      <c r="E234" s="251"/>
      <c r="G234" s="251"/>
      <c r="H234" s="261"/>
    </row>
    <row r="235" spans="3:8" s="233" customFormat="1" ht="16.5" customHeight="1" x14ac:dyDescent="0.2">
      <c r="C235" s="251"/>
      <c r="E235" s="251"/>
      <c r="G235" s="251"/>
      <c r="H235" s="261"/>
    </row>
    <row r="236" spans="3:8" s="233" customFormat="1" ht="16.5" customHeight="1" x14ac:dyDescent="0.2">
      <c r="C236" s="251"/>
      <c r="E236" s="251"/>
      <c r="G236" s="251"/>
      <c r="H236" s="261"/>
    </row>
    <row r="237" spans="3:8" s="233" customFormat="1" ht="16.5" customHeight="1" x14ac:dyDescent="0.2">
      <c r="C237" s="251"/>
      <c r="E237" s="251"/>
      <c r="G237" s="251"/>
      <c r="H237" s="261"/>
    </row>
    <row r="238" spans="3:8" s="233" customFormat="1" ht="16.5" customHeight="1" x14ac:dyDescent="0.2">
      <c r="C238" s="251"/>
      <c r="E238" s="251"/>
      <c r="G238" s="251"/>
      <c r="H238" s="261"/>
    </row>
    <row r="239" spans="3:8" s="233" customFormat="1" ht="16.5" customHeight="1" x14ac:dyDescent="0.2">
      <c r="C239" s="251"/>
      <c r="E239" s="251"/>
      <c r="G239" s="251"/>
      <c r="H239" s="261"/>
    </row>
    <row r="240" spans="3:8" s="233" customFormat="1" ht="16.5" customHeight="1" x14ac:dyDescent="0.2">
      <c r="C240" s="251"/>
      <c r="E240" s="251"/>
      <c r="G240" s="251"/>
      <c r="H240" s="261"/>
    </row>
    <row r="241" spans="3:8" s="233" customFormat="1" ht="16.5" customHeight="1" x14ac:dyDescent="0.2">
      <c r="C241" s="251"/>
      <c r="E241" s="251"/>
      <c r="G241" s="251"/>
      <c r="H241" s="261"/>
    </row>
    <row r="242" spans="3:8" s="233" customFormat="1" ht="16.5" customHeight="1" x14ac:dyDescent="0.2">
      <c r="C242" s="251"/>
      <c r="E242" s="251"/>
      <c r="G242" s="251"/>
      <c r="H242" s="261"/>
    </row>
    <row r="243" spans="3:8" s="233" customFormat="1" ht="16.5" customHeight="1" x14ac:dyDescent="0.2">
      <c r="C243" s="251"/>
      <c r="E243" s="251"/>
      <c r="G243" s="251"/>
      <c r="H243" s="261"/>
    </row>
    <row r="244" spans="3:8" s="233" customFormat="1" ht="16.5" customHeight="1" x14ac:dyDescent="0.2">
      <c r="C244" s="251"/>
      <c r="E244" s="251"/>
      <c r="G244" s="251"/>
      <c r="H244" s="261"/>
    </row>
    <row r="245" spans="3:8" s="233" customFormat="1" ht="16.5" customHeight="1" x14ac:dyDescent="0.2">
      <c r="C245" s="251"/>
      <c r="E245" s="251"/>
      <c r="G245" s="251"/>
      <c r="H245" s="261"/>
    </row>
    <row r="246" spans="3:8" s="233" customFormat="1" ht="16.5" customHeight="1" x14ac:dyDescent="0.2">
      <c r="C246" s="251"/>
      <c r="E246" s="251"/>
      <c r="G246" s="251"/>
      <c r="H246" s="261"/>
    </row>
    <row r="247" spans="3:8" s="233" customFormat="1" ht="16.5" customHeight="1" x14ac:dyDescent="0.2">
      <c r="C247" s="251"/>
      <c r="E247" s="251"/>
      <c r="G247" s="251"/>
      <c r="H247" s="261"/>
    </row>
    <row r="248" spans="3:8" s="233" customFormat="1" ht="16.5" customHeight="1" x14ac:dyDescent="0.2">
      <c r="C248" s="251"/>
      <c r="E248" s="251"/>
      <c r="G248" s="251"/>
      <c r="H248" s="261"/>
    </row>
    <row r="249" spans="3:8" s="233" customFormat="1" ht="16.5" customHeight="1" x14ac:dyDescent="0.2">
      <c r="C249" s="251"/>
      <c r="E249" s="251"/>
      <c r="G249" s="251"/>
      <c r="H249" s="261"/>
    </row>
    <row r="250" spans="3:8" s="233" customFormat="1" ht="16.5" customHeight="1" x14ac:dyDescent="0.2">
      <c r="C250" s="251"/>
      <c r="E250" s="251"/>
      <c r="G250" s="251"/>
      <c r="H250" s="261"/>
    </row>
    <row r="251" spans="3:8" s="233" customFormat="1" ht="16.5" customHeight="1" x14ac:dyDescent="0.2">
      <c r="C251" s="251"/>
      <c r="E251" s="251"/>
      <c r="G251" s="251"/>
      <c r="H251" s="261"/>
    </row>
    <row r="252" spans="3:8" s="233" customFormat="1" ht="16.5" customHeight="1" x14ac:dyDescent="0.2">
      <c r="C252" s="251"/>
      <c r="E252" s="251"/>
      <c r="G252" s="251"/>
      <c r="H252" s="261"/>
    </row>
    <row r="253" spans="3:8" s="233" customFormat="1" ht="16.5" customHeight="1" x14ac:dyDescent="0.2">
      <c r="C253" s="251"/>
      <c r="E253" s="251"/>
      <c r="G253" s="251"/>
      <c r="H253" s="261"/>
    </row>
    <row r="254" spans="3:8" s="233" customFormat="1" ht="16.5" customHeight="1" x14ac:dyDescent="0.2">
      <c r="C254" s="251"/>
      <c r="E254" s="251"/>
      <c r="G254" s="251"/>
      <c r="H254" s="261"/>
    </row>
    <row r="255" spans="3:8" s="233" customFormat="1" ht="16.5" customHeight="1" x14ac:dyDescent="0.2">
      <c r="C255" s="251"/>
      <c r="E255" s="251"/>
      <c r="G255" s="251"/>
      <c r="H255" s="261"/>
    </row>
    <row r="256" spans="3:8" s="233" customFormat="1" ht="16.5" customHeight="1" x14ac:dyDescent="0.2">
      <c r="C256" s="251"/>
      <c r="E256" s="251"/>
      <c r="G256" s="251"/>
      <c r="H256" s="261"/>
    </row>
    <row r="257" spans="3:8" s="233" customFormat="1" ht="16.5" customHeight="1" x14ac:dyDescent="0.2">
      <c r="C257" s="251"/>
      <c r="E257" s="251"/>
      <c r="G257" s="251"/>
      <c r="H257" s="261"/>
    </row>
    <row r="258" spans="3:8" s="233" customFormat="1" ht="16.5" customHeight="1" x14ac:dyDescent="0.2">
      <c r="C258" s="251"/>
      <c r="E258" s="251"/>
      <c r="G258" s="251"/>
      <c r="H258" s="261"/>
    </row>
    <row r="259" spans="3:8" s="233" customFormat="1" ht="16.5" customHeight="1" x14ac:dyDescent="0.2">
      <c r="C259" s="251"/>
      <c r="E259" s="251"/>
      <c r="G259" s="251"/>
      <c r="H259" s="261"/>
    </row>
    <row r="260" spans="3:8" s="233" customFormat="1" ht="16.5" customHeight="1" x14ac:dyDescent="0.2">
      <c r="C260" s="251"/>
      <c r="E260" s="251"/>
      <c r="G260" s="251"/>
      <c r="H260" s="261"/>
    </row>
    <row r="261" spans="3:8" s="233" customFormat="1" ht="16.5" customHeight="1" x14ac:dyDescent="0.2">
      <c r="C261" s="251"/>
      <c r="E261" s="251"/>
      <c r="G261" s="251"/>
      <c r="H261" s="261"/>
    </row>
    <row r="262" spans="3:8" s="233" customFormat="1" ht="16.5" customHeight="1" x14ac:dyDescent="0.2">
      <c r="C262" s="251"/>
      <c r="E262" s="251"/>
      <c r="G262" s="251"/>
      <c r="H262" s="261"/>
    </row>
    <row r="263" spans="3:8" s="233" customFormat="1" ht="16.5" customHeight="1" x14ac:dyDescent="0.2">
      <c r="C263" s="251"/>
      <c r="E263" s="251"/>
      <c r="G263" s="251"/>
      <c r="H263" s="261"/>
    </row>
    <row r="264" spans="3:8" s="233" customFormat="1" ht="16.5" customHeight="1" x14ac:dyDescent="0.2">
      <c r="C264" s="251"/>
      <c r="E264" s="251"/>
      <c r="G264" s="251"/>
      <c r="H264" s="261"/>
    </row>
    <row r="265" spans="3:8" s="233" customFormat="1" ht="16.5" customHeight="1" x14ac:dyDescent="0.2">
      <c r="C265" s="251"/>
      <c r="E265" s="251"/>
      <c r="G265" s="251"/>
      <c r="H265" s="261"/>
    </row>
    <row r="266" spans="3:8" s="233" customFormat="1" ht="16.5" customHeight="1" x14ac:dyDescent="0.2">
      <c r="C266" s="251"/>
      <c r="E266" s="251"/>
      <c r="G266" s="251"/>
      <c r="H266" s="261"/>
    </row>
    <row r="267" spans="3:8" s="233" customFormat="1" ht="16.5" customHeight="1" x14ac:dyDescent="0.2">
      <c r="C267" s="251"/>
      <c r="E267" s="251"/>
      <c r="G267" s="251"/>
      <c r="H267" s="261"/>
    </row>
    <row r="268" spans="3:8" s="233" customFormat="1" ht="16.5" customHeight="1" x14ac:dyDescent="0.2">
      <c r="C268" s="251"/>
      <c r="E268" s="251"/>
      <c r="G268" s="251"/>
      <c r="H268" s="261"/>
    </row>
    <row r="269" spans="3:8" s="233" customFormat="1" ht="16.5" customHeight="1" x14ac:dyDescent="0.2">
      <c r="C269" s="251"/>
      <c r="E269" s="251"/>
      <c r="G269" s="251"/>
      <c r="H269" s="261"/>
    </row>
    <row r="270" spans="3:8" s="233" customFormat="1" ht="16.5" customHeight="1" x14ac:dyDescent="0.2">
      <c r="C270" s="251"/>
      <c r="E270" s="251"/>
      <c r="G270" s="251"/>
      <c r="H270" s="261"/>
    </row>
    <row r="271" spans="3:8" s="233" customFormat="1" ht="16.5" customHeight="1" x14ac:dyDescent="0.2">
      <c r="C271" s="251"/>
      <c r="E271" s="251"/>
      <c r="G271" s="251"/>
      <c r="H271" s="261"/>
    </row>
    <row r="272" spans="3:8" s="233" customFormat="1" ht="16.5" customHeight="1" x14ac:dyDescent="0.2">
      <c r="C272" s="251"/>
      <c r="E272" s="251"/>
      <c r="G272" s="251"/>
      <c r="H272" s="261"/>
    </row>
    <row r="273" spans="3:8" s="233" customFormat="1" ht="16.5" customHeight="1" x14ac:dyDescent="0.2">
      <c r="C273" s="251"/>
      <c r="E273" s="251"/>
      <c r="G273" s="251"/>
      <c r="H273" s="261"/>
    </row>
    <row r="274" spans="3:8" s="233" customFormat="1" ht="16.5" customHeight="1" x14ac:dyDescent="0.2">
      <c r="C274" s="251"/>
      <c r="E274" s="251"/>
      <c r="G274" s="251"/>
      <c r="H274" s="261"/>
    </row>
    <row r="275" spans="3:8" s="233" customFormat="1" ht="16.5" customHeight="1" x14ac:dyDescent="0.2">
      <c r="C275" s="251"/>
      <c r="E275" s="251"/>
      <c r="G275" s="251"/>
      <c r="H275" s="261"/>
    </row>
    <row r="276" spans="3:8" s="233" customFormat="1" ht="16.5" customHeight="1" x14ac:dyDescent="0.2">
      <c r="C276" s="251"/>
      <c r="E276" s="251"/>
      <c r="G276" s="251"/>
      <c r="H276" s="261"/>
    </row>
    <row r="277" spans="3:8" s="233" customFormat="1" ht="16.5" customHeight="1" x14ac:dyDescent="0.2">
      <c r="C277" s="251"/>
      <c r="E277" s="251"/>
      <c r="G277" s="251"/>
      <c r="H277" s="261"/>
    </row>
    <row r="278" spans="3:8" s="233" customFormat="1" ht="16.5" customHeight="1" x14ac:dyDescent="0.2">
      <c r="C278" s="251"/>
      <c r="E278" s="251"/>
      <c r="G278" s="251"/>
      <c r="H278" s="261"/>
    </row>
    <row r="279" spans="3:8" s="233" customFormat="1" ht="16.5" customHeight="1" x14ac:dyDescent="0.2">
      <c r="C279" s="251"/>
      <c r="E279" s="251"/>
      <c r="G279" s="251"/>
      <c r="H279" s="261"/>
    </row>
    <row r="280" spans="3:8" s="233" customFormat="1" ht="16.5" customHeight="1" x14ac:dyDescent="0.2">
      <c r="C280" s="251"/>
      <c r="E280" s="251"/>
      <c r="G280" s="251"/>
      <c r="H280" s="261"/>
    </row>
    <row r="281" spans="3:8" s="233" customFormat="1" ht="16.5" customHeight="1" x14ac:dyDescent="0.2">
      <c r="C281" s="251"/>
      <c r="E281" s="251"/>
      <c r="G281" s="251"/>
      <c r="H281" s="261"/>
    </row>
    <row r="282" spans="3:8" s="233" customFormat="1" ht="16.5" customHeight="1" x14ac:dyDescent="0.2">
      <c r="C282" s="251"/>
      <c r="E282" s="251"/>
      <c r="G282" s="251"/>
      <c r="H282" s="261"/>
    </row>
    <row r="283" spans="3:8" s="233" customFormat="1" ht="16.5" customHeight="1" x14ac:dyDescent="0.2">
      <c r="C283" s="251"/>
      <c r="E283" s="251"/>
      <c r="G283" s="251"/>
      <c r="H283" s="261"/>
    </row>
    <row r="284" spans="3:8" s="233" customFormat="1" ht="16.5" customHeight="1" x14ac:dyDescent="0.2">
      <c r="C284" s="251"/>
      <c r="E284" s="251"/>
      <c r="G284" s="251"/>
      <c r="H284" s="261"/>
    </row>
    <row r="285" spans="3:8" s="233" customFormat="1" ht="16.5" customHeight="1" x14ac:dyDescent="0.2">
      <c r="C285" s="251"/>
      <c r="E285" s="251"/>
      <c r="G285" s="251"/>
      <c r="H285" s="261"/>
    </row>
    <row r="286" spans="3:8" s="233" customFormat="1" ht="16.5" customHeight="1" x14ac:dyDescent="0.2">
      <c r="C286" s="251"/>
      <c r="E286" s="251"/>
      <c r="G286" s="251"/>
      <c r="H286" s="261"/>
    </row>
    <row r="287" spans="3:8" s="233" customFormat="1" ht="16.5" customHeight="1" x14ac:dyDescent="0.2">
      <c r="C287" s="251"/>
      <c r="E287" s="251"/>
      <c r="G287" s="251"/>
      <c r="H287" s="261"/>
    </row>
    <row r="288" spans="3:8" s="233" customFormat="1" ht="16.5" customHeight="1" x14ac:dyDescent="0.2">
      <c r="C288" s="251"/>
      <c r="E288" s="251"/>
      <c r="G288" s="251"/>
      <c r="H288" s="261"/>
    </row>
    <row r="289" spans="3:8" s="233" customFormat="1" ht="16.5" customHeight="1" x14ac:dyDescent="0.2">
      <c r="C289" s="251"/>
      <c r="E289" s="251"/>
      <c r="G289" s="251"/>
      <c r="H289" s="261"/>
    </row>
    <row r="290" spans="3:8" s="233" customFormat="1" ht="16.5" customHeight="1" x14ac:dyDescent="0.2">
      <c r="C290" s="251"/>
      <c r="E290" s="251"/>
      <c r="G290" s="251"/>
      <c r="H290" s="261"/>
    </row>
    <row r="291" spans="3:8" s="233" customFormat="1" ht="16.5" customHeight="1" x14ac:dyDescent="0.2">
      <c r="C291" s="251"/>
      <c r="E291" s="251"/>
      <c r="G291" s="251"/>
      <c r="H291" s="261"/>
    </row>
    <row r="292" spans="3:8" s="233" customFormat="1" ht="16.5" customHeight="1" x14ac:dyDescent="0.2">
      <c r="C292" s="251"/>
      <c r="E292" s="251"/>
      <c r="G292" s="251"/>
      <c r="H292" s="261"/>
    </row>
    <row r="293" spans="3:8" s="233" customFormat="1" ht="16.5" customHeight="1" x14ac:dyDescent="0.2">
      <c r="C293" s="251"/>
      <c r="E293" s="251"/>
      <c r="G293" s="251"/>
      <c r="H293" s="261"/>
    </row>
    <row r="294" spans="3:8" s="233" customFormat="1" ht="16.5" customHeight="1" x14ac:dyDescent="0.2">
      <c r="C294" s="251"/>
      <c r="E294" s="251"/>
      <c r="G294" s="251"/>
      <c r="H294" s="261"/>
    </row>
    <row r="295" spans="3:8" s="233" customFormat="1" ht="16.5" customHeight="1" x14ac:dyDescent="0.2">
      <c r="C295" s="251"/>
      <c r="E295" s="251"/>
      <c r="G295" s="251"/>
      <c r="H295" s="261"/>
    </row>
    <row r="296" spans="3:8" s="233" customFormat="1" ht="16.5" customHeight="1" x14ac:dyDescent="0.2">
      <c r="C296" s="251"/>
      <c r="E296" s="251"/>
      <c r="G296" s="251"/>
      <c r="H296" s="261"/>
    </row>
    <row r="297" spans="3:8" s="233" customFormat="1" ht="16.5" customHeight="1" x14ac:dyDescent="0.2">
      <c r="C297" s="251"/>
      <c r="E297" s="251"/>
      <c r="G297" s="251"/>
      <c r="H297" s="261"/>
    </row>
    <row r="298" spans="3:8" s="233" customFormat="1" ht="16.5" customHeight="1" x14ac:dyDescent="0.2">
      <c r="C298" s="251"/>
      <c r="E298" s="251"/>
      <c r="G298" s="251"/>
      <c r="H298" s="261"/>
    </row>
  </sheetData>
  <mergeCells count="19">
    <mergeCell ref="A1:H1"/>
    <mergeCell ref="I1:R1"/>
    <mergeCell ref="A2:H2"/>
    <mergeCell ref="I2:R2"/>
    <mergeCell ref="A3:H3"/>
    <mergeCell ref="I3:R3"/>
    <mergeCell ref="H5:H7"/>
    <mergeCell ref="A33:H33"/>
    <mergeCell ref="A34:H34"/>
    <mergeCell ref="A5:A7"/>
    <mergeCell ref="B5:D5"/>
    <mergeCell ref="E5:G5"/>
    <mergeCell ref="E37:G37"/>
    <mergeCell ref="H37:H39"/>
    <mergeCell ref="A108:D108"/>
    <mergeCell ref="E108:H108"/>
    <mergeCell ref="A35:H35"/>
    <mergeCell ref="A37:A39"/>
    <mergeCell ref="B37:D37"/>
  </mergeCells>
  <printOptions horizontalCentered="1"/>
  <pageMargins left="0.39370078740157483" right="0.39370078740157483" top="0.78740157480314965" bottom="0.59055118110236227" header="0.39370078740157483" footer="0.39370078740157483"/>
  <pageSetup paperSize="9" scale="99" firstPageNumber="139" orientation="landscape" useFirstPageNumber="1" r:id="rId1"/>
  <headerFooter alignWithMargins="0">
    <oddHeader>&amp;L&amp;8PCBS: Prices and Price Indices Annual Bulletin, 2021&amp;R&amp;1&amp;K00+000ء&amp;10&amp;K000000 &amp;8PCBS: الأسعار والأرقام القياسية النشرة السنوية، 2021</oddHeader>
    <oddFooter>&amp;C&amp;"Times New Roman,Regular"&amp;P</oddFooter>
  </headerFooter>
  <rowBreaks count="1" manualBreakCount="1">
    <brk id="86" max="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rightToLeft="1" view="pageBreakPreview" topLeftCell="A4" zoomScaleNormal="100" zoomScaleSheetLayoutView="100" workbookViewId="0">
      <selection activeCell="K26" sqref="K26"/>
    </sheetView>
  </sheetViews>
  <sheetFormatPr defaultColWidth="9.140625" defaultRowHeight="16.5" customHeight="1" x14ac:dyDescent="0.2"/>
  <cols>
    <col min="1" max="1" width="24.7109375" style="230" customWidth="1"/>
    <col min="2" max="2" width="8.42578125" style="230" customWidth="1"/>
    <col min="3" max="3" width="7.85546875" style="230" customWidth="1"/>
    <col min="4" max="4" width="9.140625" style="230" customWidth="1"/>
    <col min="5" max="5" width="9.85546875" style="230" customWidth="1"/>
    <col min="6" max="6" width="10.42578125" style="230" customWidth="1"/>
    <col min="7" max="7" width="8.7109375" style="230" customWidth="1"/>
    <col min="8" max="9" width="8.7109375" style="231" customWidth="1"/>
    <col min="10" max="10" width="9.140625" style="231" customWidth="1"/>
    <col min="11" max="11" width="31.5703125" style="231" customWidth="1"/>
    <col min="12" max="12" width="7.85546875" style="212" customWidth="1"/>
    <col min="13" max="16384" width="9.140625" style="212"/>
  </cols>
  <sheetData>
    <row r="1" spans="1:11" s="182" customFormat="1" ht="18" customHeight="1" x14ac:dyDescent="0.2">
      <c r="A1" s="601" t="s">
        <v>2872</v>
      </c>
      <c r="B1" s="601"/>
      <c r="C1" s="601"/>
      <c r="D1" s="601"/>
      <c r="E1" s="601"/>
      <c r="F1" s="601"/>
      <c r="G1" s="601"/>
      <c r="H1" s="601"/>
      <c r="I1" s="601"/>
      <c r="J1" s="601"/>
      <c r="K1" s="601"/>
    </row>
    <row r="2" spans="1:11" s="182" customFormat="1" ht="32.25" customHeight="1" x14ac:dyDescent="0.2">
      <c r="A2" s="634" t="s">
        <v>2873</v>
      </c>
      <c r="B2" s="634"/>
      <c r="C2" s="634"/>
      <c r="D2" s="634"/>
      <c r="E2" s="634"/>
      <c r="F2" s="634"/>
      <c r="G2" s="634"/>
      <c r="H2" s="634"/>
      <c r="I2" s="634"/>
      <c r="J2" s="634"/>
      <c r="K2" s="634"/>
    </row>
    <row r="3" spans="1:11" s="184" customFormat="1" ht="18" customHeight="1" x14ac:dyDescent="0.2">
      <c r="A3" s="603" t="s">
        <v>1186</v>
      </c>
      <c r="B3" s="603"/>
      <c r="C3" s="603"/>
      <c r="D3" s="603"/>
      <c r="E3" s="603"/>
      <c r="F3" s="603"/>
      <c r="G3" s="603"/>
      <c r="H3" s="603"/>
      <c r="I3" s="603"/>
      <c r="J3" s="603"/>
      <c r="K3" s="603"/>
    </row>
    <row r="4" spans="1:11" s="184" customFormat="1" ht="4.9000000000000004" customHeight="1" x14ac:dyDescent="0.2">
      <c r="A4" s="185"/>
      <c r="B4" s="185"/>
      <c r="C4" s="185"/>
      <c r="D4" s="185"/>
      <c r="E4" s="185"/>
      <c r="F4" s="185"/>
      <c r="G4" s="185"/>
      <c r="H4" s="185"/>
      <c r="I4" s="185"/>
      <c r="J4" s="185"/>
      <c r="K4" s="185"/>
    </row>
    <row r="5" spans="1:11" s="192" customFormat="1" ht="16.149999999999999" customHeight="1" x14ac:dyDescent="0.2">
      <c r="A5" s="604" t="s">
        <v>1225</v>
      </c>
      <c r="B5" s="616" t="s">
        <v>1187</v>
      </c>
      <c r="C5" s="616"/>
      <c r="D5" s="616"/>
      <c r="E5" s="616"/>
      <c r="F5" s="617" t="s">
        <v>1188</v>
      </c>
      <c r="G5" s="617"/>
      <c r="H5" s="617"/>
      <c r="I5" s="617"/>
      <c r="J5" s="618"/>
      <c r="K5" s="610" t="s">
        <v>1189</v>
      </c>
    </row>
    <row r="6" spans="1:11" s="192" customFormat="1" ht="16.5" customHeight="1" x14ac:dyDescent="0.2">
      <c r="A6" s="605"/>
      <c r="B6" s="646" t="s">
        <v>1190</v>
      </c>
      <c r="C6" s="647"/>
      <c r="D6" s="263" t="s">
        <v>40</v>
      </c>
      <c r="E6" s="646" t="s">
        <v>1191</v>
      </c>
      <c r="F6" s="647"/>
      <c r="G6" s="263" t="s">
        <v>40</v>
      </c>
      <c r="H6" s="646" t="s">
        <v>1192</v>
      </c>
      <c r="I6" s="647"/>
      <c r="J6" s="263" t="s">
        <v>40</v>
      </c>
      <c r="K6" s="611"/>
    </row>
    <row r="7" spans="1:11" s="192" customFormat="1" ht="26.25" customHeight="1" x14ac:dyDescent="0.2">
      <c r="A7" s="605"/>
      <c r="B7" s="637" t="s">
        <v>1193</v>
      </c>
      <c r="C7" s="638"/>
      <c r="D7" s="644" t="s">
        <v>42</v>
      </c>
      <c r="E7" s="637" t="s">
        <v>1194</v>
      </c>
      <c r="F7" s="638"/>
      <c r="G7" s="644" t="s">
        <v>42</v>
      </c>
      <c r="H7" s="637" t="s">
        <v>1195</v>
      </c>
      <c r="I7" s="638"/>
      <c r="J7" s="644" t="s">
        <v>42</v>
      </c>
      <c r="K7" s="611"/>
    </row>
    <row r="8" spans="1:11" s="192" customFormat="1" ht="15.75" customHeight="1" x14ac:dyDescent="0.2">
      <c r="A8" s="606"/>
      <c r="B8" s="327">
        <v>2020</v>
      </c>
      <c r="C8" s="327">
        <v>2021</v>
      </c>
      <c r="D8" s="645"/>
      <c r="E8" s="327">
        <v>2020</v>
      </c>
      <c r="F8" s="327">
        <v>2021</v>
      </c>
      <c r="G8" s="645"/>
      <c r="H8" s="327">
        <v>2020</v>
      </c>
      <c r="I8" s="327">
        <v>2021</v>
      </c>
      <c r="J8" s="645"/>
      <c r="K8" s="612"/>
    </row>
    <row r="9" spans="1:11" s="264" customFormat="1" ht="16.5" customHeight="1" x14ac:dyDescent="0.2">
      <c r="A9" s="373" t="s">
        <v>1196</v>
      </c>
      <c r="B9" s="374">
        <v>97.151011523520182</v>
      </c>
      <c r="C9" s="375">
        <v>104.8743179952279</v>
      </c>
      <c r="D9" s="376">
        <f>C9/B9*100-100</f>
        <v>7.9497952214711631</v>
      </c>
      <c r="E9" s="375">
        <v>97.374711141485264</v>
      </c>
      <c r="F9" s="375">
        <v>104.67050245893309</v>
      </c>
      <c r="G9" s="376">
        <f>F9/E9*100-100</f>
        <v>7.4924908448221714</v>
      </c>
      <c r="H9" s="376">
        <v>93.589346569687265</v>
      </c>
      <c r="I9" s="376">
        <v>104.73722275003529</v>
      </c>
      <c r="J9" s="376">
        <f>I9/H9*100-100</f>
        <v>11.911479873456798</v>
      </c>
      <c r="K9" s="377" t="s">
        <v>1197</v>
      </c>
    </row>
    <row r="10" spans="1:11" s="192" customFormat="1" ht="16.5" customHeight="1" x14ac:dyDescent="0.2">
      <c r="A10" s="378" t="s">
        <v>1198</v>
      </c>
      <c r="B10" s="379">
        <v>100.36614218840585</v>
      </c>
      <c r="C10" s="380">
        <v>98.420108218451318</v>
      </c>
      <c r="D10" s="381">
        <f t="shared" ref="D10:D26" si="0">C10/B10*100-100</f>
        <v>-1.938934711968372</v>
      </c>
      <c r="E10" s="380">
        <v>99.574367184451873</v>
      </c>
      <c r="F10" s="380">
        <v>97.530331536690241</v>
      </c>
      <c r="G10" s="381">
        <f t="shared" ref="G10:G26" si="1">F10/E10*100-100</f>
        <v>-2.0527729229503962</v>
      </c>
      <c r="H10" s="381">
        <v>99.618178311374763</v>
      </c>
      <c r="I10" s="381">
        <v>97.57956537072512</v>
      </c>
      <c r="J10" s="381">
        <f t="shared" ref="J10:J18" si="2">I10/H10*100-100</f>
        <v>-2.0464266414083454</v>
      </c>
      <c r="K10" s="382" t="s">
        <v>1199</v>
      </c>
    </row>
    <row r="11" spans="1:11" s="192" customFormat="1" ht="16.5" customHeight="1" x14ac:dyDescent="0.2">
      <c r="A11" s="378" t="s">
        <v>1200</v>
      </c>
      <c r="B11" s="379">
        <v>103.84257311355901</v>
      </c>
      <c r="C11" s="380">
        <v>106.55847688090705</v>
      </c>
      <c r="D11" s="381">
        <f t="shared" si="0"/>
        <v>2.615404921041403</v>
      </c>
      <c r="E11" s="380">
        <v>103.69435647705791</v>
      </c>
      <c r="F11" s="380">
        <v>106.44273157862087</v>
      </c>
      <c r="G11" s="381">
        <f t="shared" si="1"/>
        <v>2.6504577442177748</v>
      </c>
      <c r="H11" s="381">
        <v>106.04464885586123</v>
      </c>
      <c r="I11" s="381">
        <v>108.27812137201586</v>
      </c>
      <c r="J11" s="381">
        <f t="shared" si="2"/>
        <v>2.1061623950402435</v>
      </c>
      <c r="K11" s="383" t="s">
        <v>1201</v>
      </c>
    </row>
    <row r="12" spans="1:11" s="192" customFormat="1" ht="16.5" customHeight="1" x14ac:dyDescent="0.2">
      <c r="A12" s="378" t="s">
        <v>1138</v>
      </c>
      <c r="B12" s="379">
        <v>95.48305255450795</v>
      </c>
      <c r="C12" s="380">
        <v>93.416677091993677</v>
      </c>
      <c r="D12" s="381">
        <f t="shared" si="0"/>
        <v>-2.1641279863090404</v>
      </c>
      <c r="E12" s="380">
        <v>95.48305255450795</v>
      </c>
      <c r="F12" s="380">
        <v>93.416677091993677</v>
      </c>
      <c r="G12" s="381">
        <f t="shared" si="1"/>
        <v>-2.1641279863090404</v>
      </c>
      <c r="H12" s="381">
        <v>95.484959326364901</v>
      </c>
      <c r="I12" s="381">
        <v>93.448559318179377</v>
      </c>
      <c r="J12" s="381">
        <f t="shared" si="2"/>
        <v>-2.1326919156190627</v>
      </c>
      <c r="K12" s="384" t="s">
        <v>1448</v>
      </c>
    </row>
    <row r="13" spans="1:11" s="192" customFormat="1" ht="16.5" customHeight="1" x14ac:dyDescent="0.2">
      <c r="A13" s="378" t="s">
        <v>1202</v>
      </c>
      <c r="B13" s="379">
        <v>101.92315414354846</v>
      </c>
      <c r="C13" s="380">
        <v>101.78357592636014</v>
      </c>
      <c r="D13" s="381">
        <f t="shared" si="0"/>
        <v>-0.13694456216664719</v>
      </c>
      <c r="E13" s="380">
        <v>101.62351719396732</v>
      </c>
      <c r="F13" s="380">
        <v>101.43128569889002</v>
      </c>
      <c r="G13" s="381">
        <f t="shared" si="1"/>
        <v>-0.18916044276483035</v>
      </c>
      <c r="H13" s="381">
        <v>101.57301888698809</v>
      </c>
      <c r="I13" s="381">
        <v>101.00344212346307</v>
      </c>
      <c r="J13" s="381">
        <f t="shared" si="2"/>
        <v>-0.56075596626574509</v>
      </c>
      <c r="K13" s="382" t="s">
        <v>1203</v>
      </c>
    </row>
    <row r="14" spans="1:11" s="192" customFormat="1" ht="16.5" customHeight="1" x14ac:dyDescent="0.2">
      <c r="A14" s="378" t="s">
        <v>1144</v>
      </c>
      <c r="B14" s="379">
        <v>77.342122930512758</v>
      </c>
      <c r="C14" s="380">
        <v>107.46584708584078</v>
      </c>
      <c r="D14" s="381">
        <f t="shared" si="0"/>
        <v>38.948664730075194</v>
      </c>
      <c r="E14" s="380">
        <v>77.342122930512758</v>
      </c>
      <c r="F14" s="380">
        <v>107.46584708584078</v>
      </c>
      <c r="G14" s="381">
        <f t="shared" si="1"/>
        <v>38.948664730075194</v>
      </c>
      <c r="H14" s="381">
        <v>77.345022925727321</v>
      </c>
      <c r="I14" s="381">
        <v>107.4660756371771</v>
      </c>
      <c r="J14" s="381">
        <f t="shared" si="2"/>
        <v>38.9437504471029</v>
      </c>
      <c r="K14" s="382" t="s">
        <v>1145</v>
      </c>
    </row>
    <row r="15" spans="1:11" s="192" customFormat="1" ht="16.5" customHeight="1" x14ac:dyDescent="0.2">
      <c r="A15" s="385" t="s">
        <v>1204</v>
      </c>
      <c r="B15" s="379">
        <v>105.63373405596371</v>
      </c>
      <c r="C15" s="380">
        <v>112.71106679876489</v>
      </c>
      <c r="D15" s="381">
        <f t="shared" si="0"/>
        <v>6.6998793577169806</v>
      </c>
      <c r="E15" s="380">
        <v>105.63373405596373</v>
      </c>
      <c r="F15" s="380">
        <v>112.71106679876489</v>
      </c>
      <c r="G15" s="381">
        <f t="shared" si="1"/>
        <v>6.6998793577169806</v>
      </c>
      <c r="H15" s="381" t="s">
        <v>128</v>
      </c>
      <c r="I15" s="381" t="s">
        <v>128</v>
      </c>
      <c r="J15" s="381" t="s">
        <v>128</v>
      </c>
      <c r="K15" s="383" t="s">
        <v>1205</v>
      </c>
    </row>
    <row r="16" spans="1:11" s="192" customFormat="1" ht="16.5" customHeight="1" x14ac:dyDescent="0.2">
      <c r="A16" s="378" t="s">
        <v>1206</v>
      </c>
      <c r="B16" s="379">
        <v>103.9509283892171</v>
      </c>
      <c r="C16" s="380">
        <v>110.39612286939308</v>
      </c>
      <c r="D16" s="381">
        <f t="shared" si="0"/>
        <v>6.2002279152752067</v>
      </c>
      <c r="E16" s="380">
        <v>103.9509283892171</v>
      </c>
      <c r="F16" s="380">
        <v>110.39612286939308</v>
      </c>
      <c r="G16" s="381">
        <f t="shared" si="1"/>
        <v>6.2002279152752067</v>
      </c>
      <c r="H16" s="381" t="s">
        <v>128</v>
      </c>
      <c r="I16" s="381" t="s">
        <v>128</v>
      </c>
      <c r="J16" s="381" t="s">
        <v>128</v>
      </c>
      <c r="K16" s="383" t="s">
        <v>1207</v>
      </c>
    </row>
    <row r="17" spans="1:11" s="192" customFormat="1" ht="16.5" customHeight="1" x14ac:dyDescent="0.2">
      <c r="A17" s="378" t="s">
        <v>1208</v>
      </c>
      <c r="B17" s="379">
        <v>103.23032802817339</v>
      </c>
      <c r="C17" s="380">
        <v>107.45457221683147</v>
      </c>
      <c r="D17" s="381">
        <f t="shared" si="0"/>
        <v>4.0920573143051513</v>
      </c>
      <c r="E17" s="380">
        <v>103.23032802817339</v>
      </c>
      <c r="F17" s="380">
        <v>107.45457221683147</v>
      </c>
      <c r="G17" s="381">
        <f t="shared" si="1"/>
        <v>4.0920573143051513</v>
      </c>
      <c r="H17" s="381" t="s">
        <v>128</v>
      </c>
      <c r="I17" s="381" t="s">
        <v>128</v>
      </c>
      <c r="J17" s="381" t="s">
        <v>128</v>
      </c>
      <c r="K17" s="384" t="s">
        <v>1209</v>
      </c>
    </row>
    <row r="18" spans="1:11" s="192" customFormat="1" ht="16.5" customHeight="1" x14ac:dyDescent="0.2">
      <c r="A18" s="378" t="s">
        <v>1210</v>
      </c>
      <c r="B18" s="379">
        <v>102.27597401950158</v>
      </c>
      <c r="C18" s="380">
        <v>115.31010239725832</v>
      </c>
      <c r="D18" s="381">
        <f t="shared" si="0"/>
        <v>12.744076507422392</v>
      </c>
      <c r="E18" s="380">
        <v>102.04069662789753</v>
      </c>
      <c r="F18" s="380">
        <v>115.56359041777081</v>
      </c>
      <c r="G18" s="381">
        <f t="shared" si="1"/>
        <v>13.252451459818985</v>
      </c>
      <c r="H18" s="381">
        <v>97.099871404212536</v>
      </c>
      <c r="I18" s="381">
        <v>120.88683884853295</v>
      </c>
      <c r="J18" s="381">
        <f t="shared" si="2"/>
        <v>24.497424250232783</v>
      </c>
      <c r="K18" s="383" t="s">
        <v>1211</v>
      </c>
    </row>
    <row r="19" spans="1:11" s="192" customFormat="1" ht="16.5" customHeight="1" x14ac:dyDescent="0.2">
      <c r="A19" s="378" t="s">
        <v>1212</v>
      </c>
      <c r="B19" s="379">
        <v>101.92300277279541</v>
      </c>
      <c r="C19" s="380">
        <v>115.50539139809484</v>
      </c>
      <c r="D19" s="381">
        <f t="shared" si="0"/>
        <v>13.326126836723006</v>
      </c>
      <c r="E19" s="380">
        <v>101.7921118606393</v>
      </c>
      <c r="F19" s="380">
        <v>114.44276725199184</v>
      </c>
      <c r="G19" s="381">
        <f t="shared" si="1"/>
        <v>12.42793293125915</v>
      </c>
      <c r="H19" s="381" t="s">
        <v>128</v>
      </c>
      <c r="I19" s="381" t="s">
        <v>128</v>
      </c>
      <c r="J19" s="386" t="s">
        <v>128</v>
      </c>
      <c r="K19" s="382" t="s">
        <v>1213</v>
      </c>
    </row>
    <row r="20" spans="1:11" s="192" customFormat="1" ht="16.5" customHeight="1" x14ac:dyDescent="0.2">
      <c r="A20" s="378" t="s">
        <v>1214</v>
      </c>
      <c r="B20" s="379">
        <v>103.27291921295422</v>
      </c>
      <c r="C20" s="380">
        <v>105.52190019329976</v>
      </c>
      <c r="D20" s="381">
        <f t="shared" si="0"/>
        <v>2.1777064088873317</v>
      </c>
      <c r="E20" s="380">
        <v>107.90927893964916</v>
      </c>
      <c r="F20" s="380">
        <v>109.23032328193528</v>
      </c>
      <c r="G20" s="381">
        <f t="shared" si="1"/>
        <v>1.2242175605908301</v>
      </c>
      <c r="H20" s="381" t="s">
        <v>128</v>
      </c>
      <c r="I20" s="381" t="s">
        <v>128</v>
      </c>
      <c r="J20" s="386" t="s">
        <v>128</v>
      </c>
      <c r="K20" s="384" t="s">
        <v>1215</v>
      </c>
    </row>
    <row r="21" spans="1:11" s="192" customFormat="1" ht="16.5" customHeight="1" x14ac:dyDescent="0.2">
      <c r="A21" s="378" t="s">
        <v>1216</v>
      </c>
      <c r="B21" s="379">
        <v>93.620691804249304</v>
      </c>
      <c r="C21" s="380">
        <v>97.595709912027118</v>
      </c>
      <c r="D21" s="381">
        <f t="shared" si="0"/>
        <v>4.2458755977675935</v>
      </c>
      <c r="E21" s="380">
        <v>95.443379739680836</v>
      </c>
      <c r="F21" s="380">
        <v>97.826898141795027</v>
      </c>
      <c r="G21" s="381">
        <f t="shared" si="1"/>
        <v>2.4973113992978568</v>
      </c>
      <c r="H21" s="381" t="s">
        <v>128</v>
      </c>
      <c r="I21" s="381" t="s">
        <v>128</v>
      </c>
      <c r="J21" s="386" t="s">
        <v>128</v>
      </c>
      <c r="K21" s="382" t="s">
        <v>1217</v>
      </c>
    </row>
    <row r="22" spans="1:11" s="192" customFormat="1" ht="16.5" customHeight="1" x14ac:dyDescent="0.2">
      <c r="A22" s="385" t="s">
        <v>1218</v>
      </c>
      <c r="B22" s="379">
        <v>100.64507309683613</v>
      </c>
      <c r="C22" s="380">
        <v>102.65398926616508</v>
      </c>
      <c r="D22" s="381">
        <f t="shared" si="0"/>
        <v>1.9960402506698642</v>
      </c>
      <c r="E22" s="380">
        <v>100.64507309683613</v>
      </c>
      <c r="F22" s="380">
        <v>102.65398926616508</v>
      </c>
      <c r="G22" s="381">
        <f t="shared" si="1"/>
        <v>1.9960402506698642</v>
      </c>
      <c r="H22" s="381" t="s">
        <v>128</v>
      </c>
      <c r="I22" s="381" t="s">
        <v>128</v>
      </c>
      <c r="J22" s="386" t="s">
        <v>128</v>
      </c>
      <c r="K22" s="384" t="s">
        <v>1219</v>
      </c>
    </row>
    <row r="23" spans="1:11" s="192" customFormat="1" ht="16.5" customHeight="1" x14ac:dyDescent="0.2">
      <c r="A23" s="378" t="s">
        <v>1123</v>
      </c>
      <c r="B23" s="379">
        <v>98.171460877830896</v>
      </c>
      <c r="C23" s="380">
        <v>100.71087841466289</v>
      </c>
      <c r="D23" s="381">
        <f t="shared" si="0"/>
        <v>2.5867166629945046</v>
      </c>
      <c r="E23" s="380">
        <v>98.171460877830896</v>
      </c>
      <c r="F23" s="380">
        <v>100.71087841466289</v>
      </c>
      <c r="G23" s="381">
        <f t="shared" si="1"/>
        <v>2.5867166629945046</v>
      </c>
      <c r="H23" s="381" t="s">
        <v>128</v>
      </c>
      <c r="I23" s="381" t="s">
        <v>128</v>
      </c>
      <c r="J23" s="386" t="s">
        <v>128</v>
      </c>
      <c r="K23" s="382" t="s">
        <v>1124</v>
      </c>
    </row>
    <row r="24" spans="1:11" s="264" customFormat="1" ht="16.5" customHeight="1" x14ac:dyDescent="0.2">
      <c r="A24" s="373" t="s">
        <v>1220</v>
      </c>
      <c r="B24" s="387">
        <v>101.09357806629885</v>
      </c>
      <c r="C24" s="388">
        <v>101.44446135126863</v>
      </c>
      <c r="D24" s="389">
        <f t="shared" si="0"/>
        <v>0.34708761098521279</v>
      </c>
      <c r="E24" s="388">
        <v>101.50967475156672</v>
      </c>
      <c r="F24" s="388">
        <v>101.88674232709155</v>
      </c>
      <c r="G24" s="389">
        <f t="shared" si="1"/>
        <v>0.37145974159375328</v>
      </c>
      <c r="H24" s="389">
        <v>101.13712306824549</v>
      </c>
      <c r="I24" s="389">
        <v>101.49074656966867</v>
      </c>
      <c r="J24" s="390">
        <f>I24/H24*100-100</f>
        <v>0.34964757815443193</v>
      </c>
      <c r="K24" s="377" t="s">
        <v>1221</v>
      </c>
    </row>
    <row r="25" spans="1:11" s="264" customFormat="1" ht="16.5" customHeight="1" x14ac:dyDescent="0.2">
      <c r="A25" s="373" t="s">
        <v>1222</v>
      </c>
      <c r="B25" s="387">
        <v>126.85441247556497</v>
      </c>
      <c r="C25" s="388">
        <v>132.03417439716861</v>
      </c>
      <c r="D25" s="389">
        <f t="shared" si="0"/>
        <v>4.0832335434933213</v>
      </c>
      <c r="E25" s="388">
        <v>126.85441247556497</v>
      </c>
      <c r="F25" s="388">
        <v>132.03417439716861</v>
      </c>
      <c r="G25" s="389">
        <f t="shared" si="1"/>
        <v>4.0832335434933213</v>
      </c>
      <c r="H25" s="389">
        <v>131.39671249148827</v>
      </c>
      <c r="I25" s="389">
        <v>138.2646457410589</v>
      </c>
      <c r="J25" s="390">
        <f>I25/H25*100-100</f>
        <v>5.2268684043487781</v>
      </c>
      <c r="K25" s="377" t="s">
        <v>1449</v>
      </c>
    </row>
    <row r="26" spans="1:11" s="267" customFormat="1" ht="16.5" customHeight="1" x14ac:dyDescent="0.2">
      <c r="A26" s="391" t="s">
        <v>1223</v>
      </c>
      <c r="B26" s="392">
        <v>105.98026722590141</v>
      </c>
      <c r="C26" s="393">
        <v>112.39657828500187</v>
      </c>
      <c r="D26" s="394">
        <f t="shared" si="0"/>
        <v>6.0542506893512638</v>
      </c>
      <c r="E26" s="393">
        <v>105.70249064337084</v>
      </c>
      <c r="F26" s="393">
        <v>111.9191385585587</v>
      </c>
      <c r="G26" s="394">
        <f t="shared" si="1"/>
        <v>5.8812690953160143</v>
      </c>
      <c r="H26" s="394">
        <v>103.37489337700005</v>
      </c>
      <c r="I26" s="394">
        <v>112.80939257229386</v>
      </c>
      <c r="J26" s="395">
        <f>I26/H26*100-100</f>
        <v>9.1264898923638498</v>
      </c>
      <c r="K26" s="396" t="s">
        <v>1659</v>
      </c>
    </row>
    <row r="27" spans="1:11" ht="17.649999999999999" customHeight="1" x14ac:dyDescent="0.2">
      <c r="A27" s="641" t="s">
        <v>1651</v>
      </c>
      <c r="B27" s="642"/>
      <c r="C27" s="642"/>
      <c r="D27" s="642"/>
      <c r="E27" s="642"/>
      <c r="F27" s="642"/>
      <c r="G27" s="635" t="s">
        <v>1652</v>
      </c>
      <c r="H27" s="635"/>
      <c r="I27" s="635"/>
      <c r="J27" s="635"/>
      <c r="K27" s="635"/>
    </row>
    <row r="28" spans="1:11" ht="9.75" customHeight="1" x14ac:dyDescent="0.2">
      <c r="A28" s="643"/>
      <c r="B28" s="643"/>
      <c r="C28" s="643"/>
      <c r="D28" s="643"/>
      <c r="E28" s="643"/>
      <c r="F28" s="643"/>
      <c r="G28" s="636"/>
      <c r="H28" s="636"/>
      <c r="I28" s="636"/>
      <c r="J28" s="636"/>
      <c r="K28" s="636"/>
    </row>
    <row r="29" spans="1:11" ht="16.5" customHeight="1" x14ac:dyDescent="0.2">
      <c r="A29" s="639" t="s">
        <v>1670</v>
      </c>
      <c r="B29" s="639"/>
      <c r="C29" s="639"/>
      <c r="D29" s="639"/>
      <c r="E29" s="639"/>
      <c r="F29" s="639"/>
      <c r="G29" s="640" t="s">
        <v>1671</v>
      </c>
      <c r="H29" s="640"/>
      <c r="I29" s="640"/>
      <c r="J29" s="640"/>
      <c r="K29" s="640"/>
    </row>
  </sheetData>
  <mergeCells count="20">
    <mergeCell ref="G27:K28"/>
    <mergeCell ref="H7:I7"/>
    <mergeCell ref="B7:C7"/>
    <mergeCell ref="E7:F7"/>
    <mergeCell ref="A29:F29"/>
    <mergeCell ref="G29:K29"/>
    <mergeCell ref="A27:F28"/>
    <mergeCell ref="A5:A8"/>
    <mergeCell ref="D7:D8"/>
    <mergeCell ref="G7:G8"/>
    <mergeCell ref="J7:J8"/>
    <mergeCell ref="K5:K8"/>
    <mergeCell ref="B6:C6"/>
    <mergeCell ref="E6:F6"/>
    <mergeCell ref="H6:I6"/>
    <mergeCell ref="A1:K1"/>
    <mergeCell ref="A2:K2"/>
    <mergeCell ref="A3:K3"/>
    <mergeCell ref="B5:E5"/>
    <mergeCell ref="F5:J5"/>
  </mergeCells>
  <printOptions horizontalCentered="1"/>
  <pageMargins left="0.39370078740157483" right="0.39370078740157483" top="0.78740157480314965" bottom="0.59055118110236227" header="0.39370078740157483" footer="0.39370078740157483"/>
  <pageSetup paperSize="9" firstPageNumber="143" orientation="landscape" useFirstPageNumber="1" r:id="rId1"/>
  <headerFooter alignWithMargins="0">
    <oddHeader>&amp;L&amp;8PCBS: Prices and Price Indices Annual Bulletin, 2021&amp;R&amp;1&amp;K00+000ء&amp;8&amp;K01+000 PCBS&amp;K000000: الأسعار والأرقام القياسية النشرة السنوية، 2021</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rightToLeft="1" view="pageBreakPreview" topLeftCell="A7" zoomScaleNormal="100" zoomScaleSheetLayoutView="100" workbookViewId="0">
      <selection activeCell="O9" sqref="O9"/>
    </sheetView>
  </sheetViews>
  <sheetFormatPr defaultRowHeight="12.75" x14ac:dyDescent="0.2"/>
  <cols>
    <col min="1" max="1" width="10.7109375" style="1" customWidth="1"/>
    <col min="2" max="2" width="11.5703125" style="2" customWidth="1"/>
    <col min="3" max="14" width="9.7109375" customWidth="1"/>
    <col min="15" max="15" width="12.7109375" customWidth="1"/>
  </cols>
  <sheetData>
    <row r="1" spans="1:15" ht="19.899999999999999" customHeight="1" x14ac:dyDescent="0.2">
      <c r="A1" s="508" t="s">
        <v>2874</v>
      </c>
      <c r="B1" s="508"/>
      <c r="C1" s="508"/>
      <c r="D1" s="508"/>
      <c r="E1" s="508"/>
      <c r="F1" s="508"/>
      <c r="G1" s="508"/>
      <c r="H1" s="508"/>
      <c r="I1" s="508"/>
      <c r="J1" s="508"/>
      <c r="K1" s="508"/>
      <c r="L1" s="508"/>
      <c r="M1" s="508"/>
      <c r="N1" s="508"/>
      <c r="O1" s="508"/>
    </row>
    <row r="2" spans="1:15" ht="19.899999999999999" customHeight="1" x14ac:dyDescent="0.2">
      <c r="A2" s="509" t="s">
        <v>2875</v>
      </c>
      <c r="B2" s="509"/>
      <c r="C2" s="509"/>
      <c r="D2" s="509"/>
      <c r="E2" s="509"/>
      <c r="F2" s="509"/>
      <c r="G2" s="509"/>
      <c r="H2" s="509"/>
      <c r="I2" s="509"/>
      <c r="J2" s="509"/>
      <c r="K2" s="509"/>
      <c r="L2" s="509"/>
      <c r="M2" s="509"/>
      <c r="N2" s="509"/>
      <c r="O2" s="509"/>
    </row>
    <row r="3" spans="1:15" ht="19.899999999999999" customHeight="1" x14ac:dyDescent="0.2">
      <c r="A3" s="509" t="s">
        <v>1440</v>
      </c>
      <c r="B3" s="509"/>
      <c r="C3" s="509"/>
      <c r="D3" s="509"/>
      <c r="E3" s="509"/>
      <c r="F3" s="509"/>
      <c r="G3" s="509"/>
      <c r="H3" s="509"/>
      <c r="I3" s="509"/>
      <c r="J3" s="509"/>
      <c r="K3" s="509"/>
      <c r="L3" s="509"/>
      <c r="M3" s="509"/>
      <c r="N3" s="509"/>
      <c r="O3" s="509"/>
    </row>
    <row r="4" spans="1:15" ht="4.9000000000000004" customHeight="1" x14ac:dyDescent="0.2">
      <c r="A4" s="520"/>
      <c r="B4" s="520"/>
      <c r="C4" s="520"/>
      <c r="D4" s="520"/>
      <c r="E4" s="520"/>
      <c r="F4" s="520"/>
      <c r="G4" s="520"/>
      <c r="H4" s="520"/>
      <c r="I4" s="520"/>
      <c r="J4" s="520"/>
      <c r="K4" s="520"/>
      <c r="L4" s="520"/>
      <c r="M4" s="520"/>
      <c r="N4" s="520"/>
      <c r="O4" s="520"/>
    </row>
    <row r="5" spans="1:15" ht="18" customHeight="1" x14ac:dyDescent="0.2">
      <c r="A5" s="510" t="s">
        <v>21</v>
      </c>
      <c r="B5" s="25" t="s">
        <v>0</v>
      </c>
      <c r="C5" s="513" t="s">
        <v>24</v>
      </c>
      <c r="D5" s="514"/>
      <c r="E5" s="514"/>
      <c r="F5" s="514"/>
      <c r="G5" s="514"/>
      <c r="H5" s="514"/>
      <c r="I5" s="515" t="s">
        <v>23</v>
      </c>
      <c r="J5" s="515"/>
      <c r="K5" s="515"/>
      <c r="L5" s="515"/>
      <c r="M5" s="515"/>
      <c r="N5" s="516"/>
      <c r="O5" s="517" t="s">
        <v>20</v>
      </c>
    </row>
    <row r="6" spans="1:15" ht="18" customHeight="1" x14ac:dyDescent="0.55000000000000004">
      <c r="A6" s="511"/>
      <c r="B6" s="525" t="s">
        <v>22</v>
      </c>
      <c r="C6" s="26" t="s">
        <v>1</v>
      </c>
      <c r="D6" s="26" t="s">
        <v>2</v>
      </c>
      <c r="E6" s="26" t="s">
        <v>3</v>
      </c>
      <c r="F6" s="26" t="s">
        <v>4</v>
      </c>
      <c r="G6" s="26" t="s">
        <v>27</v>
      </c>
      <c r="H6" s="26" t="s">
        <v>5</v>
      </c>
      <c r="I6" s="26" t="s">
        <v>6</v>
      </c>
      <c r="J6" s="26" t="s">
        <v>28</v>
      </c>
      <c r="K6" s="26" t="s">
        <v>29</v>
      </c>
      <c r="L6" s="26" t="s">
        <v>30</v>
      </c>
      <c r="M6" s="26" t="s">
        <v>7</v>
      </c>
      <c r="N6" s="26" t="s">
        <v>31</v>
      </c>
      <c r="O6" s="518"/>
    </row>
    <row r="7" spans="1:15" ht="18" customHeight="1" x14ac:dyDescent="0.2">
      <c r="A7" s="512"/>
      <c r="B7" s="526"/>
      <c r="C7" s="27" t="s">
        <v>8</v>
      </c>
      <c r="D7" s="27" t="s">
        <v>10</v>
      </c>
      <c r="E7" s="27" t="s">
        <v>9</v>
      </c>
      <c r="F7" s="27" t="s">
        <v>11</v>
      </c>
      <c r="G7" s="27" t="s">
        <v>12</v>
      </c>
      <c r="H7" s="27" t="s">
        <v>13</v>
      </c>
      <c r="I7" s="27" t="s">
        <v>14</v>
      </c>
      <c r="J7" s="27" t="s">
        <v>15</v>
      </c>
      <c r="K7" s="27" t="s">
        <v>16</v>
      </c>
      <c r="L7" s="27" t="s">
        <v>17</v>
      </c>
      <c r="M7" s="27" t="s">
        <v>18</v>
      </c>
      <c r="N7" s="27" t="s">
        <v>19</v>
      </c>
      <c r="O7" s="519"/>
    </row>
    <row r="8" spans="1:15" ht="16.5" customHeight="1" x14ac:dyDescent="0.2">
      <c r="A8" s="318"/>
      <c r="B8" s="648" t="s">
        <v>1190</v>
      </c>
      <c r="C8" s="649"/>
      <c r="D8" s="649"/>
      <c r="E8" s="649"/>
      <c r="F8" s="649"/>
      <c r="G8" s="649"/>
      <c r="H8" s="649"/>
      <c r="I8" s="650" t="s">
        <v>1193</v>
      </c>
      <c r="J8" s="650"/>
      <c r="K8" s="650"/>
      <c r="L8" s="650"/>
      <c r="M8" s="650"/>
      <c r="N8" s="651"/>
      <c r="O8" s="319"/>
    </row>
    <row r="9" spans="1:15" ht="15.95" customHeight="1" x14ac:dyDescent="0.2">
      <c r="A9" s="6">
        <v>2013</v>
      </c>
      <c r="B9" s="21">
        <f t="shared" ref="B9:B11" si="0">AVERAGE(C9:N9)</f>
        <v>100</v>
      </c>
      <c r="C9" s="15">
        <v>99.698934886285215</v>
      </c>
      <c r="D9" s="15">
        <v>100.00258418190596</v>
      </c>
      <c r="E9" s="15">
        <v>100.35325223142848</v>
      </c>
      <c r="F9" s="15">
        <v>100.14139205295942</v>
      </c>
      <c r="G9" s="15">
        <v>99.980332654175996</v>
      </c>
      <c r="H9" s="15">
        <v>99.798816285302095</v>
      </c>
      <c r="I9" s="15">
        <v>99.775283589549048</v>
      </c>
      <c r="J9" s="15">
        <v>99.943721559438643</v>
      </c>
      <c r="K9" s="15">
        <v>100.21162691134251</v>
      </c>
      <c r="L9" s="15">
        <v>99.992728945831757</v>
      </c>
      <c r="M9" s="15">
        <v>100.06897978487237</v>
      </c>
      <c r="N9" s="16">
        <v>100.03234691690844</v>
      </c>
      <c r="O9" s="9">
        <v>2013</v>
      </c>
    </row>
    <row r="10" spans="1:15" ht="15.95" customHeight="1" x14ac:dyDescent="0.2">
      <c r="A10" s="6">
        <v>2014</v>
      </c>
      <c r="B10" s="21">
        <f t="shared" si="0"/>
        <v>100.89062296292893</v>
      </c>
      <c r="C10" s="15">
        <v>100.14824764246696</v>
      </c>
      <c r="D10" s="15">
        <v>100.37486646908486</v>
      </c>
      <c r="E10" s="15">
        <v>100.53432063967824</v>
      </c>
      <c r="F10" s="15">
        <v>100.70648902666342</v>
      </c>
      <c r="G10" s="15">
        <v>100.63072047326364</v>
      </c>
      <c r="H10" s="15">
        <v>100.77157038868957</v>
      </c>
      <c r="I10" s="15">
        <v>100.70735200604248</v>
      </c>
      <c r="J10" s="15">
        <v>100.71224091200705</v>
      </c>
      <c r="K10" s="15">
        <v>101.55856916810495</v>
      </c>
      <c r="L10" s="15">
        <v>101.62598947501823</v>
      </c>
      <c r="M10" s="15">
        <v>101.44527359016745</v>
      </c>
      <c r="N10" s="16">
        <v>101.47183576396006</v>
      </c>
      <c r="O10" s="9">
        <v>2014</v>
      </c>
    </row>
    <row r="11" spans="1:15" ht="15.95" customHeight="1" x14ac:dyDescent="0.2">
      <c r="A11" s="6">
        <v>2015</v>
      </c>
      <c r="B11" s="21">
        <f t="shared" si="0"/>
        <v>100.48563594116199</v>
      </c>
      <c r="C11" s="15">
        <v>101.00965364754943</v>
      </c>
      <c r="D11" s="15">
        <v>100.7795736289478</v>
      </c>
      <c r="E11" s="15">
        <v>100.53676122739731</v>
      </c>
      <c r="F11" s="15">
        <v>100.61981514523151</v>
      </c>
      <c r="G11" s="15">
        <v>100.63523508519607</v>
      </c>
      <c r="H11" s="15">
        <v>100.89440687665983</v>
      </c>
      <c r="I11" s="15">
        <v>100.92013419897725</v>
      </c>
      <c r="J11" s="15">
        <v>100.3476227953025</v>
      </c>
      <c r="K11" s="15">
        <v>100.33811888775949</v>
      </c>
      <c r="L11" s="15">
        <v>100.27533719981363</v>
      </c>
      <c r="M11" s="15">
        <v>99.744372529939014</v>
      </c>
      <c r="N11" s="16">
        <v>99.726600071169969</v>
      </c>
      <c r="O11" s="9">
        <v>2015</v>
      </c>
    </row>
    <row r="12" spans="1:15" ht="15.95" customHeight="1" x14ac:dyDescent="0.2">
      <c r="A12" s="6">
        <v>2016</v>
      </c>
      <c r="B12" s="21">
        <f t="shared" ref="B12:B17" si="1">AVERAGE(C12:N12)</f>
        <v>101.78553735787187</v>
      </c>
      <c r="C12" s="15">
        <v>99.466246076538596</v>
      </c>
      <c r="D12" s="15">
        <v>99.225944402442266</v>
      </c>
      <c r="E12" s="15">
        <v>100.87654654686521</v>
      </c>
      <c r="F12" s="15">
        <v>101.61748684803796</v>
      </c>
      <c r="G12" s="15">
        <v>102.59790992435988</v>
      </c>
      <c r="H12" s="15">
        <v>103.11848936964124</v>
      </c>
      <c r="I12" s="15">
        <v>102.65601836980242</v>
      </c>
      <c r="J12" s="15">
        <v>102.20148068058498</v>
      </c>
      <c r="K12" s="15">
        <v>102.22868068659346</v>
      </c>
      <c r="L12" s="15">
        <v>102.03061644140278</v>
      </c>
      <c r="M12" s="15">
        <v>102.39100846500617</v>
      </c>
      <c r="N12" s="16">
        <v>103.01602048318749</v>
      </c>
      <c r="O12" s="9">
        <v>2016</v>
      </c>
    </row>
    <row r="13" spans="1:15" ht="15.95" customHeight="1" x14ac:dyDescent="0.2">
      <c r="A13" s="8">
        <v>2017</v>
      </c>
      <c r="B13" s="21">
        <f t="shared" si="1"/>
        <v>104.14513638660964</v>
      </c>
      <c r="C13" s="15">
        <v>103.29188945768284</v>
      </c>
      <c r="D13" s="15">
        <v>103.26857868181428</v>
      </c>
      <c r="E13" s="15">
        <v>103.72012639611208</v>
      </c>
      <c r="F13" s="15">
        <v>103.56475328896362</v>
      </c>
      <c r="G13" s="15">
        <v>103.62857771493594</v>
      </c>
      <c r="H13" s="15">
        <v>103.67877050114714</v>
      </c>
      <c r="I13" s="15">
        <v>103.94930179801915</v>
      </c>
      <c r="J13" s="15">
        <v>104.1707841553668</v>
      </c>
      <c r="K13" s="15">
        <v>104.71318821096733</v>
      </c>
      <c r="L13" s="15">
        <v>105.07766393123933</v>
      </c>
      <c r="M13" s="15">
        <v>105.06860100967897</v>
      </c>
      <c r="N13" s="16">
        <v>105.60940149338785</v>
      </c>
      <c r="O13" s="340">
        <v>2017</v>
      </c>
    </row>
    <row r="14" spans="1:15" ht="15.95" customHeight="1" x14ac:dyDescent="0.2">
      <c r="A14" s="8">
        <v>2018</v>
      </c>
      <c r="B14" s="21">
        <f t="shared" si="1"/>
        <v>105.83979721978523</v>
      </c>
      <c r="C14" s="15">
        <v>105.57307937652439</v>
      </c>
      <c r="D14" s="15">
        <v>105.71889096303759</v>
      </c>
      <c r="E14" s="15">
        <v>105.86934540269804</v>
      </c>
      <c r="F14" s="15">
        <v>105.8783920849127</v>
      </c>
      <c r="G14" s="15">
        <v>105.89350676763426</v>
      </c>
      <c r="H14" s="15">
        <v>105.93124631780607</v>
      </c>
      <c r="I14" s="15">
        <v>105.86523684888331</v>
      </c>
      <c r="J14" s="15">
        <v>105.78889063957159</v>
      </c>
      <c r="K14" s="15">
        <v>105.78811504610947</v>
      </c>
      <c r="L14" s="15">
        <v>105.86104704447085</v>
      </c>
      <c r="M14" s="15">
        <v>105.90580665944331</v>
      </c>
      <c r="N14" s="16">
        <v>106.00400948633111</v>
      </c>
      <c r="O14" s="340">
        <v>2018</v>
      </c>
    </row>
    <row r="15" spans="1:15" ht="15.95" customHeight="1" x14ac:dyDescent="0.2">
      <c r="A15" s="8">
        <v>2019</v>
      </c>
      <c r="B15" s="21">
        <f t="shared" si="1"/>
        <v>105.81044608909279</v>
      </c>
      <c r="C15" s="15">
        <v>105.96511276683144</v>
      </c>
      <c r="D15" s="15">
        <v>105.96500073323762</v>
      </c>
      <c r="E15" s="15">
        <v>106.08253655739141</v>
      </c>
      <c r="F15" s="15">
        <v>105.94640639053293</v>
      </c>
      <c r="G15" s="15">
        <v>105.95009668677082</v>
      </c>
      <c r="H15" s="15">
        <v>105.96565713210146</v>
      </c>
      <c r="I15" s="15">
        <v>105.97073255196312</v>
      </c>
      <c r="J15" s="15">
        <v>105.73185669035499</v>
      </c>
      <c r="K15" s="15">
        <v>105.89190865315796</v>
      </c>
      <c r="L15" s="15">
        <v>105.38012601536174</v>
      </c>
      <c r="M15" s="15">
        <v>105.27027410006966</v>
      </c>
      <c r="N15" s="16">
        <v>105.60564479134008</v>
      </c>
      <c r="O15" s="340">
        <v>2019</v>
      </c>
    </row>
    <row r="16" spans="1:15" ht="15.95" customHeight="1" x14ac:dyDescent="0.2">
      <c r="A16" s="8">
        <v>2020</v>
      </c>
      <c r="B16" s="21">
        <f t="shared" si="1"/>
        <v>105.98026722590141</v>
      </c>
      <c r="C16" s="15">
        <v>105.51774093748909</v>
      </c>
      <c r="D16" s="15">
        <v>105.43767339072123</v>
      </c>
      <c r="E16" s="15">
        <v>106.00121783261426</v>
      </c>
      <c r="F16" s="15">
        <v>105.98454069114645</v>
      </c>
      <c r="G16" s="15">
        <v>105.76215972567428</v>
      </c>
      <c r="H16" s="15">
        <v>105.80516504173654</v>
      </c>
      <c r="I16" s="15">
        <v>105.7932126494313</v>
      </c>
      <c r="J16" s="15">
        <v>105.82865991229478</v>
      </c>
      <c r="K16" s="15">
        <v>105.96847714209277</v>
      </c>
      <c r="L16" s="15">
        <v>105.97873096203699</v>
      </c>
      <c r="M16" s="15">
        <v>106.20460591893288</v>
      </c>
      <c r="N16" s="16">
        <v>107.48102250664634</v>
      </c>
      <c r="O16" s="340">
        <v>2020</v>
      </c>
    </row>
    <row r="17" spans="1:15" ht="15.95" customHeight="1" x14ac:dyDescent="0.2">
      <c r="A17" s="8">
        <v>2021</v>
      </c>
      <c r="B17" s="21">
        <f t="shared" si="1"/>
        <v>112.39657828500187</v>
      </c>
      <c r="C17" s="15">
        <v>108.74176977731697</v>
      </c>
      <c r="D17" s="15">
        <v>108.57322821815619</v>
      </c>
      <c r="E17" s="15">
        <v>109.28971069685544</v>
      </c>
      <c r="F17" s="15">
        <v>110.25719610363373</v>
      </c>
      <c r="G17" s="15">
        <v>111.14250720856685</v>
      </c>
      <c r="H17" s="15">
        <v>113.02760889257306</v>
      </c>
      <c r="I17" s="15">
        <v>113.58889960505186</v>
      </c>
      <c r="J17" s="15">
        <v>113.50959231018294</v>
      </c>
      <c r="K17" s="15">
        <v>114.20646641014687</v>
      </c>
      <c r="L17" s="15">
        <v>114.70861593233887</v>
      </c>
      <c r="M17" s="15">
        <v>116.01845336665373</v>
      </c>
      <c r="N17" s="16">
        <v>115.69489089854582</v>
      </c>
      <c r="O17" s="340">
        <v>2021</v>
      </c>
    </row>
    <row r="18" spans="1:15" ht="16.5" customHeight="1" x14ac:dyDescent="0.2">
      <c r="A18" s="320"/>
      <c r="B18" s="652" t="s">
        <v>1191</v>
      </c>
      <c r="C18" s="653"/>
      <c r="D18" s="653"/>
      <c r="E18" s="653"/>
      <c r="F18" s="653"/>
      <c r="G18" s="653"/>
      <c r="H18" s="653"/>
      <c r="I18" s="654" t="s">
        <v>1194</v>
      </c>
      <c r="J18" s="654"/>
      <c r="K18" s="654"/>
      <c r="L18" s="654"/>
      <c r="M18" s="654"/>
      <c r="N18" s="655"/>
      <c r="O18" s="321"/>
    </row>
    <row r="19" spans="1:15" ht="15.95" customHeight="1" x14ac:dyDescent="0.2">
      <c r="A19" s="6">
        <v>2013</v>
      </c>
      <c r="B19" s="21">
        <f t="shared" ref="B19:B21" si="2">AVERAGE(C19:N19)</f>
        <v>100</v>
      </c>
      <c r="C19" s="15">
        <v>99.726745455424236</v>
      </c>
      <c r="D19" s="15">
        <v>100.04799977164384</v>
      </c>
      <c r="E19" s="15">
        <v>100.43369755883442</v>
      </c>
      <c r="F19" s="15">
        <v>100.11150702947026</v>
      </c>
      <c r="G19" s="15">
        <v>100.03437349129251</v>
      </c>
      <c r="H19" s="15">
        <v>99.717949959773804</v>
      </c>
      <c r="I19" s="15">
        <v>99.656109943589144</v>
      </c>
      <c r="J19" s="15">
        <v>99.865873880238482</v>
      </c>
      <c r="K19" s="15">
        <v>100.20165243093902</v>
      </c>
      <c r="L19" s="15">
        <v>100.03286153465956</v>
      </c>
      <c r="M19" s="15">
        <v>100.11664977926779</v>
      </c>
      <c r="N19" s="16">
        <v>100.05457916486682</v>
      </c>
      <c r="O19" s="9">
        <v>2013</v>
      </c>
    </row>
    <row r="20" spans="1:15" ht="15.95" customHeight="1" x14ac:dyDescent="0.2">
      <c r="A20" s="6">
        <v>2014</v>
      </c>
      <c r="B20" s="21">
        <f t="shared" si="2"/>
        <v>100.98723217755952</v>
      </c>
      <c r="C20" s="15">
        <v>100.09613689825586</v>
      </c>
      <c r="D20" s="15">
        <v>100.32233942918694</v>
      </c>
      <c r="E20" s="15">
        <v>100.49738868504338</v>
      </c>
      <c r="F20" s="15">
        <v>100.67809466520154</v>
      </c>
      <c r="G20" s="15">
        <v>100.62959308171857</v>
      </c>
      <c r="H20" s="15">
        <v>100.90774237580639</v>
      </c>
      <c r="I20" s="15">
        <v>100.85186245811843</v>
      </c>
      <c r="J20" s="15">
        <v>100.90121899417935</v>
      </c>
      <c r="K20" s="15">
        <v>101.76249945556839</v>
      </c>
      <c r="L20" s="15">
        <v>101.848487739519</v>
      </c>
      <c r="M20" s="15">
        <v>101.6106881959396</v>
      </c>
      <c r="N20" s="16">
        <v>101.74073415217696</v>
      </c>
      <c r="O20" s="9">
        <v>2014</v>
      </c>
    </row>
    <row r="21" spans="1:15" ht="15.95" customHeight="1" x14ac:dyDescent="0.2">
      <c r="A21" s="6">
        <v>2015</v>
      </c>
      <c r="B21" s="21">
        <f t="shared" si="2"/>
        <v>100.6906304039628</v>
      </c>
      <c r="C21" s="15">
        <v>101.18822630168646</v>
      </c>
      <c r="D21" s="15">
        <v>100.84609509948135</v>
      </c>
      <c r="E21" s="15">
        <v>100.64508170092233</v>
      </c>
      <c r="F21" s="15">
        <v>100.75296724782211</v>
      </c>
      <c r="G21" s="15">
        <v>100.80671172493953</v>
      </c>
      <c r="H21" s="15">
        <v>101.13114967898191</v>
      </c>
      <c r="I21" s="15">
        <v>101.18656650351596</v>
      </c>
      <c r="J21" s="15">
        <v>100.63988337332397</v>
      </c>
      <c r="K21" s="15">
        <v>100.59027581120748</v>
      </c>
      <c r="L21" s="15">
        <v>100.54736790807516</v>
      </c>
      <c r="M21" s="15">
        <v>99.987244968530092</v>
      </c>
      <c r="N21" s="16">
        <v>99.965994529067146</v>
      </c>
      <c r="O21" s="9">
        <v>2015</v>
      </c>
    </row>
    <row r="22" spans="1:15" ht="15.95" customHeight="1" x14ac:dyDescent="0.2">
      <c r="A22" s="6">
        <v>2016</v>
      </c>
      <c r="B22" s="21">
        <f t="shared" ref="B22:B27" si="3">AVERAGE(C22:N22)</f>
        <v>101.94898104305059</v>
      </c>
      <c r="C22" s="15">
        <v>99.745372028167949</v>
      </c>
      <c r="D22" s="15">
        <v>99.510001394306499</v>
      </c>
      <c r="E22" s="15">
        <v>101.0538093714616</v>
      </c>
      <c r="F22" s="15">
        <v>101.77503616131374</v>
      </c>
      <c r="G22" s="15">
        <v>102.74834513774695</v>
      </c>
      <c r="H22" s="15">
        <v>103.27631741934741</v>
      </c>
      <c r="I22" s="15">
        <v>102.76771096888548</v>
      </c>
      <c r="J22" s="15">
        <v>102.34111965297794</v>
      </c>
      <c r="K22" s="15">
        <v>102.37282955199241</v>
      </c>
      <c r="L22" s="15">
        <v>102.16315739763441</v>
      </c>
      <c r="M22" s="15">
        <v>102.5556827855071</v>
      </c>
      <c r="N22" s="16">
        <v>103.07839064726571</v>
      </c>
      <c r="O22" s="9">
        <v>2016</v>
      </c>
    </row>
    <row r="23" spans="1:15" ht="15.95" customHeight="1" x14ac:dyDescent="0.2">
      <c r="A23" s="6">
        <v>2017</v>
      </c>
      <c r="B23" s="21">
        <f t="shared" si="3"/>
        <v>104.16390386684532</v>
      </c>
      <c r="C23" s="15">
        <v>103.3038364428961</v>
      </c>
      <c r="D23" s="15">
        <v>103.39131372133166</v>
      </c>
      <c r="E23" s="15">
        <v>103.7408127561565</v>
      </c>
      <c r="F23" s="15">
        <v>103.56939706841084</v>
      </c>
      <c r="G23" s="15">
        <v>103.62261619775295</v>
      </c>
      <c r="H23" s="15">
        <v>103.73831083809351</v>
      </c>
      <c r="I23" s="15">
        <v>103.91612142084902</v>
      </c>
      <c r="J23" s="15">
        <v>104.18847978324885</v>
      </c>
      <c r="K23" s="15">
        <v>104.71959498561657</v>
      </c>
      <c r="L23" s="15">
        <v>105.11939950847649</v>
      </c>
      <c r="M23" s="15">
        <v>105.08066807293493</v>
      </c>
      <c r="N23" s="15">
        <v>105.57629560637639</v>
      </c>
      <c r="O23" s="9">
        <v>2017</v>
      </c>
    </row>
    <row r="24" spans="1:15" ht="15.95" customHeight="1" x14ac:dyDescent="0.2">
      <c r="A24" s="6">
        <v>2018</v>
      </c>
      <c r="B24" s="21">
        <f t="shared" si="3"/>
        <v>105.78221455738121</v>
      </c>
      <c r="C24" s="15">
        <v>105.53271290751697</v>
      </c>
      <c r="D24" s="15">
        <v>105.72832869008855</v>
      </c>
      <c r="E24" s="15">
        <v>105.85149046285977</v>
      </c>
      <c r="F24" s="15">
        <v>105.83718971829499</v>
      </c>
      <c r="G24" s="15">
        <v>105.79687145718866</v>
      </c>
      <c r="H24" s="15">
        <v>105.82627675859959</v>
      </c>
      <c r="I24" s="15">
        <v>105.7454282320263</v>
      </c>
      <c r="J24" s="15">
        <v>105.69312520179588</v>
      </c>
      <c r="K24" s="15">
        <v>105.72117012441709</v>
      </c>
      <c r="L24" s="15">
        <v>105.8356585033857</v>
      </c>
      <c r="M24" s="15">
        <v>105.84890682999968</v>
      </c>
      <c r="N24" s="15">
        <v>105.96941580240143</v>
      </c>
      <c r="O24" s="9">
        <v>2018</v>
      </c>
    </row>
    <row r="25" spans="1:15" ht="15.95" customHeight="1" x14ac:dyDescent="0.2">
      <c r="A25" s="6">
        <v>2019</v>
      </c>
      <c r="B25" s="21">
        <f t="shared" si="3"/>
        <v>105.67836848939491</v>
      </c>
      <c r="C25" s="15">
        <v>105.94616209254559</v>
      </c>
      <c r="D25" s="15">
        <v>105.89303581051338</v>
      </c>
      <c r="E25" s="15">
        <v>105.98662409771428</v>
      </c>
      <c r="F25" s="15">
        <v>105.84474623091333</v>
      </c>
      <c r="G25" s="15">
        <v>105.82770165963753</v>
      </c>
      <c r="H25" s="15">
        <v>105.85506311779508</v>
      </c>
      <c r="I25" s="15">
        <v>105.82257923253346</v>
      </c>
      <c r="J25" s="15">
        <v>105.56805508300744</v>
      </c>
      <c r="K25" s="15">
        <v>105.6607456078662</v>
      </c>
      <c r="L25" s="15">
        <v>105.21313221344953</v>
      </c>
      <c r="M25" s="15">
        <v>105.11792065420319</v>
      </c>
      <c r="N25" s="16">
        <v>105.40465607255979</v>
      </c>
      <c r="O25" s="9">
        <v>2019</v>
      </c>
    </row>
    <row r="26" spans="1:15" ht="15.95" customHeight="1" x14ac:dyDescent="0.2">
      <c r="A26" s="6">
        <v>2020</v>
      </c>
      <c r="B26" s="21">
        <f t="shared" si="3"/>
        <v>105.70249064337084</v>
      </c>
      <c r="C26" s="15">
        <v>105.33268302659421</v>
      </c>
      <c r="D26" s="15">
        <v>105.1830228177687</v>
      </c>
      <c r="E26" s="15">
        <v>105.75277279282754</v>
      </c>
      <c r="F26" s="15">
        <v>105.71082640143052</v>
      </c>
      <c r="G26" s="15">
        <v>105.49520933924187</v>
      </c>
      <c r="H26" s="15">
        <v>105.540886975688</v>
      </c>
      <c r="I26" s="15">
        <v>105.52408381594768</v>
      </c>
      <c r="J26" s="15">
        <v>105.54988658793928</v>
      </c>
      <c r="K26" s="15">
        <v>105.69167743997521</v>
      </c>
      <c r="L26" s="15">
        <v>105.61059901408692</v>
      </c>
      <c r="M26" s="15">
        <v>105.89438628860886</v>
      </c>
      <c r="N26" s="16">
        <v>107.14385322034144</v>
      </c>
      <c r="O26" s="9">
        <v>2020</v>
      </c>
    </row>
    <row r="27" spans="1:15" ht="15.95" customHeight="1" x14ac:dyDescent="0.2">
      <c r="A27" s="322">
        <v>2021</v>
      </c>
      <c r="B27" s="23">
        <f t="shared" si="3"/>
        <v>111.9191385585587</v>
      </c>
      <c r="C27" s="75">
        <v>108.38700215097124</v>
      </c>
      <c r="D27" s="75">
        <v>108.20346237601377</v>
      </c>
      <c r="E27" s="75">
        <v>108.89483217060905</v>
      </c>
      <c r="F27" s="75">
        <v>109.83544392535413</v>
      </c>
      <c r="G27" s="75">
        <v>110.70323525373658</v>
      </c>
      <c r="H27" s="75">
        <v>112.57351952023491</v>
      </c>
      <c r="I27" s="75">
        <v>113.1118832715093</v>
      </c>
      <c r="J27" s="75">
        <v>113.014666660771</v>
      </c>
      <c r="K27" s="75">
        <v>113.66486648023131</v>
      </c>
      <c r="L27" s="75">
        <v>114.14644163664902</v>
      </c>
      <c r="M27" s="75">
        <v>115.39530206283543</v>
      </c>
      <c r="N27" s="92">
        <v>115.09900719378857</v>
      </c>
      <c r="O27" s="24">
        <v>2021</v>
      </c>
    </row>
    <row r="28" spans="1:15" ht="18.600000000000001" customHeight="1" x14ac:dyDescent="0.2">
      <c r="A28" s="524" t="s">
        <v>1651</v>
      </c>
      <c r="B28" s="524"/>
      <c r="C28" s="524"/>
      <c r="D28" s="524"/>
      <c r="E28" s="524"/>
      <c r="F28" s="524"/>
      <c r="G28" s="524"/>
      <c r="H28" s="579" t="s">
        <v>1652</v>
      </c>
      <c r="I28" s="579"/>
      <c r="J28" s="579"/>
      <c r="K28" s="579"/>
      <c r="L28" s="579"/>
      <c r="M28" s="579"/>
      <c r="N28" s="579"/>
      <c r="O28" s="579"/>
    </row>
    <row r="29" spans="1:15" x14ac:dyDescent="0.2">
      <c r="B29"/>
    </row>
    <row r="30" spans="1:15" x14ac:dyDescent="0.2">
      <c r="B30" s="372"/>
      <c r="C30" s="372"/>
      <c r="D30" s="372"/>
      <c r="E30" s="372"/>
      <c r="F30" s="372"/>
      <c r="G30" s="372"/>
      <c r="H30" s="372"/>
      <c r="I30" s="372"/>
      <c r="J30" s="372"/>
      <c r="K30" s="372"/>
      <c r="L30" s="372"/>
      <c r="M30" s="372"/>
      <c r="N30" s="372"/>
    </row>
  </sheetData>
  <mergeCells count="15">
    <mergeCell ref="A28:G28"/>
    <mergeCell ref="H28:O28"/>
    <mergeCell ref="B8:H8"/>
    <mergeCell ref="I8:N8"/>
    <mergeCell ref="B18:H18"/>
    <mergeCell ref="I18:N18"/>
    <mergeCell ref="A1:O1"/>
    <mergeCell ref="A2:O2"/>
    <mergeCell ref="A4:O4"/>
    <mergeCell ref="A5:A7"/>
    <mergeCell ref="C5:H5"/>
    <mergeCell ref="I5:N5"/>
    <mergeCell ref="O5:O7"/>
    <mergeCell ref="B6:B7"/>
    <mergeCell ref="A3:O3"/>
  </mergeCells>
  <printOptions horizontalCentered="1"/>
  <pageMargins left="0.39370078740157483" right="0.39370078740157483" top="0.78740157480314965" bottom="0.59055118110236227" header="0.39370078740157483" footer="0.39370078740157483"/>
  <pageSetup paperSize="9" scale="93" firstPageNumber="144" orientation="landscape" useFirstPageNumber="1" r:id="rId1"/>
  <headerFooter alignWithMargins="0">
    <oddHeader>&amp;L&amp;8PCBS: Price and Price Indices Annual Bulletin, 2021&amp;R&amp;1&amp;K00+000ء&amp;8&amp;K000000 PCBS: الأسعار والأرقام القياسية النشرة السنوية، 2021</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1"/>
  <sheetViews>
    <sheetView rightToLeft="1" view="pageBreakPreview" topLeftCell="A10" zoomScaleNormal="100" zoomScaleSheetLayoutView="100" workbookViewId="0">
      <selection activeCell="Q25" sqref="Q25"/>
    </sheetView>
  </sheetViews>
  <sheetFormatPr defaultRowHeight="12.75" x14ac:dyDescent="0.2"/>
  <cols>
    <col min="1" max="1" width="13" style="1" customWidth="1"/>
    <col min="2" max="2" width="11.5703125" style="2" customWidth="1"/>
    <col min="3" max="3" width="9.42578125" customWidth="1"/>
    <col min="4" max="4" width="8.7109375" customWidth="1"/>
    <col min="5" max="6" width="8.570312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1.7109375" customWidth="1"/>
  </cols>
  <sheetData>
    <row r="1" spans="1:15" ht="15.95" customHeight="1" x14ac:dyDescent="0.2">
      <c r="A1" s="508" t="s">
        <v>2876</v>
      </c>
      <c r="B1" s="508"/>
      <c r="C1" s="508"/>
      <c r="D1" s="508"/>
      <c r="E1" s="508"/>
      <c r="F1" s="508"/>
      <c r="G1" s="508"/>
      <c r="H1" s="508"/>
      <c r="I1" s="508"/>
      <c r="J1" s="508"/>
      <c r="K1" s="508"/>
      <c r="L1" s="508"/>
      <c r="M1" s="508"/>
      <c r="N1" s="508"/>
      <c r="O1" s="508"/>
    </row>
    <row r="2" spans="1:15" ht="15.95" customHeight="1" x14ac:dyDescent="0.2">
      <c r="A2" s="509" t="s">
        <v>2877</v>
      </c>
      <c r="B2" s="509"/>
      <c r="C2" s="509"/>
      <c r="D2" s="509"/>
      <c r="E2" s="509"/>
      <c r="F2" s="509"/>
      <c r="G2" s="509"/>
      <c r="H2" s="509"/>
      <c r="I2" s="509"/>
      <c r="J2" s="509"/>
      <c r="K2" s="509"/>
      <c r="L2" s="509"/>
      <c r="M2" s="509"/>
      <c r="N2" s="509"/>
      <c r="O2" s="509"/>
    </row>
    <row r="3" spans="1:15" ht="15.95" customHeight="1" x14ac:dyDescent="0.2">
      <c r="A3" s="509" t="s">
        <v>1440</v>
      </c>
      <c r="B3" s="509"/>
      <c r="C3" s="509"/>
      <c r="D3" s="509"/>
      <c r="E3" s="509"/>
      <c r="F3" s="509"/>
      <c r="G3" s="509"/>
      <c r="H3" s="509"/>
      <c r="I3" s="509"/>
      <c r="J3" s="509"/>
      <c r="K3" s="509"/>
      <c r="L3" s="509"/>
      <c r="M3" s="509"/>
      <c r="N3" s="509"/>
      <c r="O3" s="509"/>
    </row>
    <row r="4" spans="1:15" ht="4.9000000000000004" customHeight="1" x14ac:dyDescent="0.2">
      <c r="A4" s="520"/>
      <c r="B4" s="520"/>
      <c r="C4" s="520"/>
      <c r="D4" s="520"/>
      <c r="E4" s="520"/>
      <c r="F4" s="520"/>
      <c r="G4" s="520"/>
      <c r="H4" s="520"/>
      <c r="I4" s="520"/>
      <c r="J4" s="520"/>
      <c r="K4" s="520"/>
      <c r="L4" s="520"/>
      <c r="M4" s="520"/>
      <c r="N4" s="520"/>
      <c r="O4" s="520"/>
    </row>
    <row r="5" spans="1:15" ht="15.6" customHeight="1" x14ac:dyDescent="0.2">
      <c r="A5" s="510" t="s">
        <v>21</v>
      </c>
      <c r="B5" s="25" t="s">
        <v>0</v>
      </c>
      <c r="C5" s="513" t="s">
        <v>24</v>
      </c>
      <c r="D5" s="514"/>
      <c r="E5" s="514"/>
      <c r="F5" s="514"/>
      <c r="G5" s="514"/>
      <c r="H5" s="514"/>
      <c r="I5" s="515" t="s">
        <v>23</v>
      </c>
      <c r="J5" s="515"/>
      <c r="K5" s="515"/>
      <c r="L5" s="515"/>
      <c r="M5" s="515"/>
      <c r="N5" s="516"/>
      <c r="O5" s="517" t="s">
        <v>20</v>
      </c>
    </row>
    <row r="6" spans="1:15" ht="15.6" customHeight="1" x14ac:dyDescent="0.55000000000000004">
      <c r="A6" s="511"/>
      <c r="B6" s="525" t="s">
        <v>22</v>
      </c>
      <c r="C6" s="26" t="s">
        <v>1</v>
      </c>
      <c r="D6" s="26" t="s">
        <v>2</v>
      </c>
      <c r="E6" s="26" t="s">
        <v>3</v>
      </c>
      <c r="F6" s="26" t="s">
        <v>4</v>
      </c>
      <c r="G6" s="26" t="s">
        <v>27</v>
      </c>
      <c r="H6" s="26" t="s">
        <v>5</v>
      </c>
      <c r="I6" s="26" t="s">
        <v>6</v>
      </c>
      <c r="J6" s="26" t="s">
        <v>28</v>
      </c>
      <c r="K6" s="26" t="s">
        <v>29</v>
      </c>
      <c r="L6" s="26" t="s">
        <v>30</v>
      </c>
      <c r="M6" s="26" t="s">
        <v>7</v>
      </c>
      <c r="N6" s="26" t="s">
        <v>31</v>
      </c>
      <c r="O6" s="518"/>
    </row>
    <row r="7" spans="1:15" ht="15.6" customHeight="1" x14ac:dyDescent="0.2">
      <c r="A7" s="512"/>
      <c r="B7" s="526"/>
      <c r="C7" s="27" t="s">
        <v>8</v>
      </c>
      <c r="D7" s="27" t="s">
        <v>10</v>
      </c>
      <c r="E7" s="27" t="s">
        <v>9</v>
      </c>
      <c r="F7" s="27" t="s">
        <v>11</v>
      </c>
      <c r="G7" s="27" t="s">
        <v>12</v>
      </c>
      <c r="H7" s="27" t="s">
        <v>13</v>
      </c>
      <c r="I7" s="27" t="s">
        <v>14</v>
      </c>
      <c r="J7" s="27" t="s">
        <v>15</v>
      </c>
      <c r="K7" s="27" t="s">
        <v>16</v>
      </c>
      <c r="L7" s="27" t="s">
        <v>17</v>
      </c>
      <c r="M7" s="27" t="s">
        <v>18</v>
      </c>
      <c r="N7" s="27" t="s">
        <v>19</v>
      </c>
      <c r="O7" s="519"/>
    </row>
    <row r="8" spans="1:15" ht="14.25" customHeight="1" x14ac:dyDescent="0.2">
      <c r="A8" s="318"/>
      <c r="B8" s="648" t="s">
        <v>1192</v>
      </c>
      <c r="C8" s="649"/>
      <c r="D8" s="649"/>
      <c r="E8" s="649"/>
      <c r="F8" s="649"/>
      <c r="G8" s="649"/>
      <c r="H8" s="649"/>
      <c r="I8" s="650" t="s">
        <v>1195</v>
      </c>
      <c r="J8" s="650"/>
      <c r="K8" s="650"/>
      <c r="L8" s="650"/>
      <c r="M8" s="650"/>
      <c r="N8" s="651"/>
      <c r="O8" s="319"/>
    </row>
    <row r="9" spans="1:15" ht="15.6" customHeight="1" x14ac:dyDescent="0.2">
      <c r="A9" s="6">
        <v>2014</v>
      </c>
      <c r="B9" s="21">
        <f t="shared" ref="B9:B15" si="0">AVERAGE(C9:N9)</f>
        <v>100.27827004776111</v>
      </c>
      <c r="C9" s="15">
        <v>99.808417200660259</v>
      </c>
      <c r="D9" s="15">
        <v>100.33767621860692</v>
      </c>
      <c r="E9" s="15">
        <v>100.41768475671319</v>
      </c>
      <c r="F9" s="15">
        <v>100.52277797838801</v>
      </c>
      <c r="G9" s="15">
        <v>100.19971226079389</v>
      </c>
      <c r="H9" s="15">
        <v>100.12358352810848</v>
      </c>
      <c r="I9" s="15">
        <v>99.85740912138516</v>
      </c>
      <c r="J9" s="15">
        <v>99.812264765652799</v>
      </c>
      <c r="K9" s="15">
        <v>100.61697078342495</v>
      </c>
      <c r="L9" s="15">
        <v>100.74667177342612</v>
      </c>
      <c r="M9" s="15">
        <v>100.503024165521</v>
      </c>
      <c r="N9" s="16">
        <v>100.39304802045271</v>
      </c>
      <c r="O9" s="9">
        <v>2014</v>
      </c>
    </row>
    <row r="10" spans="1:15" ht="15.6" customHeight="1" x14ac:dyDescent="0.2">
      <c r="A10" s="6">
        <v>2015</v>
      </c>
      <c r="B10" s="21">
        <f t="shared" si="0"/>
        <v>98.284310575172469</v>
      </c>
      <c r="C10" s="15">
        <v>99.777460737152751</v>
      </c>
      <c r="D10" s="15">
        <v>99.605852406505733</v>
      </c>
      <c r="E10" s="15">
        <v>99.309696480452629</v>
      </c>
      <c r="F10" s="15">
        <v>99.124529331491232</v>
      </c>
      <c r="G10" s="15">
        <v>98.934532968613695</v>
      </c>
      <c r="H10" s="15">
        <v>98.856859281814621</v>
      </c>
      <c r="I10" s="15">
        <v>98.796215637595097</v>
      </c>
      <c r="J10" s="15">
        <v>97.493222256892395</v>
      </c>
      <c r="K10" s="15">
        <v>97.593847006144998</v>
      </c>
      <c r="L10" s="15">
        <v>97.209938018305493</v>
      </c>
      <c r="M10" s="15">
        <v>96.404736416811275</v>
      </c>
      <c r="N10" s="16">
        <v>96.304836360289698</v>
      </c>
      <c r="O10" s="9">
        <v>2015</v>
      </c>
    </row>
    <row r="11" spans="1:15" ht="15.6" customHeight="1" x14ac:dyDescent="0.2">
      <c r="A11" s="6">
        <v>2016</v>
      </c>
      <c r="B11" s="21">
        <f t="shared" si="0"/>
        <v>99.219956214525027</v>
      </c>
      <c r="C11" s="15">
        <v>95.702522566829359</v>
      </c>
      <c r="D11" s="15">
        <v>95.36587947173669</v>
      </c>
      <c r="E11" s="15">
        <v>97.887664522340614</v>
      </c>
      <c r="F11" s="15">
        <v>99.805179862087229</v>
      </c>
      <c r="G11" s="15">
        <v>101.86155969352208</v>
      </c>
      <c r="H11" s="15">
        <v>101.16419218736</v>
      </c>
      <c r="I11" s="15">
        <v>100.20083877664221</v>
      </c>
      <c r="J11" s="15">
        <v>99.44802846968598</v>
      </c>
      <c r="K11" s="15">
        <v>99.499017024502621</v>
      </c>
      <c r="L11" s="15">
        <v>99.025379246820549</v>
      </c>
      <c r="M11" s="15">
        <v>99.754100231810739</v>
      </c>
      <c r="N11" s="16">
        <v>100.92511252096234</v>
      </c>
      <c r="O11" s="9">
        <v>2016</v>
      </c>
    </row>
    <row r="12" spans="1:15" ht="15.6" customHeight="1" x14ac:dyDescent="0.2">
      <c r="A12" s="6">
        <v>2017</v>
      </c>
      <c r="B12" s="21">
        <f t="shared" si="0"/>
        <v>102.60962255402406</v>
      </c>
      <c r="C12" s="15">
        <v>101.58053124470651</v>
      </c>
      <c r="D12" s="15">
        <v>101.66536505867975</v>
      </c>
      <c r="E12" s="15">
        <v>101.81373517368134</v>
      </c>
      <c r="F12" s="15">
        <v>101.59775424687322</v>
      </c>
      <c r="G12" s="15">
        <v>101.69145680277032</v>
      </c>
      <c r="H12" s="15">
        <v>101.65441749038868</v>
      </c>
      <c r="I12" s="15">
        <v>101.93567940338613</v>
      </c>
      <c r="J12" s="15">
        <v>102.48640776662154</v>
      </c>
      <c r="K12" s="15">
        <v>103.53835172282386</v>
      </c>
      <c r="L12" s="15">
        <v>104.12983967081344</v>
      </c>
      <c r="M12" s="15">
        <v>104.11854378072583</v>
      </c>
      <c r="N12" s="15">
        <v>105.10338828681806</v>
      </c>
      <c r="O12" s="9">
        <v>2017</v>
      </c>
    </row>
    <row r="13" spans="1:15" ht="15.6" customHeight="1" x14ac:dyDescent="0.2">
      <c r="A13" s="6">
        <v>2018</v>
      </c>
      <c r="B13" s="21">
        <f t="shared" si="0"/>
        <v>105.52611878016602</v>
      </c>
      <c r="C13" s="15">
        <v>105.1037428900536</v>
      </c>
      <c r="D13" s="15">
        <v>105.34053132786053</v>
      </c>
      <c r="E13" s="15">
        <v>105.73831124551765</v>
      </c>
      <c r="F13" s="15">
        <v>105.73297409754782</v>
      </c>
      <c r="G13" s="15">
        <v>105.67991995820933</v>
      </c>
      <c r="H13" s="15">
        <v>105.609029917461</v>
      </c>
      <c r="I13" s="15">
        <v>105.54381689597425</v>
      </c>
      <c r="J13" s="15">
        <v>105.52151786218583</v>
      </c>
      <c r="K13" s="15">
        <v>105.46371344234559</v>
      </c>
      <c r="L13" s="15">
        <v>105.46648202336495</v>
      </c>
      <c r="M13" s="15">
        <v>105.50737866421524</v>
      </c>
      <c r="N13" s="15">
        <v>105.60600703725646</v>
      </c>
      <c r="O13" s="9">
        <v>2018</v>
      </c>
    </row>
    <row r="14" spans="1:15" ht="15.6" customHeight="1" x14ac:dyDescent="0.2">
      <c r="A14" s="6">
        <v>2019</v>
      </c>
      <c r="B14" s="21">
        <f t="shared" si="0"/>
        <v>104.50314869144036</v>
      </c>
      <c r="C14" s="15">
        <v>105.34620539782568</v>
      </c>
      <c r="D14" s="15">
        <v>105.08811552227853</v>
      </c>
      <c r="E14" s="15">
        <v>105.39882528062526</v>
      </c>
      <c r="F14" s="15">
        <v>104.97673018614783</v>
      </c>
      <c r="G14" s="15">
        <v>104.87109485029711</v>
      </c>
      <c r="H14" s="15">
        <v>104.87618060900715</v>
      </c>
      <c r="I14" s="15">
        <v>104.87299606619501</v>
      </c>
      <c r="J14" s="15">
        <v>104.4239742471529</v>
      </c>
      <c r="K14" s="15">
        <v>104.55497755666136</v>
      </c>
      <c r="L14" s="15">
        <v>103.21384523752062</v>
      </c>
      <c r="M14" s="15">
        <v>103.03387493420625</v>
      </c>
      <c r="N14" s="15">
        <v>103.38096440936664</v>
      </c>
      <c r="O14" s="9">
        <v>2019</v>
      </c>
    </row>
    <row r="15" spans="1:15" ht="15.6" customHeight="1" x14ac:dyDescent="0.2">
      <c r="A15" s="6">
        <v>2020</v>
      </c>
      <c r="B15" s="21">
        <f t="shared" si="0"/>
        <v>103.37489337700005</v>
      </c>
      <c r="C15" s="15">
        <v>103.19615846902816</v>
      </c>
      <c r="D15" s="15">
        <v>103.02828345087542</v>
      </c>
      <c r="E15" s="15">
        <v>103.61276146634908</v>
      </c>
      <c r="F15" s="15">
        <v>103.70925901712525</v>
      </c>
      <c r="G15" s="15">
        <v>103.11758482766457</v>
      </c>
      <c r="H15" s="15">
        <v>102.9578238503567</v>
      </c>
      <c r="I15" s="15">
        <v>102.94432491426463</v>
      </c>
      <c r="J15" s="15">
        <v>102.89447388116498</v>
      </c>
      <c r="K15" s="15">
        <v>103.15961818533754</v>
      </c>
      <c r="L15" s="15">
        <v>103.11992993215694</v>
      </c>
      <c r="M15" s="15">
        <v>103.16086292714118</v>
      </c>
      <c r="N15" s="15">
        <v>105.59763960253619</v>
      </c>
      <c r="O15" s="9">
        <v>2020</v>
      </c>
    </row>
    <row r="16" spans="1:15" ht="15.6" customHeight="1" x14ac:dyDescent="0.2">
      <c r="A16" s="322">
        <v>2021</v>
      </c>
      <c r="B16" s="23">
        <f t="shared" ref="B16" si="1">AVERAGE(C16:N16)</f>
        <v>112.80939257229386</v>
      </c>
      <c r="C16" s="75">
        <v>108.3117047793197</v>
      </c>
      <c r="D16" s="75">
        <v>107.82888954763979</v>
      </c>
      <c r="E16" s="75">
        <v>108.60749782533962</v>
      </c>
      <c r="F16" s="75">
        <v>110.26251293831103</v>
      </c>
      <c r="G16" s="75">
        <v>111.94519057967722</v>
      </c>
      <c r="H16" s="75">
        <v>114.32863518618669</v>
      </c>
      <c r="I16" s="75">
        <v>114.55580761097551</v>
      </c>
      <c r="J16" s="75">
        <v>114.12227108671912</v>
      </c>
      <c r="K16" s="75">
        <v>114.44096111794424</v>
      </c>
      <c r="L16" s="75">
        <v>114.93624846309706</v>
      </c>
      <c r="M16" s="75">
        <v>117.41876029863124</v>
      </c>
      <c r="N16" s="75">
        <v>116.95423143368509</v>
      </c>
      <c r="O16" s="24">
        <v>2021</v>
      </c>
    </row>
    <row r="17" spans="1:28" ht="17.100000000000001" customHeight="1" x14ac:dyDescent="0.2">
      <c r="A17" s="524" t="s">
        <v>1651</v>
      </c>
      <c r="B17" s="524"/>
      <c r="C17" s="524"/>
      <c r="D17" s="524"/>
      <c r="E17" s="524"/>
      <c r="F17" s="524"/>
      <c r="G17" s="524"/>
      <c r="H17" s="579" t="s">
        <v>1652</v>
      </c>
      <c r="I17" s="579"/>
      <c r="J17" s="579"/>
      <c r="K17" s="579"/>
      <c r="L17" s="579"/>
      <c r="M17" s="579"/>
      <c r="N17" s="579"/>
      <c r="O17" s="579"/>
    </row>
    <row r="18" spans="1:28" ht="17.100000000000001" customHeight="1" x14ac:dyDescent="0.2">
      <c r="A18" s="529"/>
      <c r="B18" s="529"/>
      <c r="C18" s="529"/>
      <c r="D18" s="529"/>
      <c r="E18" s="529"/>
      <c r="F18" s="529"/>
      <c r="G18" s="529"/>
      <c r="H18" s="580"/>
      <c r="I18" s="580"/>
      <c r="J18" s="580"/>
      <c r="K18" s="580"/>
      <c r="L18" s="580"/>
      <c r="M18" s="580"/>
      <c r="N18" s="580"/>
      <c r="O18" s="580"/>
    </row>
    <row r="19" spans="1:28" ht="3" customHeight="1" x14ac:dyDescent="0.2">
      <c r="A19" s="310"/>
      <c r="B19" s="310"/>
      <c r="C19" s="310"/>
      <c r="D19" s="310"/>
      <c r="E19" s="310"/>
      <c r="F19" s="310"/>
      <c r="G19" s="310"/>
      <c r="H19" s="311"/>
      <c r="I19" s="311"/>
      <c r="J19" s="311"/>
      <c r="K19" s="311"/>
      <c r="L19" s="311"/>
      <c r="M19" s="311"/>
      <c r="N19" s="311"/>
      <c r="O19" s="311"/>
    </row>
    <row r="20" spans="1:28" ht="15.95" customHeight="1" x14ac:dyDescent="0.2">
      <c r="A20" s="508" t="s">
        <v>2878</v>
      </c>
      <c r="B20" s="508"/>
      <c r="C20" s="508"/>
      <c r="D20" s="508"/>
      <c r="E20" s="508"/>
      <c r="F20" s="508"/>
      <c r="G20" s="508"/>
      <c r="H20" s="508"/>
      <c r="I20" s="508"/>
      <c r="J20" s="508"/>
      <c r="K20" s="508"/>
      <c r="L20" s="508"/>
      <c r="M20" s="508"/>
      <c r="N20" s="508"/>
      <c r="O20" s="508"/>
    </row>
    <row r="21" spans="1:28" ht="15.95" customHeight="1" x14ac:dyDescent="0.2">
      <c r="A21" s="509" t="s">
        <v>2879</v>
      </c>
      <c r="B21" s="509"/>
      <c r="C21" s="509"/>
      <c r="D21" s="509"/>
      <c r="E21" s="509"/>
      <c r="F21" s="509"/>
      <c r="G21" s="509"/>
      <c r="H21" s="509"/>
      <c r="I21" s="509"/>
      <c r="J21" s="509"/>
      <c r="K21" s="509"/>
      <c r="L21" s="509"/>
      <c r="M21" s="509"/>
      <c r="N21" s="509"/>
      <c r="O21" s="509"/>
      <c r="P21" s="371"/>
      <c r="Q21" s="371"/>
      <c r="R21" s="371"/>
      <c r="S21" s="371"/>
      <c r="T21" s="371"/>
      <c r="U21" s="371"/>
      <c r="V21" s="371"/>
      <c r="W21" s="371"/>
      <c r="X21" s="371"/>
      <c r="Y21" s="371"/>
      <c r="Z21" s="371"/>
      <c r="AA21" s="371"/>
      <c r="AB21" s="371"/>
    </row>
    <row r="22" spans="1:28" ht="15.95" customHeight="1" x14ac:dyDescent="0.2">
      <c r="A22" s="509" t="s">
        <v>1441</v>
      </c>
      <c r="B22" s="509"/>
      <c r="C22" s="509"/>
      <c r="D22" s="509"/>
      <c r="E22" s="509"/>
      <c r="F22" s="509"/>
      <c r="G22" s="509"/>
      <c r="H22" s="509"/>
      <c r="I22" s="509"/>
      <c r="J22" s="509"/>
      <c r="K22" s="509"/>
      <c r="L22" s="509"/>
      <c r="M22" s="509"/>
      <c r="N22" s="509"/>
      <c r="O22" s="509"/>
    </row>
    <row r="23" spans="1:28" ht="5.0999999999999996" customHeight="1" x14ac:dyDescent="0.2">
      <c r="A23" s="520"/>
      <c r="B23" s="520"/>
      <c r="C23" s="520"/>
      <c r="D23" s="520"/>
      <c r="E23" s="520"/>
      <c r="F23" s="520"/>
      <c r="G23" s="520"/>
      <c r="H23" s="520"/>
      <c r="I23" s="520"/>
      <c r="J23" s="520"/>
      <c r="K23" s="520"/>
      <c r="L23" s="520"/>
      <c r="M23" s="520"/>
      <c r="N23" s="520"/>
      <c r="O23" s="520"/>
    </row>
    <row r="24" spans="1:28" ht="15.6" customHeight="1" x14ac:dyDescent="0.2">
      <c r="A24" s="510" t="s">
        <v>21</v>
      </c>
      <c r="B24" s="25" t="s">
        <v>0</v>
      </c>
      <c r="C24" s="513" t="s">
        <v>24</v>
      </c>
      <c r="D24" s="514"/>
      <c r="E24" s="514"/>
      <c r="F24" s="514"/>
      <c r="G24" s="514"/>
      <c r="H24" s="514"/>
      <c r="I24" s="515" t="s">
        <v>23</v>
      </c>
      <c r="J24" s="515"/>
      <c r="K24" s="515"/>
      <c r="L24" s="515"/>
      <c r="M24" s="515"/>
      <c r="N24" s="516"/>
      <c r="O24" s="517" t="s">
        <v>20</v>
      </c>
    </row>
    <row r="25" spans="1:28" ht="15.6" customHeight="1" x14ac:dyDescent="0.55000000000000004">
      <c r="A25" s="511"/>
      <c r="B25" s="525" t="s">
        <v>22</v>
      </c>
      <c r="C25" s="26" t="s">
        <v>1</v>
      </c>
      <c r="D25" s="26" t="s">
        <v>2</v>
      </c>
      <c r="E25" s="26" t="s">
        <v>3</v>
      </c>
      <c r="F25" s="26" t="s">
        <v>4</v>
      </c>
      <c r="G25" s="26" t="s">
        <v>27</v>
      </c>
      <c r="H25" s="26" t="s">
        <v>5</v>
      </c>
      <c r="I25" s="26" t="s">
        <v>6</v>
      </c>
      <c r="J25" s="26" t="s">
        <v>28</v>
      </c>
      <c r="K25" s="26" t="s">
        <v>29</v>
      </c>
      <c r="L25" s="26" t="s">
        <v>30</v>
      </c>
      <c r="M25" s="26" t="s">
        <v>7</v>
      </c>
      <c r="N25" s="26" t="s">
        <v>31</v>
      </c>
      <c r="O25" s="518"/>
    </row>
    <row r="26" spans="1:28" ht="15.6" customHeight="1" x14ac:dyDescent="0.2">
      <c r="A26" s="512"/>
      <c r="B26" s="526"/>
      <c r="C26" s="27" t="s">
        <v>8</v>
      </c>
      <c r="D26" s="27" t="s">
        <v>10</v>
      </c>
      <c r="E26" s="27" t="s">
        <v>9</v>
      </c>
      <c r="F26" s="27" t="s">
        <v>11</v>
      </c>
      <c r="G26" s="27" t="s">
        <v>12</v>
      </c>
      <c r="H26" s="27" t="s">
        <v>13</v>
      </c>
      <c r="I26" s="27" t="s">
        <v>14</v>
      </c>
      <c r="J26" s="27" t="s">
        <v>15</v>
      </c>
      <c r="K26" s="27" t="s">
        <v>16</v>
      </c>
      <c r="L26" s="27" t="s">
        <v>17</v>
      </c>
      <c r="M26" s="27" t="s">
        <v>18</v>
      </c>
      <c r="N26" s="27" t="s">
        <v>19</v>
      </c>
      <c r="O26" s="519"/>
    </row>
    <row r="27" spans="1:28" ht="15" customHeight="1" x14ac:dyDescent="0.2">
      <c r="A27" s="6">
        <v>2013</v>
      </c>
      <c r="B27" s="21">
        <f t="shared" ref="B27:B29" si="2">AVERAGE(C27:N27)</f>
        <v>116.97485519520751</v>
      </c>
      <c r="C27" s="15">
        <v>116.14579783720127</v>
      </c>
      <c r="D27" s="15">
        <v>116.8836642223341</v>
      </c>
      <c r="E27" s="15">
        <v>117.297757895394</v>
      </c>
      <c r="F27" s="15">
        <v>116.98916926096292</v>
      </c>
      <c r="G27" s="15">
        <v>116.52522730245322</v>
      </c>
      <c r="H27" s="15">
        <v>116.94608397911054</v>
      </c>
      <c r="I27" s="15">
        <v>117.06032443600627</v>
      </c>
      <c r="J27" s="15">
        <v>117.26229048301744</v>
      </c>
      <c r="K27" s="15">
        <v>117.36210536155889</v>
      </c>
      <c r="L27" s="15">
        <v>117.13672032264839</v>
      </c>
      <c r="M27" s="15">
        <v>117.0022736165031</v>
      </c>
      <c r="N27" s="16">
        <v>117.08684762529998</v>
      </c>
      <c r="O27" s="9">
        <v>2013</v>
      </c>
    </row>
    <row r="28" spans="1:28" ht="15" customHeight="1" x14ac:dyDescent="0.2">
      <c r="A28" s="6">
        <v>2014</v>
      </c>
      <c r="B28" s="21">
        <f t="shared" si="2"/>
        <v>117.02653974861757</v>
      </c>
      <c r="C28" s="15">
        <v>117.02535394958234</v>
      </c>
      <c r="D28" s="15">
        <v>117.19293943786207</v>
      </c>
      <c r="E28" s="15">
        <v>117.74679983152319</v>
      </c>
      <c r="F28" s="15">
        <v>117.63053958744025</v>
      </c>
      <c r="G28" s="15">
        <v>117.09211827425801</v>
      </c>
      <c r="H28" s="15">
        <v>117.31087031133708</v>
      </c>
      <c r="I28" s="15">
        <v>117.48320042812587</v>
      </c>
      <c r="J28" s="15">
        <v>116.84959285489919</v>
      </c>
      <c r="K28" s="15">
        <v>117.28441359749456</v>
      </c>
      <c r="L28" s="15">
        <v>116.63898759074074</v>
      </c>
      <c r="M28" s="15">
        <v>116.02080380602155</v>
      </c>
      <c r="N28" s="16">
        <v>116.04285731412574</v>
      </c>
      <c r="O28" s="9">
        <v>2014</v>
      </c>
    </row>
    <row r="29" spans="1:28" ht="15" customHeight="1" x14ac:dyDescent="0.2">
      <c r="A29" s="6">
        <v>2015</v>
      </c>
      <c r="B29" s="21">
        <f t="shared" si="2"/>
        <v>111.7405846825424</v>
      </c>
      <c r="C29" s="15">
        <v>114.31704011214337</v>
      </c>
      <c r="D29" s="15">
        <v>111.98487548063135</v>
      </c>
      <c r="E29" s="15">
        <v>113.02437371895307</v>
      </c>
      <c r="F29" s="15">
        <v>112.74813850887128</v>
      </c>
      <c r="G29" s="15">
        <v>112.8955529724286</v>
      </c>
      <c r="H29" s="15">
        <v>112.74197282986319</v>
      </c>
      <c r="I29" s="15">
        <v>112.49109440348508</v>
      </c>
      <c r="J29" s="15">
        <v>110.99994375974809</v>
      </c>
      <c r="K29" s="15">
        <v>109.68793028212113</v>
      </c>
      <c r="L29" s="15">
        <v>110.47017603788206</v>
      </c>
      <c r="M29" s="15">
        <v>110.14848147611167</v>
      </c>
      <c r="N29" s="16">
        <v>109.37743660826993</v>
      </c>
      <c r="O29" s="9">
        <v>2015</v>
      </c>
    </row>
    <row r="30" spans="1:28" ht="15" customHeight="1" x14ac:dyDescent="0.2">
      <c r="A30" s="6">
        <v>2016</v>
      </c>
      <c r="B30" s="21">
        <f t="shared" ref="B30:B35" si="3">AVERAGE(C30:N30)</f>
        <v>107.46538588219494</v>
      </c>
      <c r="C30" s="15">
        <v>108.25334169065957</v>
      </c>
      <c r="D30" s="15">
        <v>106.80529483290307</v>
      </c>
      <c r="E30" s="15">
        <v>107.24282908623861</v>
      </c>
      <c r="F30" s="15">
        <v>107.23906534009836</v>
      </c>
      <c r="G30" s="15">
        <v>107.96928932535498</v>
      </c>
      <c r="H30" s="15">
        <v>108.05219686815536</v>
      </c>
      <c r="I30" s="15">
        <v>107.72465078147866</v>
      </c>
      <c r="J30" s="15">
        <v>106.44750977951045</v>
      </c>
      <c r="K30" s="15">
        <v>107.01800883529226</v>
      </c>
      <c r="L30" s="15">
        <v>106.88142581510981</v>
      </c>
      <c r="M30" s="15">
        <v>107.95947366549797</v>
      </c>
      <c r="N30" s="16">
        <v>107.99154456603991</v>
      </c>
      <c r="O30" s="9">
        <v>2016</v>
      </c>
    </row>
    <row r="31" spans="1:28" ht="15" customHeight="1" x14ac:dyDescent="0.2">
      <c r="A31" s="6">
        <v>2017</v>
      </c>
      <c r="B31" s="21">
        <f t="shared" si="3"/>
        <v>108.05027215322256</v>
      </c>
      <c r="C31" s="15">
        <v>108.50595958942077</v>
      </c>
      <c r="D31" s="15">
        <v>107.76935801458241</v>
      </c>
      <c r="E31" s="15">
        <v>107.37911975811326</v>
      </c>
      <c r="F31" s="15">
        <v>106.90326976246885</v>
      </c>
      <c r="G31" s="15">
        <v>107.06749477790073</v>
      </c>
      <c r="H31" s="15">
        <v>107.53365193318142</v>
      </c>
      <c r="I31" s="15">
        <v>107.59170882105902</v>
      </c>
      <c r="J31" s="15">
        <v>108.30562631499792</v>
      </c>
      <c r="K31" s="15">
        <v>108.18762797189569</v>
      </c>
      <c r="L31" s="15">
        <v>109.18136293401945</v>
      </c>
      <c r="M31" s="15">
        <v>108.80576168913046</v>
      </c>
      <c r="N31" s="16">
        <v>109.37232427190062</v>
      </c>
      <c r="O31" s="9">
        <v>2017</v>
      </c>
    </row>
    <row r="32" spans="1:28" ht="15" customHeight="1" x14ac:dyDescent="0.2">
      <c r="A32" s="6">
        <v>2018</v>
      </c>
      <c r="B32" s="21">
        <f t="shared" si="3"/>
        <v>110.08329481442259</v>
      </c>
      <c r="C32" s="15">
        <v>109.40092204995888</v>
      </c>
      <c r="D32" s="15">
        <v>109.84296113650045</v>
      </c>
      <c r="E32" s="15">
        <v>110.19938303779665</v>
      </c>
      <c r="F32" s="15">
        <v>109.63416564406583</v>
      </c>
      <c r="G32" s="15">
        <v>109.7380950444328</v>
      </c>
      <c r="H32" s="15">
        <v>111.10833928487844</v>
      </c>
      <c r="I32" s="15">
        <v>110.92272030228136</v>
      </c>
      <c r="J32" s="15">
        <v>110.05366398116428</v>
      </c>
      <c r="K32" s="15">
        <v>109.94783345999859</v>
      </c>
      <c r="L32" s="15">
        <v>110.00328921838289</v>
      </c>
      <c r="M32" s="15">
        <v>110.74057767739797</v>
      </c>
      <c r="N32" s="15">
        <v>109.40758693621264</v>
      </c>
      <c r="O32" s="9">
        <v>2018</v>
      </c>
    </row>
    <row r="33" spans="1:15" ht="15" customHeight="1" x14ac:dyDescent="0.2">
      <c r="A33" s="6">
        <v>2019</v>
      </c>
      <c r="B33" s="21">
        <f t="shared" si="3"/>
        <v>109.21316926470963</v>
      </c>
      <c r="C33" s="15">
        <v>108.87106763985649</v>
      </c>
      <c r="D33" s="15">
        <v>108.77271182796183</v>
      </c>
      <c r="E33" s="15">
        <v>108.98451541814693</v>
      </c>
      <c r="F33" s="15">
        <v>109.02071881019396</v>
      </c>
      <c r="G33" s="15">
        <v>109.04149049697311</v>
      </c>
      <c r="H33" s="15">
        <v>109.3874236848803</v>
      </c>
      <c r="I33" s="15">
        <v>109.62148022329004</v>
      </c>
      <c r="J33" s="15">
        <v>109.81945206446731</v>
      </c>
      <c r="K33" s="15">
        <v>109.52225300024656</v>
      </c>
      <c r="L33" s="15">
        <v>109.12641068788106</v>
      </c>
      <c r="M33" s="15">
        <v>109.16755254906423</v>
      </c>
      <c r="N33" s="15">
        <v>109.22295477355364</v>
      </c>
      <c r="O33" s="9">
        <v>2019</v>
      </c>
    </row>
    <row r="34" spans="1:15" ht="15" customHeight="1" x14ac:dyDescent="0.2">
      <c r="A34" s="6">
        <v>2020</v>
      </c>
      <c r="B34" s="21">
        <f t="shared" si="3"/>
        <v>108.05502104011281</v>
      </c>
      <c r="C34" s="15">
        <v>109.39153746816822</v>
      </c>
      <c r="D34" s="15">
        <v>108.63160125727426</v>
      </c>
      <c r="E34" s="15">
        <v>109.08574443764779</v>
      </c>
      <c r="F34" s="15">
        <v>108.91998960093147</v>
      </c>
      <c r="G34" s="15">
        <v>108.58333048238894</v>
      </c>
      <c r="H34" s="15">
        <v>107.72030672804712</v>
      </c>
      <c r="I34" s="15">
        <v>107.4470845668386</v>
      </c>
      <c r="J34" s="15">
        <v>108.21994410152054</v>
      </c>
      <c r="K34" s="15">
        <v>107.77380175105691</v>
      </c>
      <c r="L34" s="15">
        <v>107.00429211531032</v>
      </c>
      <c r="M34" s="15">
        <v>106.6996659521751</v>
      </c>
      <c r="N34" s="15">
        <v>107.18295401999417</v>
      </c>
      <c r="O34" s="9">
        <v>2020</v>
      </c>
    </row>
    <row r="35" spans="1:15" ht="15" customHeight="1" x14ac:dyDescent="0.2">
      <c r="A35" s="322">
        <v>2021</v>
      </c>
      <c r="B35" s="23">
        <f t="shared" si="3"/>
        <v>108.89730788487678</v>
      </c>
      <c r="C35" s="75">
        <v>107.96896043046088</v>
      </c>
      <c r="D35" s="75">
        <v>107.5322433298147</v>
      </c>
      <c r="E35" s="75">
        <v>107.54515048384457</v>
      </c>
      <c r="F35" s="75">
        <v>107.91896411592269</v>
      </c>
      <c r="G35" s="75">
        <v>108.1893821256359</v>
      </c>
      <c r="H35" s="75">
        <v>109.09051184155827</v>
      </c>
      <c r="I35" s="75">
        <v>108.92198477747768</v>
      </c>
      <c r="J35" s="75">
        <v>108.94978216357889</v>
      </c>
      <c r="K35" s="75">
        <v>109.15948164919149</v>
      </c>
      <c r="L35" s="75">
        <v>109.59890490298925</v>
      </c>
      <c r="M35" s="75">
        <v>110.93193378764963</v>
      </c>
      <c r="N35" s="75">
        <v>110.96039501039735</v>
      </c>
      <c r="O35" s="24">
        <v>2021</v>
      </c>
    </row>
    <row r="36" spans="1:15" ht="16.5" customHeight="1" x14ac:dyDescent="0.2">
      <c r="A36" s="524" t="s">
        <v>1651</v>
      </c>
      <c r="B36" s="524"/>
      <c r="C36" s="524"/>
      <c r="D36" s="524"/>
      <c r="E36" s="524"/>
      <c r="F36" s="524"/>
      <c r="G36" s="524"/>
      <c r="H36" s="579" t="s">
        <v>1652</v>
      </c>
      <c r="I36" s="579"/>
      <c r="J36" s="579"/>
      <c r="K36" s="579"/>
      <c r="L36" s="579"/>
      <c r="M36" s="579"/>
      <c r="N36" s="579"/>
      <c r="O36" s="579"/>
    </row>
    <row r="37" spans="1:15" ht="17.100000000000001" customHeight="1" x14ac:dyDescent="0.2">
      <c r="A37" s="529"/>
      <c r="B37" s="529"/>
      <c r="C37" s="529"/>
      <c r="D37" s="529"/>
      <c r="E37" s="529"/>
      <c r="F37" s="529"/>
      <c r="G37" s="529"/>
      <c r="H37" s="580"/>
      <c r="I37" s="580"/>
      <c r="J37" s="580"/>
      <c r="K37" s="580"/>
      <c r="L37" s="580"/>
      <c r="M37" s="580"/>
      <c r="N37" s="580"/>
      <c r="O37" s="580"/>
    </row>
    <row r="39" spans="1:15" x14ac:dyDescent="0.2">
      <c r="B39"/>
    </row>
    <row r="40" spans="1:15" x14ac:dyDescent="0.2">
      <c r="B40" s="372"/>
      <c r="C40" s="372"/>
      <c r="D40" s="372"/>
      <c r="E40" s="372"/>
      <c r="F40" s="372"/>
      <c r="G40" s="372"/>
      <c r="H40" s="372"/>
      <c r="I40" s="372"/>
      <c r="J40" s="372"/>
      <c r="K40" s="372"/>
      <c r="L40" s="372"/>
      <c r="M40" s="372"/>
      <c r="N40" s="372"/>
    </row>
    <row r="41" spans="1:15" x14ac:dyDescent="0.2">
      <c r="D41" s="371">
        <f>B35/B34*100-100</f>
        <v>0.77949810814557452</v>
      </c>
    </row>
  </sheetData>
  <mergeCells count="24">
    <mergeCell ref="B8:H8"/>
    <mergeCell ref="I8:N8"/>
    <mergeCell ref="C24:H24"/>
    <mergeCell ref="I24:N24"/>
    <mergeCell ref="O24:O26"/>
    <mergeCell ref="B25:B26"/>
    <mergeCell ref="A17:G18"/>
    <mergeCell ref="H17:O18"/>
    <mergeCell ref="A36:G37"/>
    <mergeCell ref="H36:O37"/>
    <mergeCell ref="A20:O20"/>
    <mergeCell ref="A21:O21"/>
    <mergeCell ref="A22:O22"/>
    <mergeCell ref="A23:O23"/>
    <mergeCell ref="A24:A26"/>
    <mergeCell ref="A1:O1"/>
    <mergeCell ref="A2:O2"/>
    <mergeCell ref="A4:O4"/>
    <mergeCell ref="A5:A7"/>
    <mergeCell ref="C5:H5"/>
    <mergeCell ref="I5:N5"/>
    <mergeCell ref="A3:O3"/>
    <mergeCell ref="O5:O7"/>
    <mergeCell ref="B6:B7"/>
  </mergeCells>
  <printOptions horizontalCentered="1"/>
  <pageMargins left="0.39370078740157483" right="0.39370078740157483" top="0.78740157480314965" bottom="0.59055118110236227" header="0.39370078740157483" footer="0.39370078740157483"/>
  <pageSetup paperSize="9" scale="94" firstPageNumber="145" orientation="landscape" useFirstPageNumber="1" r:id="rId1"/>
  <headerFooter alignWithMargins="0">
    <oddHeader>&amp;L&amp;8PCBS: Price and Price Indices Annual Bulletin, 2021&amp;R&amp;1&amp;K00+000ء&amp;8&amp;K000000 PCBS: الأسعار والأرقام القياسية النشرة السنوية، 2021</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rightToLeft="1" view="pageBreakPreview" topLeftCell="A25" zoomScaleNormal="100" zoomScaleSheetLayoutView="100" workbookViewId="0">
      <selection sqref="A1:E26"/>
    </sheetView>
  </sheetViews>
  <sheetFormatPr defaultColWidth="9.140625" defaultRowHeight="16.5" customHeight="1" x14ac:dyDescent="0.2"/>
  <cols>
    <col min="1" max="1" width="31.42578125" style="230" customWidth="1"/>
    <col min="2" max="2" width="20.28515625" style="278" customWidth="1"/>
    <col min="3" max="3" width="20.28515625" style="230" customWidth="1"/>
    <col min="4" max="4" width="20.28515625" style="231" customWidth="1"/>
    <col min="5" max="5" width="42.85546875" style="231" customWidth="1"/>
    <col min="6" max="6" width="11.140625" style="231" customWidth="1"/>
    <col min="7" max="7" width="8.140625" style="231" bestFit="1" customWidth="1"/>
    <col min="8" max="8" width="11.85546875" style="231" bestFit="1" customWidth="1"/>
    <col min="9" max="9" width="10.85546875" style="231" customWidth="1"/>
    <col min="10" max="10" width="8.140625" style="231" bestFit="1" customWidth="1"/>
    <col min="11" max="11" width="33.7109375" style="231" customWidth="1"/>
    <col min="12" max="12" width="7.85546875" style="212" customWidth="1"/>
    <col min="13" max="16384" width="9.140625" style="212"/>
  </cols>
  <sheetData>
    <row r="1" spans="1:8" ht="19.149999999999999" customHeight="1" x14ac:dyDescent="0.2">
      <c r="A1" s="508" t="s">
        <v>2880</v>
      </c>
      <c r="B1" s="508"/>
      <c r="C1" s="508"/>
      <c r="D1" s="508"/>
      <c r="E1" s="508"/>
    </row>
    <row r="2" spans="1:8" ht="19.149999999999999" customHeight="1" x14ac:dyDescent="0.2">
      <c r="A2" s="509" t="s">
        <v>2881</v>
      </c>
      <c r="B2" s="658"/>
      <c r="C2" s="658"/>
      <c r="D2" s="658"/>
      <c r="E2" s="658"/>
    </row>
    <row r="3" spans="1:8" ht="19.149999999999999" customHeight="1" x14ac:dyDescent="0.2">
      <c r="A3" s="509" t="s">
        <v>1224</v>
      </c>
      <c r="B3" s="658"/>
      <c r="C3" s="658"/>
      <c r="D3" s="658"/>
      <c r="E3" s="658"/>
    </row>
    <row r="4" spans="1:8" ht="4.9000000000000004" customHeight="1" x14ac:dyDescent="0.25">
      <c r="A4" s="268"/>
      <c r="B4" s="269"/>
      <c r="C4" s="269"/>
      <c r="D4" s="269"/>
      <c r="E4" s="269"/>
    </row>
    <row r="5" spans="1:8" ht="18" customHeight="1" x14ac:dyDescent="0.2">
      <c r="A5" s="565" t="s">
        <v>1225</v>
      </c>
      <c r="B5" s="659">
        <v>2020</v>
      </c>
      <c r="C5" s="659">
        <v>2021</v>
      </c>
      <c r="D5" s="270" t="s">
        <v>40</v>
      </c>
      <c r="E5" s="541" t="s">
        <v>1189</v>
      </c>
    </row>
    <row r="6" spans="1:8" ht="18" customHeight="1" x14ac:dyDescent="0.2">
      <c r="A6" s="567"/>
      <c r="B6" s="660"/>
      <c r="C6" s="660"/>
      <c r="D6" s="271" t="s">
        <v>42</v>
      </c>
      <c r="E6" s="519"/>
    </row>
    <row r="7" spans="1:8" ht="18" customHeight="1" x14ac:dyDescent="0.2">
      <c r="A7" s="272" t="s">
        <v>1226</v>
      </c>
      <c r="B7" s="86">
        <v>106.04143219131385</v>
      </c>
      <c r="C7" s="87">
        <v>107.14573908415009</v>
      </c>
      <c r="D7" s="88">
        <f>C7/B7*100-100</f>
        <v>1.0413919069330575</v>
      </c>
      <c r="E7" s="273" t="s">
        <v>1227</v>
      </c>
      <c r="H7" s="397"/>
    </row>
    <row r="8" spans="1:8" ht="18" customHeight="1" x14ac:dyDescent="0.2">
      <c r="A8" s="276" t="s">
        <v>1198</v>
      </c>
      <c r="B8" s="21">
        <v>126.45661608131843</v>
      </c>
      <c r="C8" s="15">
        <v>119.59839527972473</v>
      </c>
      <c r="D8" s="16">
        <f t="shared" ref="D8:D24" si="0">C8/B8*100-100</f>
        <v>-5.4233783997378993</v>
      </c>
      <c r="E8" s="10" t="s">
        <v>1228</v>
      </c>
      <c r="H8" s="397"/>
    </row>
    <row r="9" spans="1:8" ht="18" customHeight="1" x14ac:dyDescent="0.2">
      <c r="A9" s="276" t="s">
        <v>1229</v>
      </c>
      <c r="B9" s="21">
        <v>102.71362587345654</v>
      </c>
      <c r="C9" s="15">
        <v>100.57600346045291</v>
      </c>
      <c r="D9" s="16">
        <f t="shared" si="0"/>
        <v>-2.0811478465741118</v>
      </c>
      <c r="E9" s="265" t="s">
        <v>1648</v>
      </c>
      <c r="H9" s="397"/>
    </row>
    <row r="10" spans="1:8" ht="18" customHeight="1" x14ac:dyDescent="0.2">
      <c r="A10" s="276" t="s">
        <v>1230</v>
      </c>
      <c r="B10" s="21">
        <v>121.95614296843034</v>
      </c>
      <c r="C10" s="15">
        <v>132.34862194574515</v>
      </c>
      <c r="D10" s="16">
        <f t="shared" si="0"/>
        <v>8.5214887289482419</v>
      </c>
      <c r="E10" s="10" t="s">
        <v>1231</v>
      </c>
      <c r="H10" s="397"/>
    </row>
    <row r="11" spans="1:8" ht="18" customHeight="1" x14ac:dyDescent="0.2">
      <c r="A11" s="276" t="s">
        <v>1232</v>
      </c>
      <c r="B11" s="21">
        <v>93.114205280825615</v>
      </c>
      <c r="C11" s="15">
        <v>99.000981346272866</v>
      </c>
      <c r="D11" s="16">
        <f t="shared" si="0"/>
        <v>6.3221031073542093</v>
      </c>
      <c r="E11" s="10" t="s">
        <v>1233</v>
      </c>
      <c r="H11" s="397"/>
    </row>
    <row r="12" spans="1:8" ht="18" customHeight="1" x14ac:dyDescent="0.2">
      <c r="A12" s="276" t="s">
        <v>1234</v>
      </c>
      <c r="B12" s="21">
        <v>91.120873523574502</v>
      </c>
      <c r="C12" s="15">
        <v>92.904609410106261</v>
      </c>
      <c r="D12" s="16">
        <f t="shared" si="0"/>
        <v>1.957549151534721</v>
      </c>
      <c r="E12" s="10" t="s">
        <v>1235</v>
      </c>
      <c r="H12" s="397"/>
    </row>
    <row r="13" spans="1:8" ht="18" customHeight="1" x14ac:dyDescent="0.2">
      <c r="A13" s="276" t="s">
        <v>1236</v>
      </c>
      <c r="B13" s="21">
        <v>101.90288774498687</v>
      </c>
      <c r="C13" s="15">
        <v>102.7553809889112</v>
      </c>
      <c r="D13" s="16">
        <f t="shared" si="0"/>
        <v>0.8365741764430652</v>
      </c>
      <c r="E13" s="10" t="s">
        <v>1237</v>
      </c>
      <c r="H13" s="397"/>
    </row>
    <row r="14" spans="1:8" ht="18" customHeight="1" x14ac:dyDescent="0.2">
      <c r="A14" s="276" t="s">
        <v>1144</v>
      </c>
      <c r="B14" s="21">
        <v>85.172352990971007</v>
      </c>
      <c r="C14" s="15">
        <v>119.7736178102446</v>
      </c>
      <c r="D14" s="16">
        <f t="shared" si="0"/>
        <v>40.62499579287379</v>
      </c>
      <c r="E14" s="10" t="s">
        <v>1238</v>
      </c>
      <c r="H14" s="397"/>
    </row>
    <row r="15" spans="1:8" ht="18" customHeight="1" x14ac:dyDescent="0.2">
      <c r="A15" s="276" t="s">
        <v>1239</v>
      </c>
      <c r="B15" s="21">
        <v>95.435177875863488</v>
      </c>
      <c r="C15" s="15">
        <v>100.77826241265997</v>
      </c>
      <c r="D15" s="16">
        <f t="shared" si="0"/>
        <v>5.5986530917838877</v>
      </c>
      <c r="E15" s="10" t="s">
        <v>1240</v>
      </c>
      <c r="H15" s="397"/>
    </row>
    <row r="16" spans="1:8" ht="18" customHeight="1" x14ac:dyDescent="0.2">
      <c r="A16" s="276" t="s">
        <v>1241</v>
      </c>
      <c r="B16" s="21">
        <v>84.017296763459399</v>
      </c>
      <c r="C16" s="15">
        <v>85.756737014235156</v>
      </c>
      <c r="D16" s="16">
        <f t="shared" si="0"/>
        <v>2.0703358924685915</v>
      </c>
      <c r="E16" s="10" t="s">
        <v>1242</v>
      </c>
      <c r="H16" s="397"/>
    </row>
    <row r="17" spans="1:8" ht="18" customHeight="1" x14ac:dyDescent="0.2">
      <c r="A17" s="277" t="s">
        <v>1243</v>
      </c>
      <c r="B17" s="21">
        <v>99.314972602668533</v>
      </c>
      <c r="C17" s="15">
        <v>111.39949373695983</v>
      </c>
      <c r="D17" s="16">
        <f t="shared" si="0"/>
        <v>12.167874407656626</v>
      </c>
      <c r="E17" s="10" t="s">
        <v>1244</v>
      </c>
      <c r="H17" s="397"/>
    </row>
    <row r="18" spans="1:8" ht="18" customHeight="1" x14ac:dyDescent="0.2">
      <c r="A18" s="276" t="s">
        <v>104</v>
      </c>
      <c r="B18" s="21">
        <v>108.07217473884138</v>
      </c>
      <c r="C18" s="15">
        <v>102.46601498972468</v>
      </c>
      <c r="D18" s="16">
        <f t="shared" si="0"/>
        <v>-5.1874219822670398</v>
      </c>
      <c r="E18" s="10" t="s">
        <v>1245</v>
      </c>
      <c r="H18" s="397"/>
    </row>
    <row r="19" spans="1:8" ht="18" customHeight="1" x14ac:dyDescent="0.2">
      <c r="A19" s="274" t="s">
        <v>1246</v>
      </c>
      <c r="B19" s="89">
        <v>90.001075371860381</v>
      </c>
      <c r="C19" s="73">
        <v>90.567403246499012</v>
      </c>
      <c r="D19" s="90">
        <f t="shared" si="0"/>
        <v>0.62924567545299226</v>
      </c>
      <c r="E19" s="275" t="s">
        <v>1247</v>
      </c>
      <c r="H19" s="397"/>
    </row>
    <row r="20" spans="1:8" ht="18" customHeight="1" x14ac:dyDescent="0.2">
      <c r="A20" s="274" t="s">
        <v>1220</v>
      </c>
      <c r="B20" s="89">
        <v>115.94956440413695</v>
      </c>
      <c r="C20" s="73">
        <v>115.89197856947273</v>
      </c>
      <c r="D20" s="90">
        <f t="shared" si="0"/>
        <v>-4.9664554550204798E-2</v>
      </c>
      <c r="E20" s="275" t="s">
        <v>1248</v>
      </c>
      <c r="H20" s="397"/>
    </row>
    <row r="21" spans="1:8" ht="18" customHeight="1" x14ac:dyDescent="0.2">
      <c r="A21" s="274" t="s">
        <v>1249</v>
      </c>
      <c r="B21" s="89">
        <v>103.15784909629822</v>
      </c>
      <c r="C21" s="73">
        <v>107.69452263386957</v>
      </c>
      <c r="D21" s="90">
        <f t="shared" si="0"/>
        <v>4.397797721951676</v>
      </c>
      <c r="E21" s="275" t="s">
        <v>1250</v>
      </c>
      <c r="H21" s="397"/>
    </row>
    <row r="22" spans="1:8" ht="18" customHeight="1" x14ac:dyDescent="0.2">
      <c r="A22" s="274" t="s">
        <v>1222</v>
      </c>
      <c r="B22" s="89">
        <v>117.18009053004907</v>
      </c>
      <c r="C22" s="73">
        <v>117.9442440747452</v>
      </c>
      <c r="D22" s="90">
        <f t="shared" si="0"/>
        <v>0.65211892330820831</v>
      </c>
      <c r="E22" s="275" t="s">
        <v>1450</v>
      </c>
      <c r="H22" s="397"/>
    </row>
    <row r="23" spans="1:8" ht="18" customHeight="1" x14ac:dyDescent="0.2">
      <c r="A23" s="274" t="s">
        <v>1251</v>
      </c>
      <c r="B23" s="89">
        <v>100.00600835163586</v>
      </c>
      <c r="C23" s="73">
        <v>100.00600835163586</v>
      </c>
      <c r="D23" s="90">
        <f t="shared" si="0"/>
        <v>0</v>
      </c>
      <c r="E23" s="275" t="s">
        <v>1252</v>
      </c>
      <c r="H23" s="397"/>
    </row>
    <row r="24" spans="1:8" ht="18" customHeight="1" x14ac:dyDescent="0.2">
      <c r="A24" s="266" t="s">
        <v>1253</v>
      </c>
      <c r="B24" s="53">
        <v>108.05502104011281</v>
      </c>
      <c r="C24" s="54">
        <v>108.89730788487678</v>
      </c>
      <c r="D24" s="63">
        <f t="shared" si="0"/>
        <v>0.77949810814557452</v>
      </c>
      <c r="E24" s="210" t="s">
        <v>1660</v>
      </c>
      <c r="H24" s="397"/>
    </row>
    <row r="25" spans="1:8" ht="18" customHeight="1" x14ac:dyDescent="0.2">
      <c r="A25" s="524" t="s">
        <v>1651</v>
      </c>
      <c r="B25" s="524"/>
      <c r="C25" s="524"/>
      <c r="D25" s="656" t="s">
        <v>1652</v>
      </c>
      <c r="E25" s="656"/>
      <c r="H25" s="397"/>
    </row>
    <row r="26" spans="1:8" ht="18" customHeight="1" x14ac:dyDescent="0.2">
      <c r="A26" s="529"/>
      <c r="B26" s="529"/>
      <c r="C26" s="529"/>
      <c r="D26" s="657"/>
      <c r="E26" s="657"/>
    </row>
  </sheetData>
  <mergeCells count="9">
    <mergeCell ref="A25:C26"/>
    <mergeCell ref="D25:E26"/>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146" orientation="landscape" useFirstPageNumber="1" r:id="rId1"/>
  <headerFooter alignWithMargins="0">
    <oddHeader>&amp;L&amp;8PCBS: Prices and Price Indices Annual Bulletin, 2021&amp;R&amp;1&amp;K00+000ء&amp;10&amp;K000000 &amp;8PCBS: الأسعار والأرقام القياسية النشرة السنوية، 2021</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view="pageBreakPreview" topLeftCell="A7" zoomScaleNormal="100" zoomScaleSheetLayoutView="100" workbookViewId="0">
      <selection activeCell="E9" sqref="E9"/>
    </sheetView>
  </sheetViews>
  <sheetFormatPr defaultColWidth="9.140625" defaultRowHeight="16.5" customHeight="1" x14ac:dyDescent="0.2"/>
  <cols>
    <col min="1" max="1" width="38.5703125" style="230" customWidth="1"/>
    <col min="2" max="2" width="17.42578125" style="278" customWidth="1"/>
    <col min="3" max="3" width="17.42578125" style="230" customWidth="1"/>
    <col min="4" max="4" width="17.42578125" style="231" customWidth="1"/>
    <col min="5" max="5" width="44.7109375" style="231" customWidth="1"/>
    <col min="6" max="6" width="11.140625" style="231" customWidth="1"/>
    <col min="7" max="7" width="8.140625" style="231" bestFit="1" customWidth="1"/>
    <col min="8" max="8" width="11.85546875" style="231" bestFit="1" customWidth="1"/>
    <col min="9" max="9" width="10.85546875" style="231" customWidth="1"/>
    <col min="10" max="10" width="8.140625" style="231" bestFit="1" customWidth="1"/>
    <col min="11" max="11" width="33.7109375" style="231" customWidth="1"/>
    <col min="12" max="12" width="7.85546875" style="212" customWidth="1"/>
    <col min="13" max="16384" width="9.140625" style="212"/>
  </cols>
  <sheetData>
    <row r="1" spans="1:5" ht="19.899999999999999" customHeight="1" x14ac:dyDescent="0.2">
      <c r="A1" s="508" t="s">
        <v>2882</v>
      </c>
      <c r="B1" s="508"/>
      <c r="C1" s="508"/>
      <c r="D1" s="508"/>
      <c r="E1" s="508"/>
    </row>
    <row r="2" spans="1:5" ht="19.899999999999999" customHeight="1" x14ac:dyDescent="0.2">
      <c r="A2" s="509" t="s">
        <v>2883</v>
      </c>
      <c r="B2" s="658"/>
      <c r="C2" s="658"/>
      <c r="D2" s="658"/>
      <c r="E2" s="658"/>
    </row>
    <row r="3" spans="1:5" ht="17.25" customHeight="1" x14ac:dyDescent="0.2">
      <c r="A3" s="509" t="s">
        <v>1254</v>
      </c>
      <c r="B3" s="658"/>
      <c r="C3" s="658"/>
      <c r="D3" s="658"/>
      <c r="E3" s="658"/>
    </row>
    <row r="4" spans="1:5" ht="4.9000000000000004" customHeight="1" x14ac:dyDescent="0.2">
      <c r="A4" s="662"/>
      <c r="B4" s="662"/>
      <c r="C4" s="662"/>
      <c r="D4" s="662"/>
      <c r="E4" s="662"/>
    </row>
    <row r="5" spans="1:5" ht="16.5" customHeight="1" x14ac:dyDescent="0.2">
      <c r="A5" s="663" t="s">
        <v>1255</v>
      </c>
      <c r="B5" s="659">
        <v>2020</v>
      </c>
      <c r="C5" s="659">
        <v>2021</v>
      </c>
      <c r="D5" s="270" t="s">
        <v>40</v>
      </c>
      <c r="E5" s="517" t="s">
        <v>1256</v>
      </c>
    </row>
    <row r="6" spans="1:5" ht="16.5" customHeight="1" x14ac:dyDescent="0.2">
      <c r="A6" s="664"/>
      <c r="B6" s="660"/>
      <c r="C6" s="660"/>
      <c r="D6" s="279" t="s">
        <v>1004</v>
      </c>
      <c r="E6" s="519"/>
    </row>
    <row r="7" spans="1:5" ht="16.5" customHeight="1" x14ac:dyDescent="0.2">
      <c r="A7" s="342" t="s">
        <v>1257</v>
      </c>
      <c r="B7" s="12">
        <v>110.85353911548235</v>
      </c>
      <c r="C7" s="12">
        <v>109.85456715142209</v>
      </c>
      <c r="D7" s="13">
        <f t="shared" ref="D7:D12" si="0">C7/B7*100-100</f>
        <v>-0.90116379867635032</v>
      </c>
      <c r="E7" s="280" t="s">
        <v>1649</v>
      </c>
    </row>
    <row r="8" spans="1:5" ht="16.5" customHeight="1" x14ac:dyDescent="0.2">
      <c r="A8" s="72" t="s">
        <v>1258</v>
      </c>
      <c r="B8" s="15">
        <v>107.47330339293579</v>
      </c>
      <c r="C8" s="15">
        <v>107.82126947764569</v>
      </c>
      <c r="D8" s="16">
        <f t="shared" si="0"/>
        <v>0.32376978628607844</v>
      </c>
      <c r="E8" s="281" t="s">
        <v>1259</v>
      </c>
    </row>
    <row r="9" spans="1:5" ht="16.5" customHeight="1" x14ac:dyDescent="0.2">
      <c r="A9" s="72" t="s">
        <v>1260</v>
      </c>
      <c r="B9" s="15">
        <v>107.15960670507673</v>
      </c>
      <c r="C9" s="15">
        <v>108.00874245310037</v>
      </c>
      <c r="D9" s="16">
        <f t="shared" si="0"/>
        <v>0.79240282241855198</v>
      </c>
      <c r="E9" s="281" t="s">
        <v>1261</v>
      </c>
    </row>
    <row r="10" spans="1:5" ht="16.5" customHeight="1" x14ac:dyDescent="0.2">
      <c r="A10" s="72" t="s">
        <v>1262</v>
      </c>
      <c r="B10" s="15">
        <v>106.44609854264048</v>
      </c>
      <c r="C10" s="15">
        <v>107.63616282026463</v>
      </c>
      <c r="D10" s="16">
        <f t="shared" si="0"/>
        <v>1.1179970838925755</v>
      </c>
      <c r="E10" s="281" t="s">
        <v>1650</v>
      </c>
    </row>
    <row r="11" spans="1:5" ht="16.5" customHeight="1" x14ac:dyDescent="0.2">
      <c r="A11" s="72" t="s">
        <v>1263</v>
      </c>
      <c r="B11" s="15">
        <v>107.71293375140583</v>
      </c>
      <c r="C11" s="15">
        <v>109.17713828088034</v>
      </c>
      <c r="D11" s="16">
        <f t="shared" si="0"/>
        <v>1.3593581369288472</v>
      </c>
      <c r="E11" s="281" t="s">
        <v>1264</v>
      </c>
    </row>
    <row r="12" spans="1:5" ht="16.5" customHeight="1" x14ac:dyDescent="0.2">
      <c r="A12" s="266" t="s">
        <v>1265</v>
      </c>
      <c r="B12" s="54">
        <v>108.05502104011281</v>
      </c>
      <c r="C12" s="54">
        <v>108.89730788487678</v>
      </c>
      <c r="D12" s="63">
        <f t="shared" si="0"/>
        <v>0.77949810814557452</v>
      </c>
      <c r="E12" s="282" t="s">
        <v>1660</v>
      </c>
    </row>
    <row r="13" spans="1:5" ht="18" customHeight="1" x14ac:dyDescent="0.2">
      <c r="A13" s="524" t="s">
        <v>1651</v>
      </c>
      <c r="B13" s="524"/>
      <c r="C13" s="524"/>
      <c r="D13" s="656" t="s">
        <v>1652</v>
      </c>
      <c r="E13" s="656"/>
    </row>
    <row r="14" spans="1:5" ht="18" customHeight="1" x14ac:dyDescent="0.2">
      <c r="A14" s="529"/>
      <c r="B14" s="529"/>
      <c r="C14" s="529"/>
      <c r="D14" s="657"/>
      <c r="E14" s="657"/>
    </row>
    <row r="15" spans="1:5" ht="10.15" customHeight="1" x14ac:dyDescent="0.2">
      <c r="A15" s="283"/>
      <c r="B15" s="283"/>
      <c r="C15" s="283"/>
      <c r="D15" s="284"/>
      <c r="E15" s="284"/>
    </row>
    <row r="16" spans="1:5" ht="19.899999999999999" customHeight="1" x14ac:dyDescent="0.2">
      <c r="A16" s="508" t="s">
        <v>2891</v>
      </c>
      <c r="B16" s="508"/>
      <c r="C16" s="508"/>
      <c r="D16" s="508"/>
      <c r="E16" s="508"/>
    </row>
    <row r="17" spans="1:5" ht="19.899999999999999" customHeight="1" x14ac:dyDescent="0.2">
      <c r="A17" s="509" t="s">
        <v>2892</v>
      </c>
      <c r="B17" s="658"/>
      <c r="C17" s="658"/>
      <c r="D17" s="658"/>
      <c r="E17" s="658"/>
    </row>
    <row r="18" spans="1:5" ht="17.25" customHeight="1" x14ac:dyDescent="0.2">
      <c r="A18" s="509" t="s">
        <v>1266</v>
      </c>
      <c r="B18" s="658"/>
      <c r="C18" s="658"/>
      <c r="D18" s="658"/>
      <c r="E18" s="658"/>
    </row>
    <row r="19" spans="1:5" ht="4.9000000000000004" customHeight="1" x14ac:dyDescent="0.25">
      <c r="A19" s="268"/>
      <c r="B19" s="269"/>
      <c r="C19" s="269"/>
      <c r="D19" s="269"/>
      <c r="E19" s="269"/>
    </row>
    <row r="20" spans="1:5" ht="16.5" customHeight="1" x14ac:dyDescent="0.2">
      <c r="A20" s="565" t="s">
        <v>1267</v>
      </c>
      <c r="B20" s="659">
        <v>2020</v>
      </c>
      <c r="C20" s="659">
        <v>2021</v>
      </c>
      <c r="D20" s="270" t="s">
        <v>40</v>
      </c>
      <c r="E20" s="541" t="s">
        <v>1268</v>
      </c>
    </row>
    <row r="21" spans="1:5" ht="16.5" customHeight="1" x14ac:dyDescent="0.2">
      <c r="A21" s="566"/>
      <c r="B21" s="661"/>
      <c r="C21" s="661"/>
      <c r="D21" s="367" t="s">
        <v>42</v>
      </c>
      <c r="E21" s="518"/>
    </row>
    <row r="22" spans="1:5" ht="16.5" customHeight="1" x14ac:dyDescent="0.2">
      <c r="A22" s="285" t="s">
        <v>1269</v>
      </c>
      <c r="B22" s="42">
        <v>123.37374065284693</v>
      </c>
      <c r="C22" s="12">
        <v>123.95078088660699</v>
      </c>
      <c r="D22" s="13">
        <f>C22/B22*100-100</f>
        <v>0.46771722305459207</v>
      </c>
      <c r="E22" s="286" t="s">
        <v>1270</v>
      </c>
    </row>
    <row r="23" spans="1:5" ht="16.5" customHeight="1" x14ac:dyDescent="0.2">
      <c r="A23" s="287" t="s">
        <v>1271</v>
      </c>
      <c r="B23" s="21">
        <v>102.07937169613139</v>
      </c>
      <c r="C23" s="15">
        <v>99.062099577214056</v>
      </c>
      <c r="D23" s="16">
        <f t="shared" ref="D23:D29" si="1">C23/B23*100-100</f>
        <v>-2.9558098455965336</v>
      </c>
      <c r="E23" s="288" t="s">
        <v>1272</v>
      </c>
    </row>
    <row r="24" spans="1:5" ht="16.5" customHeight="1" x14ac:dyDescent="0.2">
      <c r="A24" s="287" t="s">
        <v>1229</v>
      </c>
      <c r="B24" s="21">
        <v>85.955635414061774</v>
      </c>
      <c r="C24" s="15">
        <v>84.091140646546776</v>
      </c>
      <c r="D24" s="16">
        <f t="shared" si="1"/>
        <v>-2.1691361578952097</v>
      </c>
      <c r="E24" s="288" t="s">
        <v>1273</v>
      </c>
    </row>
    <row r="25" spans="1:5" ht="16.5" customHeight="1" x14ac:dyDescent="0.2">
      <c r="A25" s="287" t="s">
        <v>1274</v>
      </c>
      <c r="B25" s="21">
        <v>103.04410609267138</v>
      </c>
      <c r="C25" s="15">
        <v>106.27929823259605</v>
      </c>
      <c r="D25" s="16">
        <f t="shared" si="1"/>
        <v>3.1396188123706423</v>
      </c>
      <c r="E25" s="288" t="s">
        <v>1275</v>
      </c>
    </row>
    <row r="26" spans="1:5" ht="16.5" customHeight="1" x14ac:dyDescent="0.2">
      <c r="A26" s="91" t="s">
        <v>1276</v>
      </c>
      <c r="B26" s="21">
        <v>105.1852068992486</v>
      </c>
      <c r="C26" s="15">
        <v>103.46963397338105</v>
      </c>
      <c r="D26" s="16">
        <f t="shared" si="1"/>
        <v>-1.6310020928235787</v>
      </c>
      <c r="E26" s="288" t="s">
        <v>1277</v>
      </c>
    </row>
    <row r="27" spans="1:5" ht="16.5" customHeight="1" x14ac:dyDescent="0.2">
      <c r="A27" s="287" t="s">
        <v>1278</v>
      </c>
      <c r="B27" s="21">
        <v>119.42214986768272</v>
      </c>
      <c r="C27" s="15">
        <v>122.69439322210899</v>
      </c>
      <c r="D27" s="16">
        <f t="shared" si="1"/>
        <v>2.740064014968624</v>
      </c>
      <c r="E27" s="288" t="s">
        <v>1279</v>
      </c>
    </row>
    <row r="28" spans="1:5" ht="16.5" customHeight="1" x14ac:dyDescent="0.2">
      <c r="A28" s="287" t="s">
        <v>1280</v>
      </c>
      <c r="B28" s="21">
        <v>147.93817159042678</v>
      </c>
      <c r="C28" s="15">
        <v>154.62334713841935</v>
      </c>
      <c r="D28" s="16">
        <f t="shared" si="1"/>
        <v>4.5188983182114555</v>
      </c>
      <c r="E28" s="288" t="s">
        <v>1281</v>
      </c>
    </row>
    <row r="29" spans="1:5" ht="16.5" customHeight="1" x14ac:dyDescent="0.2">
      <c r="A29" s="289" t="s">
        <v>1282</v>
      </c>
      <c r="B29" s="53">
        <v>109.54305903977348</v>
      </c>
      <c r="C29" s="54">
        <v>110.05975567869636</v>
      </c>
      <c r="D29" s="63">
        <f t="shared" si="1"/>
        <v>0.47168359497362644</v>
      </c>
      <c r="E29" s="290" t="s">
        <v>1662</v>
      </c>
    </row>
    <row r="30" spans="1:5" ht="23.25" customHeight="1" x14ac:dyDescent="0.2">
      <c r="A30" s="524" t="s">
        <v>1651</v>
      </c>
      <c r="B30" s="524"/>
      <c r="C30" s="524"/>
      <c r="D30" s="656" t="s">
        <v>1652</v>
      </c>
      <c r="E30" s="656"/>
    </row>
    <row r="31" spans="1:5" ht="16.5" customHeight="1" x14ac:dyDescent="0.2">
      <c r="A31" s="529"/>
      <c r="B31" s="529"/>
      <c r="C31" s="529"/>
      <c r="D31" s="657"/>
      <c r="E31" s="657"/>
    </row>
  </sheetData>
  <mergeCells count="19">
    <mergeCell ref="A1:E1"/>
    <mergeCell ref="A2:E2"/>
    <mergeCell ref="A3:E3"/>
    <mergeCell ref="A4:E4"/>
    <mergeCell ref="A5:A6"/>
    <mergeCell ref="B5:B6"/>
    <mergeCell ref="C5:C6"/>
    <mergeCell ref="E5:E6"/>
    <mergeCell ref="A30:C31"/>
    <mergeCell ref="D30:E31"/>
    <mergeCell ref="A13:C14"/>
    <mergeCell ref="D13:E14"/>
    <mergeCell ref="A16:E16"/>
    <mergeCell ref="A17:E17"/>
    <mergeCell ref="A18:E18"/>
    <mergeCell ref="A20:A21"/>
    <mergeCell ref="B20:B21"/>
    <mergeCell ref="C20:C21"/>
    <mergeCell ref="E20:E21"/>
  </mergeCells>
  <printOptions horizontalCentered="1"/>
  <pageMargins left="0.39370078740157483" right="0.39370078740157483" top="0.78740157480314965" bottom="0.59055118110236227" header="0.39370078740157483" footer="0.39370078740157483"/>
  <pageSetup paperSize="9" firstPageNumber="147" orientation="landscape" useFirstPageNumber="1" r:id="rId1"/>
  <headerFooter alignWithMargins="0">
    <oddHeader>&amp;L&amp;8PCBS: Prices and Price Indices Annual Bulletin, 2021&amp;R&amp;1&amp;K00+000ء&amp;10&amp;K000000 &amp;8PCBS: الأسعار والأرقام القياسية النشرة السنوية، 2021</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rightToLeft="1" view="pageBreakPreview" zoomScaleNormal="100" zoomScaleSheetLayoutView="100" workbookViewId="0">
      <selection activeCell="E10" sqref="E10"/>
    </sheetView>
  </sheetViews>
  <sheetFormatPr defaultColWidth="9.140625" defaultRowHeight="16.5" customHeight="1" x14ac:dyDescent="0.2"/>
  <cols>
    <col min="1" max="1" width="33.28515625" style="230" customWidth="1"/>
    <col min="2" max="2" width="17.42578125" style="278" customWidth="1"/>
    <col min="3" max="3" width="17.42578125" style="230" customWidth="1"/>
    <col min="4" max="4" width="21.140625" style="231" customWidth="1"/>
    <col min="5" max="5" width="47.5703125" style="231" customWidth="1"/>
    <col min="6" max="6" width="11.140625" style="231" customWidth="1"/>
    <col min="7" max="7" width="8.140625" style="231" bestFit="1" customWidth="1"/>
    <col min="8" max="8" width="11.85546875" style="231" bestFit="1" customWidth="1"/>
    <col min="9" max="9" width="10.85546875" style="231" customWidth="1"/>
    <col min="10" max="10" width="8.140625" style="231" bestFit="1" customWidth="1"/>
    <col min="11" max="11" width="33.7109375" style="231" customWidth="1"/>
    <col min="12" max="12" width="7.85546875" style="212" customWidth="1"/>
    <col min="13" max="16384" width="9.140625" style="212"/>
  </cols>
  <sheetData>
    <row r="1" spans="1:11" ht="20.25" customHeight="1" x14ac:dyDescent="0.2">
      <c r="A1" s="508" t="s">
        <v>2893</v>
      </c>
      <c r="B1" s="508"/>
      <c r="C1" s="508"/>
      <c r="D1" s="508"/>
      <c r="E1" s="508"/>
    </row>
    <row r="2" spans="1:11" ht="20.25" customHeight="1" x14ac:dyDescent="0.2">
      <c r="A2" s="509" t="s">
        <v>2894</v>
      </c>
      <c r="B2" s="658"/>
      <c r="C2" s="658"/>
      <c r="D2" s="658"/>
      <c r="E2" s="658"/>
    </row>
    <row r="3" spans="1:11" ht="18.95" customHeight="1" x14ac:dyDescent="0.2">
      <c r="A3" s="509" t="s">
        <v>1266</v>
      </c>
      <c r="B3" s="658"/>
      <c r="C3" s="658"/>
      <c r="D3" s="658"/>
      <c r="E3" s="658"/>
    </row>
    <row r="4" spans="1:11" ht="5.0999999999999996" customHeight="1" x14ac:dyDescent="0.25">
      <c r="A4" s="268"/>
      <c r="B4" s="269"/>
      <c r="C4" s="269"/>
      <c r="D4" s="269"/>
      <c r="E4" s="269"/>
    </row>
    <row r="5" spans="1:11" ht="18" customHeight="1" x14ac:dyDescent="0.2">
      <c r="A5" s="565" t="s">
        <v>1225</v>
      </c>
      <c r="B5" s="659">
        <v>2020</v>
      </c>
      <c r="C5" s="659">
        <v>2021</v>
      </c>
      <c r="D5" s="270" t="s">
        <v>40</v>
      </c>
      <c r="E5" s="541" t="s">
        <v>1189</v>
      </c>
    </row>
    <row r="6" spans="1:11" ht="18" customHeight="1" x14ac:dyDescent="0.2">
      <c r="A6" s="566"/>
      <c r="B6" s="661"/>
      <c r="C6" s="661"/>
      <c r="D6" s="271" t="s">
        <v>42</v>
      </c>
      <c r="E6" s="518"/>
    </row>
    <row r="7" spans="1:11" ht="18" customHeight="1" x14ac:dyDescent="0.2">
      <c r="A7" s="291" t="s">
        <v>1283</v>
      </c>
      <c r="B7" s="87">
        <v>102.86727293126489</v>
      </c>
      <c r="C7" s="87">
        <v>115.43177744401329</v>
      </c>
      <c r="D7" s="87">
        <f>C7/B7*100-100</f>
        <v>12.214287552022412</v>
      </c>
      <c r="E7" s="292" t="s">
        <v>1284</v>
      </c>
    </row>
    <row r="8" spans="1:11" ht="18" customHeight="1" x14ac:dyDescent="0.2">
      <c r="A8" s="287" t="s">
        <v>1269</v>
      </c>
      <c r="B8" s="15">
        <v>123.37374065284693</v>
      </c>
      <c r="C8" s="15">
        <v>123.95078088660699</v>
      </c>
      <c r="D8" s="15">
        <f t="shared" ref="D8:D21" si="0">C8/B8*100-100</f>
        <v>0.46771722305459207</v>
      </c>
      <c r="E8" s="288" t="s">
        <v>1270</v>
      </c>
    </row>
    <row r="9" spans="1:11" ht="18" customHeight="1" x14ac:dyDescent="0.2">
      <c r="A9" s="287" t="s">
        <v>1285</v>
      </c>
      <c r="B9" s="15">
        <v>101.59481143280077</v>
      </c>
      <c r="C9" s="15">
        <v>100.69128598677287</v>
      </c>
      <c r="D9" s="15">
        <f t="shared" si="0"/>
        <v>-0.88934211628074422</v>
      </c>
      <c r="E9" s="288" t="s">
        <v>1286</v>
      </c>
    </row>
    <row r="10" spans="1:11" ht="18" customHeight="1" x14ac:dyDescent="0.2">
      <c r="A10" s="287" t="s">
        <v>1287</v>
      </c>
      <c r="B10" s="15">
        <v>90.681440467714779</v>
      </c>
      <c r="C10" s="15">
        <v>129.29836569812127</v>
      </c>
      <c r="D10" s="15">
        <f t="shared" si="0"/>
        <v>42.585257833608438</v>
      </c>
      <c r="E10" s="288" t="s">
        <v>1288</v>
      </c>
    </row>
    <row r="11" spans="1:11" ht="18" customHeight="1" x14ac:dyDescent="0.2">
      <c r="A11" s="91" t="s">
        <v>1289</v>
      </c>
      <c r="B11" s="15">
        <v>127.7571429911942</v>
      </c>
      <c r="C11" s="15">
        <v>131.29407004857714</v>
      </c>
      <c r="D11" s="15">
        <f t="shared" si="0"/>
        <v>2.7684769513253116</v>
      </c>
      <c r="E11" s="288" t="s">
        <v>1290</v>
      </c>
    </row>
    <row r="12" spans="1:11" ht="18" customHeight="1" x14ac:dyDescent="0.2">
      <c r="A12" s="287" t="s">
        <v>1291</v>
      </c>
      <c r="B12" s="15">
        <v>107.00345662333051</v>
      </c>
      <c r="C12" s="15">
        <v>110.61926956838367</v>
      </c>
      <c r="D12" s="15">
        <f t="shared" si="0"/>
        <v>3.3791552713866082</v>
      </c>
      <c r="E12" s="288" t="s">
        <v>1292</v>
      </c>
    </row>
    <row r="13" spans="1:11" ht="18" customHeight="1" x14ac:dyDescent="0.2">
      <c r="A13" s="287" t="s">
        <v>1293</v>
      </c>
      <c r="B13" s="15">
        <v>119.42214986768272</v>
      </c>
      <c r="C13" s="15">
        <v>122.69439322210899</v>
      </c>
      <c r="D13" s="15">
        <f t="shared" si="0"/>
        <v>2.740064014968624</v>
      </c>
      <c r="E13" s="288" t="s">
        <v>1279</v>
      </c>
    </row>
    <row r="14" spans="1:11" s="267" customFormat="1" ht="18" customHeight="1" x14ac:dyDescent="0.2">
      <c r="A14" s="293" t="s">
        <v>1294</v>
      </c>
      <c r="B14" s="73">
        <v>119.60621001012861</v>
      </c>
      <c r="C14" s="73">
        <v>124.63224858226324</v>
      </c>
      <c r="D14" s="73">
        <f t="shared" si="0"/>
        <v>4.2021551988889314</v>
      </c>
      <c r="E14" s="294" t="s">
        <v>1295</v>
      </c>
      <c r="F14" s="295"/>
      <c r="G14" s="295"/>
      <c r="H14" s="295"/>
      <c r="I14" s="295"/>
      <c r="J14" s="295"/>
      <c r="K14" s="295"/>
    </row>
    <row r="15" spans="1:11" ht="18" customHeight="1" x14ac:dyDescent="0.2">
      <c r="A15" s="287" t="s">
        <v>1269</v>
      </c>
      <c r="B15" s="15">
        <v>123.37374065284693</v>
      </c>
      <c r="C15" s="15">
        <v>123.95078088660699</v>
      </c>
      <c r="D15" s="15">
        <f t="shared" si="0"/>
        <v>0.46771722305459207</v>
      </c>
      <c r="E15" s="288" t="s">
        <v>1270</v>
      </c>
    </row>
    <row r="16" spans="1:11" ht="18" customHeight="1" x14ac:dyDescent="0.2">
      <c r="A16" s="287" t="s">
        <v>1271</v>
      </c>
      <c r="B16" s="15">
        <v>102.07937169613139</v>
      </c>
      <c r="C16" s="15">
        <v>99.062099577214056</v>
      </c>
      <c r="D16" s="15">
        <f t="shared" si="0"/>
        <v>-2.9558098455965336</v>
      </c>
      <c r="E16" s="288" t="s">
        <v>1296</v>
      </c>
    </row>
    <row r="17" spans="1:11" ht="18" customHeight="1" x14ac:dyDescent="0.2">
      <c r="A17" s="287" t="s">
        <v>1229</v>
      </c>
      <c r="B17" s="15">
        <v>85.955635414061774</v>
      </c>
      <c r="C17" s="15">
        <v>84.091140646546762</v>
      </c>
      <c r="D17" s="15">
        <f t="shared" si="0"/>
        <v>-2.1691361578952382</v>
      </c>
      <c r="E17" s="288" t="s">
        <v>1273</v>
      </c>
    </row>
    <row r="18" spans="1:11" ht="18" customHeight="1" x14ac:dyDescent="0.2">
      <c r="A18" s="287" t="s">
        <v>1297</v>
      </c>
      <c r="B18" s="15">
        <v>128.22353911298566</v>
      </c>
      <c r="C18" s="15">
        <v>138.49020123817854</v>
      </c>
      <c r="D18" s="15">
        <f t="shared" si="0"/>
        <v>8.0068466337887401</v>
      </c>
      <c r="E18" s="288" t="s">
        <v>1298</v>
      </c>
    </row>
    <row r="19" spans="1:11" ht="18" customHeight="1" x14ac:dyDescent="0.2">
      <c r="A19" s="287" t="s">
        <v>1278</v>
      </c>
      <c r="B19" s="15">
        <v>119.42214986768272</v>
      </c>
      <c r="C19" s="15">
        <v>122.694393222109</v>
      </c>
      <c r="D19" s="15">
        <f t="shared" si="0"/>
        <v>2.740064014968624</v>
      </c>
      <c r="E19" s="288" t="s">
        <v>1279</v>
      </c>
    </row>
    <row r="20" spans="1:11" ht="18" customHeight="1" x14ac:dyDescent="0.2">
      <c r="A20" s="287" t="s">
        <v>1280</v>
      </c>
      <c r="B20" s="15">
        <v>139.89907119966665</v>
      </c>
      <c r="C20" s="15">
        <v>146.22096797530185</v>
      </c>
      <c r="D20" s="15">
        <f t="shared" si="0"/>
        <v>4.5188983182114555</v>
      </c>
      <c r="E20" s="288" t="s">
        <v>1281</v>
      </c>
    </row>
    <row r="21" spans="1:11" s="267" customFormat="1" ht="18" customHeight="1" x14ac:dyDescent="0.2">
      <c r="A21" s="289" t="s">
        <v>1299</v>
      </c>
      <c r="B21" s="54">
        <v>114.37529217298372</v>
      </c>
      <c r="C21" s="54">
        <v>121.75710135156014</v>
      </c>
      <c r="D21" s="54">
        <f t="shared" si="0"/>
        <v>6.4540243249494864</v>
      </c>
      <c r="E21" s="290" t="s">
        <v>1663</v>
      </c>
      <c r="F21" s="295"/>
      <c r="G21" s="295"/>
      <c r="H21" s="295"/>
      <c r="I21" s="295"/>
      <c r="J21" s="295"/>
      <c r="K21" s="295"/>
    </row>
    <row r="22" spans="1:11" ht="18" customHeight="1" x14ac:dyDescent="0.2">
      <c r="A22" s="524" t="s">
        <v>1651</v>
      </c>
      <c r="B22" s="524"/>
      <c r="C22" s="524"/>
      <c r="D22" s="656" t="s">
        <v>1652</v>
      </c>
      <c r="E22" s="656"/>
    </row>
    <row r="23" spans="1:11" ht="18" customHeight="1" x14ac:dyDescent="0.2">
      <c r="A23" s="529"/>
      <c r="B23" s="529"/>
      <c r="C23" s="529"/>
      <c r="D23" s="657"/>
      <c r="E23" s="657"/>
    </row>
  </sheetData>
  <mergeCells count="9">
    <mergeCell ref="A22:C23"/>
    <mergeCell ref="D22:E2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148" orientation="landscape" useFirstPageNumber="1" r:id="rId1"/>
  <headerFooter alignWithMargins="0">
    <oddHeader>&amp;L&amp;8PCBS: Prices and Price Indices Annual Bulletin, 2021&amp;R&amp;1&amp;K00+000ء&amp;10&amp;K000000 &amp;8PCBS: الأسعار والأرقام القياسية النشرة السنوية، 2021</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rightToLeft="1" view="pageBreakPreview" topLeftCell="A13" zoomScaleNormal="100" zoomScaleSheetLayoutView="100" workbookViewId="0">
      <selection activeCell="L15" sqref="L15"/>
    </sheetView>
  </sheetViews>
  <sheetFormatPr defaultRowHeight="12.75" x14ac:dyDescent="0.2"/>
  <cols>
    <col min="1" max="1" width="11.28515625"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2.7109375" customWidth="1"/>
  </cols>
  <sheetData>
    <row r="1" spans="1:15" ht="18" customHeight="1" x14ac:dyDescent="0.2">
      <c r="A1" s="508" t="s">
        <v>2895</v>
      </c>
      <c r="B1" s="508"/>
      <c r="C1" s="508"/>
      <c r="D1" s="508"/>
      <c r="E1" s="508"/>
      <c r="F1" s="508"/>
      <c r="G1" s="508"/>
      <c r="H1" s="508"/>
      <c r="I1" s="508"/>
      <c r="J1" s="508"/>
      <c r="K1" s="508"/>
      <c r="L1" s="508"/>
      <c r="M1" s="508"/>
      <c r="N1" s="508"/>
      <c r="O1" s="508"/>
    </row>
    <row r="2" spans="1:15" ht="18" customHeight="1" x14ac:dyDescent="0.2">
      <c r="A2" s="509" t="s">
        <v>2896</v>
      </c>
      <c r="B2" s="509"/>
      <c r="C2" s="509"/>
      <c r="D2" s="509"/>
      <c r="E2" s="509"/>
      <c r="F2" s="509"/>
      <c r="G2" s="509"/>
      <c r="H2" s="509"/>
      <c r="I2" s="509"/>
      <c r="J2" s="509"/>
      <c r="K2" s="509"/>
      <c r="L2" s="509"/>
      <c r="M2" s="509"/>
      <c r="N2" s="509"/>
      <c r="O2" s="509"/>
    </row>
    <row r="3" spans="1:15" ht="18" customHeight="1" x14ac:dyDescent="0.2">
      <c r="A3" s="509" t="s">
        <v>1645</v>
      </c>
      <c r="B3" s="509"/>
      <c r="C3" s="509"/>
      <c r="D3" s="509"/>
      <c r="E3" s="509"/>
      <c r="F3" s="509"/>
      <c r="G3" s="509"/>
      <c r="H3" s="509"/>
      <c r="I3" s="509"/>
      <c r="J3" s="509"/>
      <c r="K3" s="509"/>
      <c r="L3" s="509"/>
      <c r="M3" s="509"/>
      <c r="N3" s="509"/>
      <c r="O3" s="509"/>
    </row>
    <row r="4" spans="1:15" ht="4.9000000000000004" customHeight="1" x14ac:dyDescent="0.2">
      <c r="A4" s="520"/>
      <c r="B4" s="520"/>
      <c r="C4" s="520"/>
      <c r="D4" s="520"/>
      <c r="E4" s="520"/>
      <c r="F4" s="520"/>
      <c r="G4" s="520"/>
      <c r="H4" s="520"/>
      <c r="I4" s="520"/>
      <c r="J4" s="520"/>
      <c r="K4" s="520"/>
      <c r="L4" s="520"/>
      <c r="M4" s="520"/>
      <c r="N4" s="520"/>
      <c r="O4" s="520"/>
    </row>
    <row r="5" spans="1:15" ht="18" customHeight="1" x14ac:dyDescent="0.2">
      <c r="A5" s="510" t="s">
        <v>21</v>
      </c>
      <c r="B5" s="25" t="s">
        <v>0</v>
      </c>
      <c r="C5" s="513" t="s">
        <v>24</v>
      </c>
      <c r="D5" s="514"/>
      <c r="E5" s="514"/>
      <c r="F5" s="514"/>
      <c r="G5" s="514"/>
      <c r="H5" s="514"/>
      <c r="I5" s="515" t="s">
        <v>23</v>
      </c>
      <c r="J5" s="515"/>
      <c r="K5" s="515"/>
      <c r="L5" s="515"/>
      <c r="M5" s="515"/>
      <c r="N5" s="516"/>
      <c r="O5" s="517" t="s">
        <v>20</v>
      </c>
    </row>
    <row r="6" spans="1:15" ht="18" customHeight="1" x14ac:dyDescent="0.55000000000000004">
      <c r="A6" s="511"/>
      <c r="B6" s="525" t="s">
        <v>22</v>
      </c>
      <c r="C6" s="26" t="s">
        <v>1</v>
      </c>
      <c r="D6" s="26" t="s">
        <v>2</v>
      </c>
      <c r="E6" s="26" t="s">
        <v>3</v>
      </c>
      <c r="F6" s="26" t="s">
        <v>4</v>
      </c>
      <c r="G6" s="26" t="s">
        <v>27</v>
      </c>
      <c r="H6" s="26" t="s">
        <v>5</v>
      </c>
      <c r="I6" s="26" t="s">
        <v>6</v>
      </c>
      <c r="J6" s="26" t="s">
        <v>28</v>
      </c>
      <c r="K6" s="26" t="s">
        <v>29</v>
      </c>
      <c r="L6" s="26" t="s">
        <v>30</v>
      </c>
      <c r="M6" s="26" t="s">
        <v>7</v>
      </c>
      <c r="N6" s="26" t="s">
        <v>31</v>
      </c>
      <c r="O6" s="518"/>
    </row>
    <row r="7" spans="1:15" ht="18" customHeight="1" x14ac:dyDescent="0.2">
      <c r="A7" s="512"/>
      <c r="B7" s="526"/>
      <c r="C7" s="27" t="s">
        <v>8</v>
      </c>
      <c r="D7" s="27" t="s">
        <v>10</v>
      </c>
      <c r="E7" s="27" t="s">
        <v>9</v>
      </c>
      <c r="F7" s="27" t="s">
        <v>11</v>
      </c>
      <c r="G7" s="27" t="s">
        <v>12</v>
      </c>
      <c r="H7" s="27" t="s">
        <v>13</v>
      </c>
      <c r="I7" s="27" t="s">
        <v>14</v>
      </c>
      <c r="J7" s="27" t="s">
        <v>15</v>
      </c>
      <c r="K7" s="27" t="s">
        <v>16</v>
      </c>
      <c r="L7" s="27" t="s">
        <v>17</v>
      </c>
      <c r="M7" s="27" t="s">
        <v>18</v>
      </c>
      <c r="N7" s="27" t="s">
        <v>19</v>
      </c>
      <c r="O7" s="519"/>
    </row>
    <row r="8" spans="1:15" ht="17.100000000000001" customHeight="1" x14ac:dyDescent="0.2">
      <c r="A8" s="318"/>
      <c r="B8" s="648" t="s">
        <v>1294</v>
      </c>
      <c r="C8" s="649"/>
      <c r="D8" s="649"/>
      <c r="E8" s="649"/>
      <c r="F8" s="649"/>
      <c r="G8" s="649"/>
      <c r="H8" s="649"/>
      <c r="I8" s="650" t="s">
        <v>1442</v>
      </c>
      <c r="J8" s="650"/>
      <c r="K8" s="650"/>
      <c r="L8" s="650"/>
      <c r="M8" s="650"/>
      <c r="N8" s="651"/>
      <c r="O8" s="319"/>
    </row>
    <row r="9" spans="1:15" ht="17.100000000000001" customHeight="1" x14ac:dyDescent="0.2">
      <c r="A9" s="6">
        <v>2013</v>
      </c>
      <c r="B9" s="21">
        <f t="shared" ref="B9:B11" si="0">AVERAGE(C9:N9)</f>
        <v>110.41339813815277</v>
      </c>
      <c r="C9" s="15">
        <v>109.76937540113566</v>
      </c>
      <c r="D9" s="15">
        <v>110.33800936462654</v>
      </c>
      <c r="E9" s="15">
        <v>110.63162674347305</v>
      </c>
      <c r="F9" s="15">
        <v>110.59077758520536</v>
      </c>
      <c r="G9" s="15">
        <v>110.09436733309968</v>
      </c>
      <c r="H9" s="15">
        <v>110.14201756922216</v>
      </c>
      <c r="I9" s="15">
        <v>110.0875649742526</v>
      </c>
      <c r="J9" s="15">
        <v>110.44243929250278</v>
      </c>
      <c r="K9" s="15">
        <v>110.86348331454533</v>
      </c>
      <c r="L9" s="15">
        <v>110.61002796369063</v>
      </c>
      <c r="M9" s="15">
        <v>110.65032254773119</v>
      </c>
      <c r="N9" s="16">
        <v>110.74076556834855</v>
      </c>
      <c r="O9" s="9">
        <v>2013</v>
      </c>
    </row>
    <row r="10" spans="1:15" ht="17.100000000000001" customHeight="1" x14ac:dyDescent="0.2">
      <c r="A10" s="6">
        <v>2014</v>
      </c>
      <c r="B10" s="21">
        <f t="shared" si="0"/>
        <v>112.02369864918819</v>
      </c>
      <c r="C10" s="15">
        <v>110.8384831391014</v>
      </c>
      <c r="D10" s="15">
        <v>111.55913259933182</v>
      </c>
      <c r="E10" s="15">
        <v>111.90289879417244</v>
      </c>
      <c r="F10" s="15">
        <v>112.25014569750479</v>
      </c>
      <c r="G10" s="15">
        <v>111.87135639628745</v>
      </c>
      <c r="H10" s="15">
        <v>112.18527459774768</v>
      </c>
      <c r="I10" s="15">
        <v>112.08331525318363</v>
      </c>
      <c r="J10" s="15">
        <v>111.95607185214632</v>
      </c>
      <c r="K10" s="15">
        <v>112.6276288490071</v>
      </c>
      <c r="L10" s="15">
        <v>112.60885022808152</v>
      </c>
      <c r="M10" s="15">
        <v>112.20314402322188</v>
      </c>
      <c r="N10" s="16">
        <v>112.1980823604721</v>
      </c>
      <c r="O10" s="9">
        <v>2014</v>
      </c>
    </row>
    <row r="11" spans="1:15" ht="17.100000000000001" customHeight="1" x14ac:dyDescent="0.2">
      <c r="A11" s="6">
        <v>2015</v>
      </c>
      <c r="B11" s="21">
        <f t="shared" si="0"/>
        <v>109.65478117558182</v>
      </c>
      <c r="C11" s="15">
        <v>110.53136455565787</v>
      </c>
      <c r="D11" s="15">
        <v>109.386194570233</v>
      </c>
      <c r="E11" s="15">
        <v>110.21351438999714</v>
      </c>
      <c r="F11" s="15">
        <v>109.69580489199757</v>
      </c>
      <c r="G11" s="15">
        <v>109.9134927834846</v>
      </c>
      <c r="H11" s="15">
        <v>110.05146604881014</v>
      </c>
      <c r="I11" s="15">
        <v>109.97792549951055</v>
      </c>
      <c r="J11" s="15">
        <v>109.03740177686329</v>
      </c>
      <c r="K11" s="15">
        <v>109.03575816368318</v>
      </c>
      <c r="L11" s="15">
        <v>109.38544589595803</v>
      </c>
      <c r="M11" s="15">
        <v>109.2126965330108</v>
      </c>
      <c r="N11" s="16">
        <v>109.41630899777563</v>
      </c>
      <c r="O11" s="9">
        <v>2015</v>
      </c>
    </row>
    <row r="12" spans="1:15" ht="17.100000000000001" customHeight="1" x14ac:dyDescent="0.2">
      <c r="A12" s="6">
        <v>2016</v>
      </c>
      <c r="B12" s="21">
        <f t="shared" ref="B12:B16" si="1">AVERAGE(C12:N12)</f>
        <v>110.39568543146375</v>
      </c>
      <c r="C12" s="15">
        <v>109.14268504681721</v>
      </c>
      <c r="D12" s="15">
        <v>108.54038883796028</v>
      </c>
      <c r="E12" s="15">
        <v>109.74692185991802</v>
      </c>
      <c r="F12" s="15">
        <v>110.59319266216224</v>
      </c>
      <c r="G12" s="15">
        <v>111.89361672182388</v>
      </c>
      <c r="H12" s="15">
        <v>111.31480251099856</v>
      </c>
      <c r="I12" s="15">
        <v>110.64860310985097</v>
      </c>
      <c r="J12" s="15">
        <v>110.01381996260341</v>
      </c>
      <c r="K12" s="15">
        <v>110.25304001390195</v>
      </c>
      <c r="L12" s="15">
        <v>110.13872591236995</v>
      </c>
      <c r="M12" s="15">
        <v>110.97653897424215</v>
      </c>
      <c r="N12" s="16">
        <v>111.48588956491655</v>
      </c>
      <c r="O12" s="9">
        <v>2016</v>
      </c>
    </row>
    <row r="13" spans="1:15" ht="17.100000000000001" customHeight="1" x14ac:dyDescent="0.2">
      <c r="A13" s="8">
        <v>2017</v>
      </c>
      <c r="B13" s="21">
        <f t="shared" si="1"/>
        <v>111.92399967537955</v>
      </c>
      <c r="C13" s="15">
        <v>111.80221275753304</v>
      </c>
      <c r="D13" s="15">
        <v>111.53733193501594</v>
      </c>
      <c r="E13" s="15">
        <v>111.61275142464594</v>
      </c>
      <c r="F13" s="15">
        <v>111.09137882240117</v>
      </c>
      <c r="G13" s="15">
        <v>110.98877482514388</v>
      </c>
      <c r="H13" s="15">
        <v>111.33072647682636</v>
      </c>
      <c r="I13" s="15">
        <v>111.50099755047752</v>
      </c>
      <c r="J13" s="15">
        <v>111.98362539351362</v>
      </c>
      <c r="K13" s="15">
        <v>112.18236327807762</v>
      </c>
      <c r="L13" s="15">
        <v>112.89151495795133</v>
      </c>
      <c r="M13" s="15">
        <v>112.78083640392549</v>
      </c>
      <c r="N13" s="16">
        <v>113.38548227904248</v>
      </c>
      <c r="O13" s="340">
        <v>2017</v>
      </c>
    </row>
    <row r="14" spans="1:15" ht="17.100000000000001" customHeight="1" x14ac:dyDescent="0.2">
      <c r="A14" s="8">
        <v>2018</v>
      </c>
      <c r="B14" s="21">
        <f t="shared" si="1"/>
        <v>113.90261668462595</v>
      </c>
      <c r="C14" s="15">
        <v>113.47076647897315</v>
      </c>
      <c r="D14" s="15">
        <v>113.4647325626312</v>
      </c>
      <c r="E14" s="15">
        <v>114.04734764394308</v>
      </c>
      <c r="F14" s="15">
        <v>113.89031915983628</v>
      </c>
      <c r="G14" s="15">
        <v>113.8368318548038</v>
      </c>
      <c r="H14" s="15">
        <v>114.30678759999</v>
      </c>
      <c r="I14" s="15">
        <v>114.41640616605757</v>
      </c>
      <c r="J14" s="15">
        <v>113.8211124678254</v>
      </c>
      <c r="K14" s="15">
        <v>113.84284839245724</v>
      </c>
      <c r="L14" s="15">
        <v>113.69099791980861</v>
      </c>
      <c r="M14" s="15">
        <v>114.31877719332633</v>
      </c>
      <c r="N14" s="16">
        <v>113.72447277585894</v>
      </c>
      <c r="O14" s="340">
        <v>2018</v>
      </c>
    </row>
    <row r="15" spans="1:15" ht="17.100000000000001" customHeight="1" x14ac:dyDescent="0.2">
      <c r="A15" s="8">
        <v>2019</v>
      </c>
      <c r="B15" s="21">
        <f t="shared" si="1"/>
        <v>113.54545685019421</v>
      </c>
      <c r="C15" s="15">
        <v>113.63857860448884</v>
      </c>
      <c r="D15" s="15">
        <v>113.19957184864944</v>
      </c>
      <c r="E15" s="15">
        <v>113.24260659875767</v>
      </c>
      <c r="F15" s="15">
        <v>113.24669130422542</v>
      </c>
      <c r="G15" s="15">
        <v>113.44698860241161</v>
      </c>
      <c r="H15" s="15">
        <v>113.61262449510596</v>
      </c>
      <c r="I15" s="15">
        <v>113.67583395236163</v>
      </c>
      <c r="J15" s="15">
        <v>113.66023830259803</v>
      </c>
      <c r="K15" s="15">
        <v>113.79067575396981</v>
      </c>
      <c r="L15" s="15">
        <v>113.37614802261263</v>
      </c>
      <c r="M15" s="15">
        <v>113.07802031963307</v>
      </c>
      <c r="N15" s="16">
        <v>114.57750439751662</v>
      </c>
      <c r="O15" s="340">
        <v>2019</v>
      </c>
    </row>
    <row r="16" spans="1:15" ht="17.100000000000001" customHeight="1" x14ac:dyDescent="0.2">
      <c r="A16" s="8">
        <v>2020</v>
      </c>
      <c r="B16" s="21">
        <f t="shared" si="1"/>
        <v>114.37529217298372</v>
      </c>
      <c r="C16" s="15">
        <v>114.50789817500701</v>
      </c>
      <c r="D16" s="15">
        <v>114.34457370943746</v>
      </c>
      <c r="E16" s="15">
        <v>114.60203302146024</v>
      </c>
      <c r="F16" s="15">
        <v>114.59615897709125</v>
      </c>
      <c r="G16" s="15">
        <v>114.23052417555921</v>
      </c>
      <c r="H16" s="15">
        <v>114.02609731183344</v>
      </c>
      <c r="I16" s="15">
        <v>113.86755919316731</v>
      </c>
      <c r="J16" s="15">
        <v>114.02118400191389</v>
      </c>
      <c r="K16" s="15">
        <v>114.23175435996986</v>
      </c>
      <c r="L16" s="15">
        <v>114.01028619236304</v>
      </c>
      <c r="M16" s="15">
        <v>113.91731704087665</v>
      </c>
      <c r="N16" s="16">
        <v>116.14811991712507</v>
      </c>
      <c r="O16" s="340">
        <v>2020</v>
      </c>
    </row>
    <row r="17" spans="1:15" ht="17.100000000000001" customHeight="1" x14ac:dyDescent="0.2">
      <c r="A17" s="8">
        <v>2021</v>
      </c>
      <c r="B17" s="21">
        <v>121.75710135156014</v>
      </c>
      <c r="C17" s="15">
        <v>118.02042746624761</v>
      </c>
      <c r="D17" s="15">
        <v>117.62897438371034</v>
      </c>
      <c r="E17" s="15">
        <v>118.10738267495049</v>
      </c>
      <c r="F17" s="15">
        <v>119.08630290925011</v>
      </c>
      <c r="G17" s="15">
        <v>120.43232652240218</v>
      </c>
      <c r="H17" s="15">
        <v>122.83569337870158</v>
      </c>
      <c r="I17" s="15">
        <v>122.8696313600261</v>
      </c>
      <c r="J17" s="15">
        <v>122.86499005835967</v>
      </c>
      <c r="K17" s="15">
        <v>123.67207831130517</v>
      </c>
      <c r="L17" s="15">
        <v>124.13515338193174</v>
      </c>
      <c r="M17" s="15">
        <v>125.77241084816883</v>
      </c>
      <c r="N17" s="16">
        <v>125.65984492366779</v>
      </c>
      <c r="O17" s="340">
        <v>2021</v>
      </c>
    </row>
    <row r="18" spans="1:15" ht="17.100000000000001" customHeight="1" x14ac:dyDescent="0.2">
      <c r="A18" s="320"/>
      <c r="B18" s="652" t="s">
        <v>1443</v>
      </c>
      <c r="C18" s="653"/>
      <c r="D18" s="653"/>
      <c r="E18" s="653"/>
      <c r="F18" s="653"/>
      <c r="G18" s="653"/>
      <c r="H18" s="653"/>
      <c r="I18" s="654" t="s">
        <v>1444</v>
      </c>
      <c r="J18" s="654"/>
      <c r="K18" s="654"/>
      <c r="L18" s="654"/>
      <c r="M18" s="654"/>
      <c r="N18" s="655"/>
      <c r="O18" s="321"/>
    </row>
    <row r="19" spans="1:15" ht="17.100000000000001" customHeight="1" x14ac:dyDescent="0.2">
      <c r="A19" s="6">
        <v>2013</v>
      </c>
      <c r="B19" s="21">
        <f t="shared" ref="B19:B21" si="2">AVERAGE(C19:N19)</f>
        <v>107.12426539632814</v>
      </c>
      <c r="C19" s="15">
        <v>106.16512934761369</v>
      </c>
      <c r="D19" s="15">
        <v>106.75981463594272</v>
      </c>
      <c r="E19" s="15">
        <v>107.34920317459338</v>
      </c>
      <c r="F19" s="15">
        <v>107.23929312120084</v>
      </c>
      <c r="G19" s="15">
        <v>106.69972840330479</v>
      </c>
      <c r="H19" s="15">
        <v>106.96971881594618</v>
      </c>
      <c r="I19" s="15">
        <v>107.11109948515686</v>
      </c>
      <c r="J19" s="15">
        <v>107.04103645841124</v>
      </c>
      <c r="K19" s="15">
        <v>107.31923502790842</v>
      </c>
      <c r="L19" s="15">
        <v>107.57119498088123</v>
      </c>
      <c r="M19" s="15">
        <v>107.46001186499662</v>
      </c>
      <c r="N19" s="16">
        <v>107.80571943998164</v>
      </c>
      <c r="O19" s="9">
        <v>2013</v>
      </c>
    </row>
    <row r="20" spans="1:15" ht="17.100000000000001" customHeight="1" x14ac:dyDescent="0.2">
      <c r="A20" s="6">
        <v>2014</v>
      </c>
      <c r="B20" s="21">
        <f t="shared" si="2"/>
        <v>108.16734365226705</v>
      </c>
      <c r="C20" s="15">
        <v>107.50477748878946</v>
      </c>
      <c r="D20" s="15">
        <v>108.33309181751997</v>
      </c>
      <c r="E20" s="15">
        <v>108.23335506749711</v>
      </c>
      <c r="F20" s="15">
        <v>108.43668254408117</v>
      </c>
      <c r="G20" s="15">
        <v>108.1118874445808</v>
      </c>
      <c r="H20" s="15">
        <v>108.27017531828969</v>
      </c>
      <c r="I20" s="15">
        <v>108.3324648588228</v>
      </c>
      <c r="J20" s="15">
        <v>108.00425740984312</v>
      </c>
      <c r="K20" s="15">
        <v>108.35376001884033</v>
      </c>
      <c r="L20" s="15">
        <v>108.34633641332502</v>
      </c>
      <c r="M20" s="15">
        <v>108.00274670876227</v>
      </c>
      <c r="N20" s="16">
        <v>108.07858873685275</v>
      </c>
      <c r="O20" s="9">
        <v>2014</v>
      </c>
    </row>
    <row r="21" spans="1:15" ht="17.100000000000001" customHeight="1" x14ac:dyDescent="0.2">
      <c r="A21" s="6">
        <v>2015</v>
      </c>
      <c r="B21" s="21">
        <f t="shared" si="2"/>
        <v>107.12430000858342</v>
      </c>
      <c r="C21" s="15">
        <v>106.72906896333623</v>
      </c>
      <c r="D21" s="15">
        <v>106.01711685073816</v>
      </c>
      <c r="E21" s="15">
        <v>107.04915043236029</v>
      </c>
      <c r="F21" s="15">
        <v>107.12847801415111</v>
      </c>
      <c r="G21" s="15">
        <v>107.40222718692627</v>
      </c>
      <c r="H21" s="15">
        <v>107.44247588042201</v>
      </c>
      <c r="I21" s="15">
        <v>107.09142477400003</v>
      </c>
      <c r="J21" s="15">
        <v>106.87326799778947</v>
      </c>
      <c r="K21" s="15">
        <v>107.11458423880386</v>
      </c>
      <c r="L21" s="15">
        <v>107.31783335044265</v>
      </c>
      <c r="M21" s="15">
        <v>107.54393859205412</v>
      </c>
      <c r="N21" s="16">
        <v>107.78203382197667</v>
      </c>
      <c r="O21" s="9">
        <v>2015</v>
      </c>
    </row>
    <row r="22" spans="1:15" ht="17.100000000000001" customHeight="1" x14ac:dyDescent="0.2">
      <c r="A22" s="6">
        <v>2016</v>
      </c>
      <c r="B22" s="21">
        <f t="shared" ref="B22:B27" si="3">AVERAGE(C22:N22)</f>
        <v>107.61764166426991</v>
      </c>
      <c r="C22" s="15">
        <v>107.60358836842212</v>
      </c>
      <c r="D22" s="15">
        <v>107.33077655356743</v>
      </c>
      <c r="E22" s="15">
        <v>106.94846288887108</v>
      </c>
      <c r="F22" s="15">
        <v>106.96931383162811</v>
      </c>
      <c r="G22" s="15">
        <v>107.62470577784161</v>
      </c>
      <c r="H22" s="15">
        <v>107.09133421876702</v>
      </c>
      <c r="I22" s="15">
        <v>107.39088579540565</v>
      </c>
      <c r="J22" s="15">
        <v>107.34984777726164</v>
      </c>
      <c r="K22" s="15">
        <v>108.22224109735967</v>
      </c>
      <c r="L22" s="15">
        <v>108.15845197668474</v>
      </c>
      <c r="M22" s="15">
        <v>108.31711076658901</v>
      </c>
      <c r="N22" s="16">
        <v>108.40498091884095</v>
      </c>
      <c r="O22" s="9">
        <v>2016</v>
      </c>
    </row>
    <row r="23" spans="1:15" ht="17.100000000000001" customHeight="1" x14ac:dyDescent="0.2">
      <c r="A23" s="8">
        <v>2017</v>
      </c>
      <c r="B23" s="21">
        <f t="shared" si="3"/>
        <v>108.61566479933896</v>
      </c>
      <c r="C23" s="15">
        <v>108.18753732661754</v>
      </c>
      <c r="D23" s="15">
        <v>108.16799534841007</v>
      </c>
      <c r="E23" s="15">
        <v>108.3482895704295</v>
      </c>
      <c r="F23" s="15">
        <v>108.39236702940579</v>
      </c>
      <c r="G23" s="15">
        <v>108.12186988891992</v>
      </c>
      <c r="H23" s="15">
        <v>108.75474414589688</v>
      </c>
      <c r="I23" s="15">
        <v>108.78545572320556</v>
      </c>
      <c r="J23" s="15">
        <v>108.86615423520013</v>
      </c>
      <c r="K23" s="15">
        <v>108.57741511932906</v>
      </c>
      <c r="L23" s="15">
        <v>109.12176635839079</v>
      </c>
      <c r="M23" s="15">
        <v>109.01659600392624</v>
      </c>
      <c r="N23" s="16">
        <v>109.04778684233582</v>
      </c>
      <c r="O23" s="9">
        <v>2017</v>
      </c>
    </row>
    <row r="24" spans="1:15" ht="17.100000000000001" customHeight="1" x14ac:dyDescent="0.2">
      <c r="A24" s="8">
        <v>2018</v>
      </c>
      <c r="B24" s="21">
        <f t="shared" si="3"/>
        <v>109.5087554388984</v>
      </c>
      <c r="C24" s="15">
        <v>109.13365698434438</v>
      </c>
      <c r="D24" s="15">
        <v>109.39276138643953</v>
      </c>
      <c r="E24" s="15">
        <v>109.80140385665445</v>
      </c>
      <c r="F24" s="15">
        <v>109.43895626630066</v>
      </c>
      <c r="G24" s="15">
        <v>109.38165707833799</v>
      </c>
      <c r="H24" s="15">
        <v>109.76759030963387</v>
      </c>
      <c r="I24" s="15">
        <v>109.86246746831161</v>
      </c>
      <c r="J24" s="15">
        <v>109.43663290632824</v>
      </c>
      <c r="K24" s="15">
        <v>109.42989245765702</v>
      </c>
      <c r="L24" s="15">
        <v>109.37962195715902</v>
      </c>
      <c r="M24" s="15">
        <v>109.74885991581385</v>
      </c>
      <c r="N24" s="16">
        <v>109.33156467980034</v>
      </c>
      <c r="O24" s="9">
        <v>2018</v>
      </c>
    </row>
    <row r="25" spans="1:15" ht="17.100000000000001" customHeight="1" x14ac:dyDescent="0.2">
      <c r="A25" s="6">
        <v>2019</v>
      </c>
      <c r="B25" s="21">
        <f t="shared" si="3"/>
        <v>109.78017829235931</v>
      </c>
      <c r="C25" s="15">
        <v>109.31721821217762</v>
      </c>
      <c r="D25" s="15">
        <v>109.38065661180217</v>
      </c>
      <c r="E25" s="15">
        <v>109.18718422881588</v>
      </c>
      <c r="F25" s="15">
        <v>109.38301976651947</v>
      </c>
      <c r="G25" s="15">
        <v>109.47676530812917</v>
      </c>
      <c r="H25" s="15">
        <v>109.69981056374327</v>
      </c>
      <c r="I25" s="15">
        <v>109.78555967982371</v>
      </c>
      <c r="J25" s="15">
        <v>109.86132718962001</v>
      </c>
      <c r="K25" s="15">
        <v>110.39884410032198</v>
      </c>
      <c r="L25" s="15">
        <v>110.39102804072917</v>
      </c>
      <c r="M25" s="15">
        <v>110.34145236876073</v>
      </c>
      <c r="N25" s="15">
        <v>110.13927343786847</v>
      </c>
      <c r="O25" s="9">
        <v>2019</v>
      </c>
    </row>
    <row r="26" spans="1:15" ht="17.100000000000001" customHeight="1" x14ac:dyDescent="0.2">
      <c r="A26" s="6">
        <v>2020</v>
      </c>
      <c r="B26" s="21">
        <f t="shared" si="3"/>
        <v>109.54305903977348</v>
      </c>
      <c r="C26" s="15">
        <v>109.99280860357749</v>
      </c>
      <c r="D26" s="15">
        <v>109.52041438286743</v>
      </c>
      <c r="E26" s="15">
        <v>109.83464982636303</v>
      </c>
      <c r="F26" s="15">
        <v>109.7680350672117</v>
      </c>
      <c r="G26" s="15">
        <v>109.73029472279521</v>
      </c>
      <c r="H26" s="15">
        <v>109.53911485104656</v>
      </c>
      <c r="I26" s="15">
        <v>109.45104995683367</v>
      </c>
      <c r="J26" s="15">
        <v>109.65671086816745</v>
      </c>
      <c r="K26" s="15">
        <v>109.55464984502639</v>
      </c>
      <c r="L26" s="15">
        <v>109.38695814428588</v>
      </c>
      <c r="M26" s="15">
        <v>109.23416008195436</v>
      </c>
      <c r="N26" s="15">
        <v>108.84786212715265</v>
      </c>
      <c r="O26" s="9">
        <v>2020</v>
      </c>
    </row>
    <row r="27" spans="1:15" ht="17.100000000000001" customHeight="1" x14ac:dyDescent="0.2">
      <c r="A27" s="322">
        <v>2021</v>
      </c>
      <c r="B27" s="23">
        <f t="shared" si="3"/>
        <v>110.05975567869636</v>
      </c>
      <c r="C27" s="75">
        <v>109.13918155079926</v>
      </c>
      <c r="D27" s="75">
        <v>109.10146612000266</v>
      </c>
      <c r="E27" s="75">
        <v>109.23179573124132</v>
      </c>
      <c r="F27" s="75">
        <v>109.1862720893818</v>
      </c>
      <c r="G27" s="75">
        <v>109.50890930714257</v>
      </c>
      <c r="H27" s="75">
        <v>110.10896796668359</v>
      </c>
      <c r="I27" s="75">
        <v>110.25096976123453</v>
      </c>
      <c r="J27" s="75">
        <v>110.002976969613</v>
      </c>
      <c r="K27" s="75">
        <v>110.61449920083045</v>
      </c>
      <c r="L27" s="75">
        <v>110.73730030886568</v>
      </c>
      <c r="M27" s="75">
        <v>111.32548865067197</v>
      </c>
      <c r="N27" s="75">
        <v>111.50924048788939</v>
      </c>
      <c r="O27" s="24">
        <v>2021</v>
      </c>
    </row>
    <row r="28" spans="1:15" ht="18.600000000000001" customHeight="1" x14ac:dyDescent="0.2">
      <c r="A28" s="524" t="s">
        <v>1651</v>
      </c>
      <c r="B28" s="524"/>
      <c r="C28" s="524"/>
      <c r="D28" s="524"/>
      <c r="E28" s="524"/>
      <c r="F28" s="524"/>
      <c r="G28" s="524"/>
      <c r="H28" s="579" t="s">
        <v>1652</v>
      </c>
      <c r="I28" s="579"/>
      <c r="J28" s="579"/>
      <c r="K28" s="579"/>
      <c r="L28" s="579"/>
      <c r="M28" s="579"/>
      <c r="N28" s="579"/>
      <c r="O28" s="579"/>
    </row>
    <row r="29" spans="1:15" ht="18.95" customHeight="1" x14ac:dyDescent="0.2">
      <c r="A29" s="529"/>
      <c r="B29" s="529"/>
      <c r="C29" s="529"/>
      <c r="D29" s="529"/>
      <c r="E29" s="529"/>
      <c r="F29" s="529"/>
      <c r="G29" s="529"/>
      <c r="H29" s="580"/>
      <c r="I29" s="580"/>
      <c r="J29" s="580"/>
      <c r="K29" s="580"/>
      <c r="L29" s="580"/>
      <c r="M29" s="580"/>
      <c r="N29" s="580"/>
      <c r="O29" s="580"/>
    </row>
    <row r="31" spans="1:15" x14ac:dyDescent="0.2">
      <c r="B31"/>
    </row>
    <row r="33" spans="2:14" x14ac:dyDescent="0.2">
      <c r="B33" s="372"/>
      <c r="C33" s="372"/>
      <c r="D33" s="372"/>
      <c r="E33" s="372"/>
      <c r="F33" s="372"/>
      <c r="G33" s="372"/>
      <c r="H33" s="372"/>
      <c r="I33" s="372"/>
      <c r="J33" s="372"/>
      <c r="K33" s="372"/>
      <c r="L33" s="372"/>
      <c r="M33" s="372"/>
      <c r="N33" s="372"/>
    </row>
    <row r="35" spans="2:14" x14ac:dyDescent="0.2">
      <c r="B35"/>
      <c r="D35" s="2"/>
    </row>
  </sheetData>
  <mergeCells count="15">
    <mergeCell ref="B8:H8"/>
    <mergeCell ref="I8:N8"/>
    <mergeCell ref="B18:H18"/>
    <mergeCell ref="I18:N18"/>
    <mergeCell ref="A28:G29"/>
    <mergeCell ref="H28:O29"/>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firstPageNumber="149" orientation="landscape" useFirstPageNumber="1" r:id="rId1"/>
  <headerFooter alignWithMargins="0">
    <oddHeader>&amp;L&amp;8PCBS: Price and Price Indices Annual Bulletin, 2021&amp;R&amp;1&amp;K00+000ء&amp;8&amp;K000000 PCBS: الأسعار والأرقام القياسية النشرة السنوية، 2021</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rightToLeft="1" view="pageBreakPreview" topLeftCell="A10" zoomScaleNormal="100" zoomScaleSheetLayoutView="100" workbookViewId="0">
      <selection sqref="A1:E33"/>
    </sheetView>
  </sheetViews>
  <sheetFormatPr defaultColWidth="9.140625" defaultRowHeight="16.5" customHeight="1" x14ac:dyDescent="0.2"/>
  <cols>
    <col min="1" max="1" width="47.85546875" style="230" customWidth="1"/>
    <col min="2" max="2" width="13.42578125" style="278" customWidth="1"/>
    <col min="3" max="3" width="12.28515625" style="230" customWidth="1"/>
    <col min="4" max="4" width="15.28515625" style="231" customWidth="1"/>
    <col min="5" max="5" width="61" style="231" customWidth="1"/>
    <col min="6" max="6" width="11.140625" style="231" customWidth="1"/>
    <col min="7" max="7" width="8.140625" style="231" bestFit="1" customWidth="1"/>
    <col min="8" max="8" width="11.85546875" style="231" bestFit="1" customWidth="1"/>
    <col min="9" max="9" width="10.85546875" style="231" customWidth="1"/>
    <col min="10" max="10" width="8.140625" style="231" bestFit="1" customWidth="1"/>
    <col min="11" max="11" width="33.7109375" style="231" customWidth="1"/>
    <col min="12" max="12" width="7.85546875" style="212" customWidth="1"/>
    <col min="13" max="16384" width="9.140625" style="212"/>
  </cols>
  <sheetData>
    <row r="1" spans="1:11" ht="18" customHeight="1" x14ac:dyDescent="0.2">
      <c r="A1" s="508" t="s">
        <v>2884</v>
      </c>
      <c r="B1" s="508"/>
      <c r="C1" s="508"/>
      <c r="D1" s="508"/>
      <c r="E1" s="508"/>
    </row>
    <row r="2" spans="1:11" ht="18" customHeight="1" x14ac:dyDescent="0.2">
      <c r="A2" s="665" t="s">
        <v>2885</v>
      </c>
      <c r="B2" s="665"/>
      <c r="C2" s="665"/>
      <c r="D2" s="665"/>
      <c r="E2" s="665"/>
    </row>
    <row r="3" spans="1:11" ht="18" customHeight="1" x14ac:dyDescent="0.2">
      <c r="A3" s="665" t="s">
        <v>2887</v>
      </c>
      <c r="B3" s="665"/>
      <c r="C3" s="665"/>
      <c r="D3" s="665"/>
      <c r="E3" s="665"/>
    </row>
    <row r="4" spans="1:11" ht="3" customHeight="1" x14ac:dyDescent="0.2">
      <c r="A4" s="296"/>
      <c r="B4" s="297"/>
      <c r="C4" s="297"/>
      <c r="D4" s="297"/>
      <c r="E4" s="296"/>
    </row>
    <row r="5" spans="1:11" ht="16.5" customHeight="1" x14ac:dyDescent="0.2">
      <c r="A5" s="565" t="s">
        <v>1300</v>
      </c>
      <c r="B5" s="666" t="s">
        <v>2788</v>
      </c>
      <c r="C5" s="666" t="s">
        <v>2886</v>
      </c>
      <c r="D5" s="270" t="s">
        <v>40</v>
      </c>
      <c r="E5" s="668" t="s">
        <v>1189</v>
      </c>
    </row>
    <row r="6" spans="1:11" ht="16.5" customHeight="1" x14ac:dyDescent="0.2">
      <c r="A6" s="567"/>
      <c r="B6" s="667"/>
      <c r="C6" s="667"/>
      <c r="D6" s="271" t="s">
        <v>42</v>
      </c>
      <c r="E6" s="668"/>
    </row>
    <row r="7" spans="1:11" s="267" customFormat="1" ht="17.100000000000001" customHeight="1" x14ac:dyDescent="0.2">
      <c r="A7" s="312" t="s">
        <v>1009</v>
      </c>
      <c r="B7" s="86">
        <v>76.930201971611552</v>
      </c>
      <c r="C7" s="87">
        <v>83.507191052362671</v>
      </c>
      <c r="D7" s="88">
        <f>C7/B7*100-100</f>
        <v>8.5492939212328309</v>
      </c>
      <c r="E7" s="315" t="s">
        <v>1301</v>
      </c>
      <c r="F7" s="295"/>
      <c r="G7" s="295"/>
      <c r="H7" s="295"/>
      <c r="I7" s="295"/>
      <c r="J7" s="295"/>
      <c r="K7" s="295"/>
    </row>
    <row r="8" spans="1:11" s="267" customFormat="1" ht="17.100000000000001" customHeight="1" x14ac:dyDescent="0.2">
      <c r="A8" s="313" t="s">
        <v>1011</v>
      </c>
      <c r="B8" s="89">
        <v>89.537222461221646</v>
      </c>
      <c r="C8" s="73">
        <v>103.9410264572079</v>
      </c>
      <c r="D8" s="90">
        <f t="shared" ref="D8:D32" si="0">C8/B8*100-100</f>
        <v>16.086945294985554</v>
      </c>
      <c r="E8" s="316" t="s">
        <v>1012</v>
      </c>
      <c r="F8" s="295"/>
      <c r="G8" s="295"/>
      <c r="H8" s="295"/>
      <c r="I8" s="295"/>
      <c r="J8" s="295"/>
      <c r="K8" s="295"/>
    </row>
    <row r="9" spans="1:11" ht="17.100000000000001" customHeight="1" x14ac:dyDescent="0.2">
      <c r="A9" s="314" t="s">
        <v>1414</v>
      </c>
      <c r="B9" s="21">
        <v>109.67281389095039</v>
      </c>
      <c r="C9" s="15">
        <v>119.23089292300575</v>
      </c>
      <c r="D9" s="16">
        <f t="shared" si="0"/>
        <v>8.7150850725496269</v>
      </c>
      <c r="E9" s="317" t="s">
        <v>1432</v>
      </c>
    </row>
    <row r="10" spans="1:11" ht="17.100000000000001" customHeight="1" x14ac:dyDescent="0.2">
      <c r="A10" s="314" t="s">
        <v>1415</v>
      </c>
      <c r="B10" s="21">
        <v>98.362892301751486</v>
      </c>
      <c r="C10" s="15">
        <v>103.10870937213031</v>
      </c>
      <c r="D10" s="16">
        <f t="shared" ref="D10:D19" si="1">C10/B10*100-100</f>
        <v>4.8248043132159069</v>
      </c>
      <c r="E10" s="317" t="s">
        <v>1433</v>
      </c>
    </row>
    <row r="11" spans="1:11" ht="17.100000000000001" customHeight="1" x14ac:dyDescent="0.2">
      <c r="A11" s="314" t="s">
        <v>1416</v>
      </c>
      <c r="B11" s="21">
        <v>95.13345778622714</v>
      </c>
      <c r="C11" s="15">
        <v>110.064556524831</v>
      </c>
      <c r="D11" s="16">
        <f t="shared" si="1"/>
        <v>15.694897553450971</v>
      </c>
      <c r="E11" s="317" t="s">
        <v>1302</v>
      </c>
    </row>
    <row r="12" spans="1:11" ht="17.100000000000001" customHeight="1" x14ac:dyDescent="0.2">
      <c r="A12" s="314" t="s">
        <v>1417</v>
      </c>
      <c r="B12" s="21">
        <v>98.268076674006196</v>
      </c>
      <c r="C12" s="15">
        <v>126.08184991546489</v>
      </c>
      <c r="D12" s="16">
        <f t="shared" si="1"/>
        <v>28.303976411106419</v>
      </c>
      <c r="E12" s="317" t="s">
        <v>1303</v>
      </c>
    </row>
    <row r="13" spans="1:11" ht="17.100000000000001" customHeight="1" x14ac:dyDescent="0.2">
      <c r="A13" s="314" t="s">
        <v>1418</v>
      </c>
      <c r="B13" s="21">
        <v>92.407746554066634</v>
      </c>
      <c r="C13" s="15">
        <v>120.12081970906492</v>
      </c>
      <c r="D13" s="16">
        <f t="shared" si="1"/>
        <v>29.98998913882582</v>
      </c>
      <c r="E13" s="317" t="s">
        <v>1045</v>
      </c>
    </row>
    <row r="14" spans="1:11" ht="17.100000000000001" customHeight="1" x14ac:dyDescent="0.2">
      <c r="A14" s="314" t="s">
        <v>1419</v>
      </c>
      <c r="B14" s="21">
        <v>79.129311175036904</v>
      </c>
      <c r="C14" s="15">
        <v>105.36628946830241</v>
      </c>
      <c r="D14" s="16">
        <f t="shared" si="1"/>
        <v>33.157091732074321</v>
      </c>
      <c r="E14" s="317" t="s">
        <v>1434</v>
      </c>
    </row>
    <row r="15" spans="1:11" ht="17.100000000000001" customHeight="1" x14ac:dyDescent="0.2">
      <c r="A15" s="314" t="s">
        <v>1420</v>
      </c>
      <c r="B15" s="21">
        <v>78.128636595405496</v>
      </c>
      <c r="C15" s="15">
        <v>90.094106060916275</v>
      </c>
      <c r="D15" s="16">
        <f t="shared" si="1"/>
        <v>15.315088022685956</v>
      </c>
      <c r="E15" s="317" t="s">
        <v>1304</v>
      </c>
    </row>
    <row r="16" spans="1:11" ht="17.100000000000001" customHeight="1" x14ac:dyDescent="0.2">
      <c r="A16" s="314" t="s">
        <v>1421</v>
      </c>
      <c r="B16" s="21">
        <v>85.40272124032812</v>
      </c>
      <c r="C16" s="15">
        <v>83.366224264922536</v>
      </c>
      <c r="D16" s="16">
        <f t="shared" si="1"/>
        <v>-2.3845808960521993</v>
      </c>
      <c r="E16" s="317" t="s">
        <v>1305</v>
      </c>
    </row>
    <row r="17" spans="1:5" ht="17.100000000000001" customHeight="1" x14ac:dyDescent="0.2">
      <c r="A17" s="314" t="s">
        <v>1422</v>
      </c>
      <c r="B17" s="21">
        <v>159.22664107930419</v>
      </c>
      <c r="C17" s="15">
        <v>198.39062737456393</v>
      </c>
      <c r="D17" s="16">
        <f t="shared" si="1"/>
        <v>24.596377861009941</v>
      </c>
      <c r="E17" s="317" t="s">
        <v>1435</v>
      </c>
    </row>
    <row r="18" spans="1:5" ht="17.100000000000001" customHeight="1" x14ac:dyDescent="0.2">
      <c r="A18" s="314" t="s">
        <v>1423</v>
      </c>
      <c r="B18" s="21">
        <v>81.151324236150757</v>
      </c>
      <c r="C18" s="15">
        <v>55.585201970724178</v>
      </c>
      <c r="D18" s="16">
        <f t="shared" si="1"/>
        <v>-31.504257639750932</v>
      </c>
      <c r="E18" s="317" t="s">
        <v>1306</v>
      </c>
    </row>
    <row r="19" spans="1:5" ht="17.100000000000001" customHeight="1" x14ac:dyDescent="0.2">
      <c r="A19" s="314" t="s">
        <v>1424</v>
      </c>
      <c r="B19" s="21">
        <v>129.6246106927363</v>
      </c>
      <c r="C19" s="15">
        <v>112.83238860679683</v>
      </c>
      <c r="D19" s="16">
        <f t="shared" si="1"/>
        <v>-12.954501460948606</v>
      </c>
      <c r="E19" s="317" t="s">
        <v>1767</v>
      </c>
    </row>
    <row r="20" spans="1:5" ht="17.100000000000001" customHeight="1" x14ac:dyDescent="0.2">
      <c r="A20" s="314" t="s">
        <v>1425</v>
      </c>
      <c r="B20" s="21">
        <v>101.44591253016979</v>
      </c>
      <c r="C20" s="15">
        <v>115.13948128045485</v>
      </c>
      <c r="D20" s="16">
        <f t="shared" si="0"/>
        <v>13.498393783202076</v>
      </c>
      <c r="E20" s="317" t="s">
        <v>1768</v>
      </c>
    </row>
    <row r="21" spans="1:5" ht="17.100000000000001" customHeight="1" x14ac:dyDescent="0.2">
      <c r="A21" s="314" t="s">
        <v>1426</v>
      </c>
      <c r="B21" s="21">
        <v>89.84925924079657</v>
      </c>
      <c r="C21" s="15">
        <v>95.206953889603653</v>
      </c>
      <c r="D21" s="16">
        <f t="shared" si="0"/>
        <v>5.9629814358829805</v>
      </c>
      <c r="E21" s="317" t="s">
        <v>1307</v>
      </c>
    </row>
    <row r="22" spans="1:5" ht="17.100000000000001" customHeight="1" x14ac:dyDescent="0.2">
      <c r="A22" s="314" t="s">
        <v>1427</v>
      </c>
      <c r="B22" s="21">
        <v>82.629322904822658</v>
      </c>
      <c r="C22" s="15">
        <v>96.880333836778917</v>
      </c>
      <c r="D22" s="16">
        <f t="shared" si="0"/>
        <v>17.24691723345164</v>
      </c>
      <c r="E22" s="317" t="s">
        <v>1308</v>
      </c>
    </row>
    <row r="23" spans="1:5" ht="17.100000000000001" customHeight="1" x14ac:dyDescent="0.2">
      <c r="A23" s="314" t="s">
        <v>1765</v>
      </c>
      <c r="B23" s="21">
        <v>89.340834253908326</v>
      </c>
      <c r="C23" s="15">
        <v>92.531931318047768</v>
      </c>
      <c r="D23" s="16">
        <f t="shared" si="0"/>
        <v>3.5718236691973289</v>
      </c>
      <c r="E23" s="317" t="s">
        <v>1769</v>
      </c>
    </row>
    <row r="24" spans="1:5" ht="17.100000000000001" customHeight="1" x14ac:dyDescent="0.2">
      <c r="A24" s="314" t="s">
        <v>1428</v>
      </c>
      <c r="B24" s="21">
        <v>72.31503881172641</v>
      </c>
      <c r="C24" s="15">
        <v>92.157760353196693</v>
      </c>
      <c r="D24" s="16">
        <f t="shared" si="0"/>
        <v>27.439273859938297</v>
      </c>
      <c r="E24" s="317" t="s">
        <v>1053</v>
      </c>
    </row>
    <row r="25" spans="1:5" ht="17.100000000000001" customHeight="1" x14ac:dyDescent="0.2">
      <c r="A25" s="314" t="s">
        <v>1429</v>
      </c>
      <c r="B25" s="21">
        <v>87.594162541364028</v>
      </c>
      <c r="C25" s="15">
        <v>97.510263966567848</v>
      </c>
      <c r="D25" s="16">
        <f t="shared" si="0"/>
        <v>11.320504857297081</v>
      </c>
      <c r="E25" s="317" t="s">
        <v>1436</v>
      </c>
    </row>
    <row r="26" spans="1:5" ht="17.100000000000001" customHeight="1" x14ac:dyDescent="0.2">
      <c r="A26" s="314" t="s">
        <v>1744</v>
      </c>
      <c r="B26" s="21">
        <v>66.44848194163292</v>
      </c>
      <c r="C26" s="15">
        <v>94.838910957638845</v>
      </c>
      <c r="D26" s="16">
        <f t="shared" si="0"/>
        <v>42.725474211650948</v>
      </c>
      <c r="E26" s="317" t="s">
        <v>1770</v>
      </c>
    </row>
    <row r="27" spans="1:5" ht="17.100000000000001" customHeight="1" x14ac:dyDescent="0.2">
      <c r="A27" s="313" t="s">
        <v>1407</v>
      </c>
      <c r="B27" s="89">
        <v>111.61154550756891</v>
      </c>
      <c r="C27" s="73">
        <v>118.14962284960923</v>
      </c>
      <c r="D27" s="90">
        <f t="shared" si="0"/>
        <v>5.8578862180498561</v>
      </c>
      <c r="E27" s="316" t="s">
        <v>1412</v>
      </c>
    </row>
    <row r="28" spans="1:5" ht="26.25" customHeight="1" x14ac:dyDescent="0.2">
      <c r="A28" s="313" t="s">
        <v>1749</v>
      </c>
      <c r="B28" s="89">
        <v>105.98042715286067</v>
      </c>
      <c r="C28" s="73">
        <v>139.91161060975676</v>
      </c>
      <c r="D28" s="90">
        <f t="shared" si="0"/>
        <v>32.016462254823267</v>
      </c>
      <c r="E28" s="316" t="s">
        <v>1437</v>
      </c>
    </row>
    <row r="29" spans="1:5" ht="17.100000000000001" customHeight="1" x14ac:dyDescent="0.2">
      <c r="A29" s="314" t="s">
        <v>1430</v>
      </c>
      <c r="B29" s="21">
        <v>105.21264348963332</v>
      </c>
      <c r="C29" s="15">
        <v>112.21113283059761</v>
      </c>
      <c r="D29" s="16">
        <f t="shared" si="0"/>
        <v>6.6517569646026971</v>
      </c>
      <c r="E29" s="317" t="s">
        <v>1438</v>
      </c>
    </row>
    <row r="30" spans="1:5" ht="25.5" customHeight="1" x14ac:dyDescent="0.2">
      <c r="A30" s="314" t="s">
        <v>1431</v>
      </c>
      <c r="B30" s="21">
        <v>120.34962078191826</v>
      </c>
      <c r="C30" s="15">
        <v>220.94941251629982</v>
      </c>
      <c r="D30" s="16">
        <f t="shared" si="0"/>
        <v>83.589620873567412</v>
      </c>
      <c r="E30" s="317" t="s">
        <v>1439</v>
      </c>
    </row>
    <row r="31" spans="1:5" ht="17.100000000000001" customHeight="1" x14ac:dyDescent="0.2">
      <c r="A31" s="314" t="s">
        <v>1766</v>
      </c>
      <c r="B31" s="21">
        <v>152.76626857023265</v>
      </c>
      <c r="C31" s="15">
        <v>158.82842208492445</v>
      </c>
      <c r="D31" s="16">
        <f t="shared" si="0"/>
        <v>3.9682539682539755</v>
      </c>
      <c r="E31" s="317" t="s">
        <v>1763</v>
      </c>
    </row>
    <row r="32" spans="1:5" ht="17.100000000000001" customHeight="1" x14ac:dyDescent="0.2">
      <c r="A32" s="325" t="s">
        <v>1309</v>
      </c>
      <c r="B32" s="53">
        <v>92.049978157439284</v>
      </c>
      <c r="C32" s="54">
        <v>105.05980562179327</v>
      </c>
      <c r="D32" s="63">
        <f t="shared" si="0"/>
        <v>14.13343894780985</v>
      </c>
      <c r="E32" s="326" t="s">
        <v>1661</v>
      </c>
    </row>
    <row r="33" spans="1:8" ht="16.5" customHeight="1" x14ac:dyDescent="0.2">
      <c r="A33" s="673" t="s">
        <v>2897</v>
      </c>
      <c r="B33" s="673"/>
      <c r="C33" s="673"/>
      <c r="D33" s="530" t="s">
        <v>2898</v>
      </c>
      <c r="E33" s="530"/>
      <c r="F33" s="672"/>
      <c r="G33" s="672"/>
      <c r="H33" s="672"/>
    </row>
  </sheetData>
  <mergeCells count="9">
    <mergeCell ref="A33:C33"/>
    <mergeCell ref="D33:E3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scale="90" firstPageNumber="150" orientation="landscape" useFirstPageNumber="1" r:id="rId1"/>
  <headerFooter alignWithMargins="0">
    <oddHeader>&amp;L&amp;8PCBS: Prices and Price Indices Annual Bulletin, 2021&amp;R&amp;1&amp;K00+000ء&amp;10&amp;K000000 &amp;8PCBS: الأسعار والأرقام القياسية النشرة السنوية، 2021</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rightToLeft="1" tabSelected="1" view="pageBreakPreview" zoomScaleNormal="100" zoomScaleSheetLayoutView="100" workbookViewId="0">
      <selection activeCell="R15" sqref="R15"/>
    </sheetView>
  </sheetViews>
  <sheetFormatPr defaultRowHeight="12.75" x14ac:dyDescent="0.2"/>
  <cols>
    <col min="1" max="1" width="9"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0.28515625" customWidth="1"/>
  </cols>
  <sheetData>
    <row r="1" spans="1:15" ht="19.899999999999999" customHeight="1" x14ac:dyDescent="0.2">
      <c r="A1" s="508" t="s">
        <v>2889</v>
      </c>
      <c r="B1" s="508"/>
      <c r="C1" s="508"/>
      <c r="D1" s="508"/>
      <c r="E1" s="508"/>
      <c r="F1" s="508"/>
      <c r="G1" s="508"/>
      <c r="H1" s="508"/>
      <c r="I1" s="508"/>
      <c r="J1" s="508"/>
      <c r="K1" s="508"/>
      <c r="L1" s="508"/>
      <c r="M1" s="508"/>
      <c r="N1" s="508"/>
      <c r="O1" s="508"/>
    </row>
    <row r="2" spans="1:15" ht="19.899999999999999" customHeight="1" x14ac:dyDescent="0.2">
      <c r="A2" s="509" t="s">
        <v>2890</v>
      </c>
      <c r="B2" s="509"/>
      <c r="C2" s="509"/>
      <c r="D2" s="509"/>
      <c r="E2" s="509"/>
      <c r="F2" s="509"/>
      <c r="G2" s="509"/>
      <c r="H2" s="509"/>
      <c r="I2" s="509"/>
      <c r="J2" s="509"/>
      <c r="K2" s="509"/>
      <c r="L2" s="509"/>
      <c r="M2" s="509"/>
      <c r="N2" s="509"/>
      <c r="O2" s="509"/>
    </row>
    <row r="3" spans="1:15" ht="19.899999999999999" customHeight="1" x14ac:dyDescent="0.2">
      <c r="A3" s="509" t="s">
        <v>2888</v>
      </c>
      <c r="B3" s="509"/>
      <c r="C3" s="509"/>
      <c r="D3" s="509"/>
      <c r="E3" s="509"/>
      <c r="F3" s="509"/>
      <c r="G3" s="509"/>
      <c r="H3" s="509"/>
      <c r="I3" s="509"/>
      <c r="J3" s="509"/>
      <c r="K3" s="509"/>
      <c r="L3" s="509"/>
      <c r="M3" s="509"/>
      <c r="N3" s="509"/>
      <c r="O3" s="509"/>
    </row>
    <row r="4" spans="1:15" ht="4.9000000000000004" customHeight="1" x14ac:dyDescent="0.2">
      <c r="A4" s="520"/>
      <c r="B4" s="520"/>
      <c r="C4" s="520"/>
      <c r="D4" s="520"/>
      <c r="E4" s="520"/>
      <c r="F4" s="520"/>
      <c r="G4" s="520"/>
      <c r="H4" s="520"/>
      <c r="I4" s="520"/>
      <c r="J4" s="520"/>
      <c r="K4" s="520"/>
      <c r="L4" s="520"/>
      <c r="M4" s="520"/>
      <c r="N4" s="520"/>
      <c r="O4" s="520"/>
    </row>
    <row r="5" spans="1:15" ht="19.5" customHeight="1" x14ac:dyDescent="0.2">
      <c r="A5" s="510" t="s">
        <v>21</v>
      </c>
      <c r="B5" s="25" t="s">
        <v>0</v>
      </c>
      <c r="C5" s="513" t="s">
        <v>24</v>
      </c>
      <c r="D5" s="514"/>
      <c r="E5" s="514"/>
      <c r="F5" s="514"/>
      <c r="G5" s="514"/>
      <c r="H5" s="514"/>
      <c r="I5" s="515" t="s">
        <v>23</v>
      </c>
      <c r="J5" s="515"/>
      <c r="K5" s="515"/>
      <c r="L5" s="515"/>
      <c r="M5" s="515"/>
      <c r="N5" s="516"/>
      <c r="O5" s="517" t="s">
        <v>20</v>
      </c>
    </row>
    <row r="6" spans="1:15" ht="19.5" customHeight="1" x14ac:dyDescent="0.2">
      <c r="A6" s="511"/>
      <c r="B6" s="525" t="s">
        <v>22</v>
      </c>
      <c r="C6" s="3" t="s">
        <v>1</v>
      </c>
      <c r="D6" s="3" t="s">
        <v>2</v>
      </c>
      <c r="E6" s="3" t="s">
        <v>3</v>
      </c>
      <c r="F6" s="3" t="s">
        <v>4</v>
      </c>
      <c r="G6" s="3" t="s">
        <v>27</v>
      </c>
      <c r="H6" s="3" t="s">
        <v>5</v>
      </c>
      <c r="I6" s="3" t="s">
        <v>6</v>
      </c>
      <c r="J6" s="3" t="s">
        <v>28</v>
      </c>
      <c r="K6" s="3" t="s">
        <v>29</v>
      </c>
      <c r="L6" s="3" t="s">
        <v>30</v>
      </c>
      <c r="M6" s="3" t="s">
        <v>7</v>
      </c>
      <c r="N6" s="3" t="s">
        <v>31</v>
      </c>
      <c r="O6" s="518"/>
    </row>
    <row r="7" spans="1:15" ht="19.5" customHeight="1" x14ac:dyDescent="0.2">
      <c r="A7" s="512"/>
      <c r="B7" s="526"/>
      <c r="C7" s="4" t="s">
        <v>8</v>
      </c>
      <c r="D7" s="4" t="s">
        <v>10</v>
      </c>
      <c r="E7" s="4" t="s">
        <v>9</v>
      </c>
      <c r="F7" s="4" t="s">
        <v>11</v>
      </c>
      <c r="G7" s="4" t="s">
        <v>12</v>
      </c>
      <c r="H7" s="4" t="s">
        <v>13</v>
      </c>
      <c r="I7" s="4" t="s">
        <v>14</v>
      </c>
      <c r="J7" s="4" t="s">
        <v>15</v>
      </c>
      <c r="K7" s="4" t="s">
        <v>16</v>
      </c>
      <c r="L7" s="4" t="s">
        <v>17</v>
      </c>
      <c r="M7" s="4" t="s">
        <v>18</v>
      </c>
      <c r="N7" s="4" t="s">
        <v>19</v>
      </c>
      <c r="O7" s="519"/>
    </row>
    <row r="8" spans="1:15" ht="19.5" customHeight="1" x14ac:dyDescent="0.2">
      <c r="A8" s="6">
        <v>2011</v>
      </c>
      <c r="B8" s="21">
        <f t="shared" ref="B8:B17" si="0">AVERAGE(C8:N8)</f>
        <v>89.94000748401993</v>
      </c>
      <c r="C8" s="15">
        <v>90.568762015713816</v>
      </c>
      <c r="D8" s="15">
        <v>86.1820965322229</v>
      </c>
      <c r="E8" s="15">
        <v>87.617874170590639</v>
      </c>
      <c r="F8" s="15">
        <v>84.917383282640344</v>
      </c>
      <c r="G8" s="15">
        <v>88.799046065448991</v>
      </c>
      <c r="H8" s="15">
        <v>98.971352471464414</v>
      </c>
      <c r="I8" s="15">
        <v>91.120708931158006</v>
      </c>
      <c r="J8" s="15">
        <v>87.958208216452675</v>
      </c>
      <c r="K8" s="15">
        <v>90.803425455613493</v>
      </c>
      <c r="L8" s="15">
        <v>93.618509148063524</v>
      </c>
      <c r="M8" s="15">
        <v>86.584615028735115</v>
      </c>
      <c r="N8" s="15">
        <v>92.138108490135224</v>
      </c>
      <c r="O8" s="9">
        <v>2011</v>
      </c>
    </row>
    <row r="9" spans="1:15" ht="19.5" customHeight="1" x14ac:dyDescent="0.2">
      <c r="A9" s="6">
        <v>2012</v>
      </c>
      <c r="B9" s="21">
        <f t="shared" si="0"/>
        <v>95.688405910549662</v>
      </c>
      <c r="C9" s="15">
        <v>84.851635294416099</v>
      </c>
      <c r="D9" s="15">
        <v>89.96102214206212</v>
      </c>
      <c r="E9" s="15">
        <v>87.905839572235195</v>
      </c>
      <c r="F9" s="15">
        <v>96.639314826574591</v>
      </c>
      <c r="G9" s="15">
        <v>99.612195268870636</v>
      </c>
      <c r="H9" s="15">
        <v>97.552666973485515</v>
      </c>
      <c r="I9" s="15">
        <v>101.97426235789808</v>
      </c>
      <c r="J9" s="15">
        <v>96.12750998207872</v>
      </c>
      <c r="K9" s="15">
        <v>100.8519646848213</v>
      </c>
      <c r="L9" s="15">
        <v>95.411560974767809</v>
      </c>
      <c r="M9" s="15">
        <v>97.482985236917273</v>
      </c>
      <c r="N9" s="15">
        <v>99.889913612468717</v>
      </c>
      <c r="O9" s="9">
        <v>2012</v>
      </c>
    </row>
    <row r="10" spans="1:15" ht="19.5" customHeight="1" x14ac:dyDescent="0.2">
      <c r="A10" s="6">
        <v>2013</v>
      </c>
      <c r="B10" s="21">
        <f t="shared" si="0"/>
        <v>103.17189229740633</v>
      </c>
      <c r="C10" s="15">
        <v>98.325158476444713</v>
      </c>
      <c r="D10" s="15">
        <v>91.31432545752773</v>
      </c>
      <c r="E10" s="15">
        <v>94.759745010465664</v>
      </c>
      <c r="F10" s="15">
        <v>109.76966819084633</v>
      </c>
      <c r="G10" s="15">
        <v>112.62621540517831</v>
      </c>
      <c r="H10" s="15">
        <v>106.63191460078765</v>
      </c>
      <c r="I10" s="15">
        <v>115.44202559091315</v>
      </c>
      <c r="J10" s="15">
        <v>116.07596854173813</v>
      </c>
      <c r="K10" s="15">
        <v>106.50306249756881</v>
      </c>
      <c r="L10" s="15">
        <v>107.90765338350541</v>
      </c>
      <c r="M10" s="15">
        <v>90.305260541726767</v>
      </c>
      <c r="N10" s="15">
        <v>88.401709872173356</v>
      </c>
      <c r="O10" s="9">
        <v>2013</v>
      </c>
    </row>
    <row r="11" spans="1:15" ht="19.5" customHeight="1" x14ac:dyDescent="0.2">
      <c r="A11" s="6">
        <v>2014</v>
      </c>
      <c r="B11" s="21">
        <f t="shared" si="0"/>
        <v>99.128321662226298</v>
      </c>
      <c r="C11" s="15">
        <v>97.613830629597572</v>
      </c>
      <c r="D11" s="15">
        <v>92.675276111676268</v>
      </c>
      <c r="E11" s="15">
        <v>97.877459884192874</v>
      </c>
      <c r="F11" s="15">
        <v>97.689803155357509</v>
      </c>
      <c r="G11" s="15">
        <v>97.81811827151536</v>
      </c>
      <c r="H11" s="15">
        <v>101.44671267556011</v>
      </c>
      <c r="I11" s="15">
        <v>89.02762492076431</v>
      </c>
      <c r="J11" s="15">
        <v>97.83106982710737</v>
      </c>
      <c r="K11" s="15">
        <v>104.11418760287887</v>
      </c>
      <c r="L11" s="15">
        <v>94.579807875031221</v>
      </c>
      <c r="M11" s="15">
        <v>98.887108139892504</v>
      </c>
      <c r="N11" s="15">
        <v>119.97886085314153</v>
      </c>
      <c r="O11" s="9">
        <v>2014</v>
      </c>
    </row>
    <row r="12" spans="1:15" ht="19.5" customHeight="1" x14ac:dyDescent="0.2">
      <c r="A12" s="6">
        <v>2015</v>
      </c>
      <c r="B12" s="21">
        <f t="shared" si="0"/>
        <v>95.357139134216609</v>
      </c>
      <c r="C12" s="15">
        <v>88.136510391682833</v>
      </c>
      <c r="D12" s="15">
        <v>104.52358518676617</v>
      </c>
      <c r="E12" s="15">
        <v>85.315877389837823</v>
      </c>
      <c r="F12" s="15">
        <v>89.780602256552115</v>
      </c>
      <c r="G12" s="15">
        <v>97.432906111985247</v>
      </c>
      <c r="H12" s="15">
        <v>103.56653447494155</v>
      </c>
      <c r="I12" s="15">
        <v>93.967959238193188</v>
      </c>
      <c r="J12" s="15">
        <v>103.26775828083228</v>
      </c>
      <c r="K12" s="15">
        <v>91.709840703159344</v>
      </c>
      <c r="L12" s="15">
        <v>95.037247764085379</v>
      </c>
      <c r="M12" s="15">
        <v>98.605955696280532</v>
      </c>
      <c r="N12" s="15">
        <v>92.940892116283109</v>
      </c>
      <c r="O12" s="9">
        <v>2015</v>
      </c>
    </row>
    <row r="13" spans="1:15" ht="19.5" customHeight="1" x14ac:dyDescent="0.2">
      <c r="A13" s="6">
        <v>2016</v>
      </c>
      <c r="B13" s="21">
        <f t="shared" si="0"/>
        <v>96.27081022002335</v>
      </c>
      <c r="C13" s="15">
        <v>89.976068958538661</v>
      </c>
      <c r="D13" s="15">
        <v>95.918507327976897</v>
      </c>
      <c r="E13" s="15">
        <v>94.675002734328544</v>
      </c>
      <c r="F13" s="15">
        <v>94.563124145577902</v>
      </c>
      <c r="G13" s="15">
        <v>100.31735378761879</v>
      </c>
      <c r="H13" s="15">
        <v>95.562398064599734</v>
      </c>
      <c r="I13" s="15">
        <v>91.567922131141387</v>
      </c>
      <c r="J13" s="15">
        <v>104.3925683328867</v>
      </c>
      <c r="K13" s="15">
        <v>95.795163118817996</v>
      </c>
      <c r="L13" s="15">
        <v>98.040390055844711</v>
      </c>
      <c r="M13" s="15">
        <v>96.930191978621281</v>
      </c>
      <c r="N13" s="15">
        <v>97.511032004327816</v>
      </c>
      <c r="O13" s="9">
        <v>2016</v>
      </c>
    </row>
    <row r="14" spans="1:15" ht="19.5" customHeight="1" x14ac:dyDescent="0.2">
      <c r="A14" s="6">
        <v>2017</v>
      </c>
      <c r="B14" s="21">
        <f t="shared" si="0"/>
        <v>100.23200664437809</v>
      </c>
      <c r="C14" s="15">
        <v>102.18872989210431</v>
      </c>
      <c r="D14" s="15">
        <v>95.945104278045221</v>
      </c>
      <c r="E14" s="15">
        <v>103.70120775445119</v>
      </c>
      <c r="F14" s="15">
        <v>97.102550307536831</v>
      </c>
      <c r="G14" s="15">
        <v>96.629187977588558</v>
      </c>
      <c r="H14" s="15">
        <v>85.781285205314802</v>
      </c>
      <c r="I14" s="15">
        <v>98.858866776065895</v>
      </c>
      <c r="J14" s="15">
        <v>115.63813598475112</v>
      </c>
      <c r="K14" s="15">
        <v>101.24849268461622</v>
      </c>
      <c r="L14" s="15">
        <v>102.54251630167872</v>
      </c>
      <c r="M14" s="15">
        <v>101.51502811741744</v>
      </c>
      <c r="N14" s="15">
        <v>101.63297445296686</v>
      </c>
      <c r="O14" s="9">
        <v>2017</v>
      </c>
    </row>
    <row r="15" spans="1:15" ht="19.5" customHeight="1" x14ac:dyDescent="0.2">
      <c r="A15" s="6">
        <v>2018</v>
      </c>
      <c r="B15" s="21">
        <f t="shared" si="0"/>
        <v>96.281714052889185</v>
      </c>
      <c r="C15" s="15">
        <v>94.221753967407324</v>
      </c>
      <c r="D15" s="15">
        <v>93.255002730481607</v>
      </c>
      <c r="E15" s="15">
        <v>97.743155045071788</v>
      </c>
      <c r="F15" s="15">
        <v>94.477823437140898</v>
      </c>
      <c r="G15" s="15">
        <v>91.492233430543479</v>
      </c>
      <c r="H15" s="15">
        <v>86.717453059303864</v>
      </c>
      <c r="I15" s="15">
        <v>97.196054164451766</v>
      </c>
      <c r="J15" s="15">
        <v>94.912016838400518</v>
      </c>
      <c r="K15" s="15">
        <v>102.19742826697731</v>
      </c>
      <c r="L15" s="15">
        <v>99.071561541541769</v>
      </c>
      <c r="M15" s="15">
        <v>101.47684460287778</v>
      </c>
      <c r="N15" s="15">
        <v>102.6192415504722</v>
      </c>
      <c r="O15" s="9">
        <v>2018</v>
      </c>
    </row>
    <row r="16" spans="1:15" ht="19.5" customHeight="1" x14ac:dyDescent="0.2">
      <c r="A16" s="6">
        <v>2019</v>
      </c>
      <c r="B16" s="21">
        <f t="shared" si="0"/>
        <v>100.00000000000001</v>
      </c>
      <c r="C16" s="15">
        <v>91.983544694219916</v>
      </c>
      <c r="D16" s="15">
        <v>94.638756770350852</v>
      </c>
      <c r="E16" s="15">
        <v>100.41703767453443</v>
      </c>
      <c r="F16" s="15">
        <v>100.69492937077085</v>
      </c>
      <c r="G16" s="15">
        <v>92.548175592075665</v>
      </c>
      <c r="H16" s="15">
        <v>93.478503555012367</v>
      </c>
      <c r="I16" s="15">
        <v>103.60235267933136</v>
      </c>
      <c r="J16" s="15">
        <v>98.828290507776686</v>
      </c>
      <c r="K16" s="15">
        <v>107.5802701692264</v>
      </c>
      <c r="L16" s="15">
        <v>106.69663000915368</v>
      </c>
      <c r="M16" s="15">
        <v>104.67386925426648</v>
      </c>
      <c r="N16" s="16">
        <v>104.85763972328141</v>
      </c>
      <c r="O16" s="9">
        <v>2019</v>
      </c>
    </row>
    <row r="17" spans="1:15" ht="19.5" customHeight="1" x14ac:dyDescent="0.2">
      <c r="A17" s="6">
        <v>2020</v>
      </c>
      <c r="B17" s="21">
        <f t="shared" si="0"/>
        <v>92.049978157439284</v>
      </c>
      <c r="C17" s="15">
        <v>97.880606202148797</v>
      </c>
      <c r="D17" s="15">
        <v>101.77521513689642</v>
      </c>
      <c r="E17" s="15">
        <v>75.28319547745734</v>
      </c>
      <c r="F17" s="15">
        <v>57.890478726413086</v>
      </c>
      <c r="G17" s="15">
        <v>76.640727680075031</v>
      </c>
      <c r="H17" s="15">
        <v>91.183746177781117</v>
      </c>
      <c r="I17" s="15">
        <v>92.426780268720663</v>
      </c>
      <c r="J17" s="15">
        <v>98.220666678141043</v>
      </c>
      <c r="K17" s="15">
        <v>106.01435034656677</v>
      </c>
      <c r="L17" s="15">
        <v>105.75359987939639</v>
      </c>
      <c r="M17" s="15">
        <v>98.55267010109911</v>
      </c>
      <c r="N17" s="16">
        <v>102.97770121457566</v>
      </c>
      <c r="O17" s="9">
        <v>2020</v>
      </c>
    </row>
    <row r="18" spans="1:15" ht="19.5" customHeight="1" x14ac:dyDescent="0.2">
      <c r="A18" s="322">
        <v>2021</v>
      </c>
      <c r="B18" s="23">
        <f t="shared" ref="B18" si="1">AVERAGE(C18:N18)</f>
        <v>105.05980562179327</v>
      </c>
      <c r="C18" s="75">
        <v>101.53500361158358</v>
      </c>
      <c r="D18" s="75">
        <v>99.06611422823056</v>
      </c>
      <c r="E18" s="75">
        <v>102.93133356537521</v>
      </c>
      <c r="F18" s="75">
        <v>102.39740592148472</v>
      </c>
      <c r="G18" s="75">
        <v>97.337492701749355</v>
      </c>
      <c r="H18" s="75">
        <v>107.6534001994258</v>
      </c>
      <c r="I18" s="75">
        <v>100.43374541897627</v>
      </c>
      <c r="J18" s="75">
        <v>114.96346459419298</v>
      </c>
      <c r="K18" s="75">
        <v>109.70560935534971</v>
      </c>
      <c r="L18" s="75">
        <v>107.56093814163343</v>
      </c>
      <c r="M18" s="75">
        <v>108.73974509455597</v>
      </c>
      <c r="N18" s="92">
        <v>108.39341462896179</v>
      </c>
      <c r="O18" s="24">
        <v>2021</v>
      </c>
    </row>
    <row r="19" spans="1:15" ht="38.25" customHeight="1" x14ac:dyDescent="0.2">
      <c r="A19" s="673" t="s">
        <v>2897</v>
      </c>
      <c r="B19" s="673"/>
      <c r="C19" s="673"/>
      <c r="D19" s="673"/>
      <c r="E19" s="673"/>
      <c r="F19" s="673"/>
      <c r="G19" s="673"/>
      <c r="H19" s="674" t="s">
        <v>2898</v>
      </c>
      <c r="I19" s="674"/>
      <c r="J19" s="674"/>
      <c r="K19" s="674"/>
      <c r="L19" s="674"/>
      <c r="M19" s="674"/>
      <c r="N19" s="674"/>
      <c r="O19" s="674"/>
    </row>
  </sheetData>
  <mergeCells count="11">
    <mergeCell ref="H19:O19"/>
    <mergeCell ref="A19:G19"/>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firstPageNumber="151" orientation="landscape" useFirstPageNumber="1" r:id="rId1"/>
  <headerFooter alignWithMargins="0">
    <oddHeader>&amp;L&amp;8PCBS: Price and Price Indices Annual Bulletin, 2021&amp;R&amp;1&amp;K00+000ء&amp;8&amp;K000000 PCBS: الأسعار والأرقام القياسية النشرة السنوية، 2021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32</vt:i4>
      </vt:variant>
    </vt:vector>
  </HeadingPairs>
  <TitlesOfParts>
    <vt:vector size="59" baseType="lpstr">
      <vt:lpstr>PT-1</vt:lpstr>
      <vt:lpstr>WB-2</vt:lpstr>
      <vt:lpstr>GS-3</vt:lpstr>
      <vt:lpstr>J1-4</vt:lpstr>
      <vt:lpstr>PT-5</vt:lpstr>
      <vt:lpstr>WB-6</vt:lpstr>
      <vt:lpstr>GS-7</vt:lpstr>
      <vt:lpstr>J1-8</vt:lpstr>
      <vt:lpstr>PT-9</vt:lpstr>
      <vt:lpstr>WB-10</vt:lpstr>
      <vt:lpstr>GS-11</vt:lpstr>
      <vt:lpstr>J1-12</vt:lpstr>
      <vt:lpstr> PT &amp; WB-13</vt:lpstr>
      <vt:lpstr> GS &amp; J1-14</vt:lpstr>
      <vt:lpstr>PR-15</vt:lpstr>
      <vt:lpstr>ppi-16 &amp; whpi-17 </vt:lpstr>
      <vt:lpstr>ppi-18</vt:lpstr>
      <vt:lpstr>whpi-19</vt:lpstr>
      <vt:lpstr>CCI-20</vt:lpstr>
      <vt:lpstr>cci-21</vt:lpstr>
      <vt:lpstr>cci,rci-22-23</vt:lpstr>
      <vt:lpstr> RCI-24</vt:lpstr>
      <vt:lpstr> RCI-25&amp;SNCI-26</vt:lpstr>
      <vt:lpstr> WNCI-27</vt:lpstr>
      <vt:lpstr>WNCI,SNCI-28</vt:lpstr>
      <vt:lpstr> IPI-29 </vt:lpstr>
      <vt:lpstr>IPI-30</vt:lpstr>
      <vt:lpstr>' GS &amp; J1-14'!Print_Area</vt:lpstr>
      <vt:lpstr>' PT &amp; WB-13'!Print_Area</vt:lpstr>
      <vt:lpstr>' RCI-24'!Print_Area</vt:lpstr>
      <vt:lpstr>' RCI-25&amp;SNCI-26'!Print_Area</vt:lpstr>
      <vt:lpstr>' WNCI-27'!Print_Area</vt:lpstr>
      <vt:lpstr>'cci,rci-22-23'!Print_Area</vt:lpstr>
      <vt:lpstr>'CCI-20'!Print_Area</vt:lpstr>
      <vt:lpstr>'cci-21'!Print_Area</vt:lpstr>
      <vt:lpstr>'GS-11'!Print_Area</vt:lpstr>
      <vt:lpstr>'GS-3'!Print_Area</vt:lpstr>
      <vt:lpstr>'GS-7'!Print_Area</vt:lpstr>
      <vt:lpstr>'IPI-30'!Print_Area</vt:lpstr>
      <vt:lpstr>'J1-12'!Print_Area</vt:lpstr>
      <vt:lpstr>'J1-4'!Print_Area</vt:lpstr>
      <vt:lpstr>'J1-8'!Print_Area</vt:lpstr>
      <vt:lpstr>'ppi-16 &amp; whpi-17 '!Print_Area</vt:lpstr>
      <vt:lpstr>'ppi-18'!Print_Area</vt:lpstr>
      <vt:lpstr>'PR-15'!Print_Area</vt:lpstr>
      <vt:lpstr>'PT-1'!Print_Area</vt:lpstr>
      <vt:lpstr>'PT-5'!Print_Area</vt:lpstr>
      <vt:lpstr>'WB-10'!Print_Area</vt:lpstr>
      <vt:lpstr>'WB-2'!Print_Area</vt:lpstr>
      <vt:lpstr>'WB-6'!Print_Area</vt:lpstr>
      <vt:lpstr>'whpi-19'!Print_Area</vt:lpstr>
      <vt:lpstr>'WNCI,SNCI-28'!Print_Area</vt:lpstr>
      <vt:lpstr>' GS &amp; J1-14'!Print_Titles</vt:lpstr>
      <vt:lpstr>' PT &amp; WB-13'!Print_Titles</vt:lpstr>
      <vt:lpstr>'CCI-20'!Print_Titles</vt:lpstr>
      <vt:lpstr>'ppi-16 &amp; whpi-17 '!Print_Titles</vt:lpstr>
      <vt:lpstr>'ppi-18'!Print_Titles</vt:lpstr>
      <vt:lpstr>'PR-15'!Print_Titles</vt:lpstr>
      <vt:lpstr>'whpi-19'!Print_Titles</vt:lpstr>
    </vt:vector>
  </TitlesOfParts>
  <Company>pcbs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dc:creator>
  <cp:lastModifiedBy>azidan</cp:lastModifiedBy>
  <cp:lastPrinted>2022-05-17T07:24:35Z</cp:lastPrinted>
  <dcterms:created xsi:type="dcterms:W3CDTF">2008-10-12T07:40:45Z</dcterms:created>
  <dcterms:modified xsi:type="dcterms:W3CDTF">2022-05-17T08:11:50Z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